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3690214622482dd/Khao thi/Ky 2 nam hoc 2016 - 2017/Mau bang diem thanh phan/"/>
    </mc:Choice>
  </mc:AlternateContent>
  <bookViews>
    <workbookView xWindow="0" yWindow="0" windowWidth="28800" windowHeight="12300" tabRatio="827" firstSheet="14" activeTab="15"/>
  </bookViews>
  <sheets>
    <sheet name="Nhom(1)" sheetId="1" r:id="rId1"/>
    <sheet name="Nhom(2)" sheetId="2" r:id="rId2"/>
    <sheet name="Nhom(3)" sheetId="3" r:id="rId3"/>
    <sheet name="Nhom(4)" sheetId="4" r:id="rId4"/>
    <sheet name="Nhom(5)" sheetId="5" r:id="rId5"/>
    <sheet name="Nhom(6)" sheetId="6" r:id="rId6"/>
    <sheet name="Nhom(7)" sheetId="7" r:id="rId7"/>
    <sheet name="Nhom(8)" sheetId="8" r:id="rId8"/>
    <sheet name="Nhom(9)" sheetId="9" r:id="rId9"/>
    <sheet name="Nhom(10)" sheetId="10" r:id="rId10"/>
    <sheet name="Nhom(11)" sheetId="11" r:id="rId11"/>
    <sheet name="Nhom(12)" sheetId="12" r:id="rId12"/>
    <sheet name="Nhom(13)" sheetId="13" r:id="rId13"/>
    <sheet name="Nhom(14)" sheetId="14" r:id="rId14"/>
    <sheet name="Nhom(15)" sheetId="15" r:id="rId15"/>
    <sheet name="Nhom(16)" sheetId="16" r:id="rId16"/>
    <sheet name="Nhom(17)" sheetId="17" r:id="rId17"/>
    <sheet name="Nhom(18)" sheetId="18" r:id="rId18"/>
    <sheet name="Nhom(19)" sheetId="19" r:id="rId19"/>
    <sheet name="Nhom(20)" sheetId="20" r:id="rId20"/>
    <sheet name="Nhom(21)" sheetId="21" r:id="rId21"/>
    <sheet name="Nhom(22)" sheetId="22" r:id="rId22"/>
    <sheet name="Nhom(23)" sheetId="23" r:id="rId23"/>
    <sheet name="Nhom(24)" sheetId="24" r:id="rId24"/>
    <sheet name="Nhom(25)" sheetId="25" r:id="rId25"/>
    <sheet name="Nhom(26)" sheetId="26" r:id="rId26"/>
    <sheet name="Nhom(27)" sheetId="27" r:id="rId27"/>
  </sheets>
  <definedNames>
    <definedName name="_xlnm._FilterDatabase" localSheetId="0" hidden="1">'Nhom(1)'!$A$9:$AL$100</definedName>
    <definedName name="_xlnm._FilterDatabase" localSheetId="9" hidden="1">'Nhom(10)'!$A$9:$AL$100</definedName>
    <definedName name="_xlnm._FilterDatabase" localSheetId="10" hidden="1">'Nhom(11)'!$A$9:$AL$100</definedName>
    <definedName name="_xlnm._FilterDatabase" localSheetId="11" hidden="1">'Nhom(12)'!$A$9:$AL$100</definedName>
    <definedName name="_xlnm._FilterDatabase" localSheetId="12" hidden="1">'Nhom(13)'!$A$9:$AL$100</definedName>
    <definedName name="_xlnm._FilterDatabase" localSheetId="13" hidden="1">'Nhom(14)'!$A$9:$AL$100</definedName>
    <definedName name="_xlnm._FilterDatabase" localSheetId="14" hidden="1">'Nhom(15)'!$A$9:$AL$100</definedName>
    <definedName name="_xlnm._FilterDatabase" localSheetId="15" hidden="1">'Nhom(16)'!$A$9:$AL$100</definedName>
    <definedName name="_xlnm._FilterDatabase" localSheetId="16" hidden="1">'Nhom(17)'!$A$9:$AL$100</definedName>
    <definedName name="_xlnm._FilterDatabase" localSheetId="17" hidden="1">'Nhom(18)'!$A$9:$AL$100</definedName>
    <definedName name="_xlnm._FilterDatabase" localSheetId="18" hidden="1">'Nhom(19)'!$A$9:$AL$100</definedName>
    <definedName name="_xlnm._FilterDatabase" localSheetId="1" hidden="1">'Nhom(2)'!$A$9:$AL$100</definedName>
    <definedName name="_xlnm._FilterDatabase" localSheetId="19" hidden="1">'Nhom(20)'!$A$9:$AL$100</definedName>
    <definedName name="_xlnm._FilterDatabase" localSheetId="20" hidden="1">'Nhom(21)'!$A$9:$AL$100</definedName>
    <definedName name="_xlnm._FilterDatabase" localSheetId="21" hidden="1">'Nhom(22)'!$A$9:$AL$100</definedName>
    <definedName name="_xlnm._FilterDatabase" localSheetId="22" hidden="1">'Nhom(23)'!$A$9:$AL$100</definedName>
    <definedName name="_xlnm._FilterDatabase" localSheetId="23" hidden="1">'Nhom(24)'!$A$9:$AL$100</definedName>
    <definedName name="_xlnm._FilterDatabase" localSheetId="24" hidden="1">'Nhom(25)'!$A$9:$AL$100</definedName>
    <definedName name="_xlnm._FilterDatabase" localSheetId="25" hidden="1">'Nhom(26)'!$A$9:$AL$100</definedName>
    <definedName name="_xlnm._FilterDatabase" localSheetId="26" hidden="1">'Nhom(27)'!$A$9:$AL$100</definedName>
    <definedName name="_xlnm._FilterDatabase" localSheetId="2" hidden="1">'Nhom(3)'!$A$9:$AL$100</definedName>
    <definedName name="_xlnm._FilterDatabase" localSheetId="3" hidden="1">'Nhom(4)'!$A$9:$AL$100</definedName>
    <definedName name="_xlnm._FilterDatabase" localSheetId="4" hidden="1">'Nhom(5)'!$A$9:$AL$100</definedName>
    <definedName name="_xlnm._FilterDatabase" localSheetId="5" hidden="1">'Nhom(6)'!$A$9:$AL$100</definedName>
    <definedName name="_xlnm._FilterDatabase" localSheetId="6" hidden="1">'Nhom(7)'!$A$9:$AL$100</definedName>
    <definedName name="_xlnm._FilterDatabase" localSheetId="7" hidden="1">'Nhom(8)'!$A$9:$AL$100</definedName>
    <definedName name="_xlnm._FilterDatabase" localSheetId="8" hidden="1">'Nhom(9)'!$A$9:$AL$100</definedName>
    <definedName name="_xlnm.Print_Titles" localSheetId="0">'Nhom(1)'!$5:$10</definedName>
    <definedName name="_xlnm.Print_Titles" localSheetId="9">'Nhom(10)'!$5:$10</definedName>
    <definedName name="_xlnm.Print_Titles" localSheetId="10">'Nhom(11)'!$5:$10</definedName>
    <definedName name="_xlnm.Print_Titles" localSheetId="11">'Nhom(12)'!$5:$10</definedName>
    <definedName name="_xlnm.Print_Titles" localSheetId="12">'Nhom(13)'!$5:$10</definedName>
    <definedName name="_xlnm.Print_Titles" localSheetId="13">'Nhom(14)'!$5:$10</definedName>
    <definedName name="_xlnm.Print_Titles" localSheetId="14">'Nhom(15)'!$5:$10</definedName>
    <definedName name="_xlnm.Print_Titles" localSheetId="15">'Nhom(16)'!$5:$10</definedName>
    <definedName name="_xlnm.Print_Titles" localSheetId="16">'Nhom(17)'!$5:$10</definedName>
    <definedName name="_xlnm.Print_Titles" localSheetId="17">'Nhom(18)'!$5:$10</definedName>
    <definedName name="_xlnm.Print_Titles" localSheetId="18">'Nhom(19)'!$5:$10</definedName>
    <definedName name="_xlnm.Print_Titles" localSheetId="1">'Nhom(2)'!$5:$10</definedName>
    <definedName name="_xlnm.Print_Titles" localSheetId="19">'Nhom(20)'!$5:$10</definedName>
    <definedName name="_xlnm.Print_Titles" localSheetId="20">'Nhom(21)'!$5:$10</definedName>
    <definedName name="_xlnm.Print_Titles" localSheetId="21">'Nhom(22)'!$5:$10</definedName>
    <definedName name="_xlnm.Print_Titles" localSheetId="22">'Nhom(23)'!$5:$10</definedName>
    <definedName name="_xlnm.Print_Titles" localSheetId="23">'Nhom(24)'!$5:$10</definedName>
    <definedName name="_xlnm.Print_Titles" localSheetId="24">'Nhom(25)'!$5:$10</definedName>
    <definedName name="_xlnm.Print_Titles" localSheetId="25">'Nhom(26)'!$5:$10</definedName>
    <definedName name="_xlnm.Print_Titles" localSheetId="26">'Nhom(27)'!$5:$10</definedName>
    <definedName name="_xlnm.Print_Titles" localSheetId="2">'Nhom(3)'!$5:$10</definedName>
    <definedName name="_xlnm.Print_Titles" localSheetId="3">'Nhom(4)'!$5:$10</definedName>
    <definedName name="_xlnm.Print_Titles" localSheetId="4">'Nhom(5)'!$5:$10</definedName>
    <definedName name="_xlnm.Print_Titles" localSheetId="5">'Nhom(6)'!$5:$10</definedName>
    <definedName name="_xlnm.Print_Titles" localSheetId="6">'Nhom(7)'!$5:$10</definedName>
    <definedName name="_xlnm.Print_Titles" localSheetId="7">'Nhom(8)'!$5:$10</definedName>
    <definedName name="_xlnm.Print_Titles" localSheetId="8">'Nhom(9)'!$5:$10</definedName>
  </definedNames>
  <calcPr calcId="162913"/>
</workbook>
</file>

<file path=xl/calcChain.xml><?xml version="1.0" encoding="utf-8"?>
<calcChain xmlns="http://schemas.openxmlformats.org/spreadsheetml/2006/main">
  <c r="T100" i="27" l="1"/>
  <c r="T99" i="27"/>
  <c r="T98" i="27"/>
  <c r="Q98" i="27"/>
  <c r="T97" i="27"/>
  <c r="T96" i="27"/>
  <c r="T95" i="27"/>
  <c r="T94" i="27"/>
  <c r="T93" i="27"/>
  <c r="T92" i="27"/>
  <c r="T91" i="27"/>
  <c r="T90" i="27"/>
  <c r="Q90" i="27"/>
  <c r="T89" i="27"/>
  <c r="T88" i="27"/>
  <c r="T87" i="27"/>
  <c r="T86" i="27"/>
  <c r="T85" i="27"/>
  <c r="T84" i="27"/>
  <c r="T83" i="27"/>
  <c r="T82" i="27"/>
  <c r="Q82" i="27"/>
  <c r="T81" i="27"/>
  <c r="T80" i="27"/>
  <c r="T79" i="27"/>
  <c r="T78" i="27"/>
  <c r="T77" i="27"/>
  <c r="T76" i="27"/>
  <c r="T75" i="27"/>
  <c r="T74" i="27"/>
  <c r="T73" i="27"/>
  <c r="T72" i="27"/>
  <c r="Q72" i="27"/>
  <c r="T71" i="27"/>
  <c r="T70" i="27"/>
  <c r="T69" i="27"/>
  <c r="T68" i="27"/>
  <c r="Q68" i="27"/>
  <c r="T67" i="27"/>
  <c r="T66" i="27"/>
  <c r="T65" i="27"/>
  <c r="T64" i="27"/>
  <c r="Q64" i="27"/>
  <c r="T63" i="27"/>
  <c r="T62" i="27"/>
  <c r="T61" i="27"/>
  <c r="T60" i="27"/>
  <c r="Q60" i="27"/>
  <c r="T59" i="27"/>
  <c r="T58" i="27"/>
  <c r="T57" i="27"/>
  <c r="T56" i="27"/>
  <c r="Q56" i="27"/>
  <c r="T55" i="27"/>
  <c r="T54" i="27"/>
  <c r="T53" i="27"/>
  <c r="T52" i="27"/>
  <c r="Q52" i="27"/>
  <c r="T51" i="27"/>
  <c r="T50" i="27"/>
  <c r="T49" i="27"/>
  <c r="V48" i="27"/>
  <c r="T48" i="27"/>
  <c r="Q48" i="27"/>
  <c r="R48" i="27" s="1"/>
  <c r="T47" i="27"/>
  <c r="T46" i="27"/>
  <c r="T45" i="27"/>
  <c r="V44" i="27"/>
  <c r="T44" i="27"/>
  <c r="Q44" i="27"/>
  <c r="R44" i="27" s="1"/>
  <c r="T43" i="27"/>
  <c r="T42" i="27"/>
  <c r="T41" i="27"/>
  <c r="V40" i="27"/>
  <c r="T40" i="27"/>
  <c r="Q40" i="27"/>
  <c r="R40" i="27" s="1"/>
  <c r="T39" i="27"/>
  <c r="T38" i="27"/>
  <c r="T37" i="27"/>
  <c r="V36" i="27"/>
  <c r="T36" i="27"/>
  <c r="Q36" i="27"/>
  <c r="R36" i="27" s="1"/>
  <c r="T35" i="27"/>
  <c r="T34" i="27"/>
  <c r="T33" i="27"/>
  <c r="V32" i="27"/>
  <c r="T32" i="27"/>
  <c r="Q32" i="27"/>
  <c r="R32" i="27" s="1"/>
  <c r="T31" i="27"/>
  <c r="T30" i="27"/>
  <c r="T29" i="27"/>
  <c r="V28" i="27"/>
  <c r="T28" i="27"/>
  <c r="Q28" i="27"/>
  <c r="R28" i="27" s="1"/>
  <c r="T27" i="27"/>
  <c r="T26" i="27"/>
  <c r="T25" i="27"/>
  <c r="V24" i="27"/>
  <c r="T24" i="27"/>
  <c r="Q24" i="27"/>
  <c r="R24" i="27" s="1"/>
  <c r="T23" i="27"/>
  <c r="T22" i="27"/>
  <c r="T21" i="27"/>
  <c r="V20" i="27"/>
  <c r="T20" i="27"/>
  <c r="Q20" i="27"/>
  <c r="R20" i="27" s="1"/>
  <c r="T19" i="27"/>
  <c r="T18" i="27"/>
  <c r="T17" i="27"/>
  <c r="V16" i="27"/>
  <c r="T16" i="27"/>
  <c r="Q16" i="27"/>
  <c r="R16" i="27" s="1"/>
  <c r="T15" i="27"/>
  <c r="T14" i="27"/>
  <c r="T13" i="27"/>
  <c r="V12" i="27"/>
  <c r="T12" i="27"/>
  <c r="Q12" i="27"/>
  <c r="R12" i="27" s="1"/>
  <c r="T11" i="27"/>
  <c r="P10" i="27"/>
  <c r="X9" i="27"/>
  <c r="W9" i="27"/>
  <c r="T100" i="26"/>
  <c r="T99" i="26"/>
  <c r="T98" i="26"/>
  <c r="T97" i="26"/>
  <c r="T96" i="26"/>
  <c r="T95" i="26"/>
  <c r="T94" i="26"/>
  <c r="T93" i="26"/>
  <c r="T92" i="26"/>
  <c r="T91" i="26"/>
  <c r="T90" i="26"/>
  <c r="T89" i="26"/>
  <c r="T88" i="26"/>
  <c r="T87" i="26"/>
  <c r="T86" i="26"/>
  <c r="T85" i="26"/>
  <c r="T84" i="26"/>
  <c r="T83" i="26"/>
  <c r="T82" i="26"/>
  <c r="T81" i="26"/>
  <c r="T80" i="26"/>
  <c r="T79" i="26"/>
  <c r="T78" i="26"/>
  <c r="T77" i="26"/>
  <c r="T76" i="26"/>
  <c r="T75" i="26"/>
  <c r="T74" i="26"/>
  <c r="T73" i="26"/>
  <c r="T72" i="26"/>
  <c r="T71" i="26"/>
  <c r="T70" i="26"/>
  <c r="T69" i="26"/>
  <c r="T68" i="26"/>
  <c r="T67" i="26"/>
  <c r="T66" i="26"/>
  <c r="T65" i="26"/>
  <c r="T64" i="26"/>
  <c r="T63" i="26"/>
  <c r="T62" i="26"/>
  <c r="T61" i="26"/>
  <c r="T60" i="26"/>
  <c r="T59" i="26"/>
  <c r="T58" i="26"/>
  <c r="T57" i="26"/>
  <c r="T56" i="26"/>
  <c r="T55" i="26"/>
  <c r="T54" i="26"/>
  <c r="T53" i="26"/>
  <c r="T52" i="26"/>
  <c r="T51" i="26"/>
  <c r="T50" i="26"/>
  <c r="T49" i="26"/>
  <c r="T48" i="26"/>
  <c r="T47" i="26"/>
  <c r="T46" i="26"/>
  <c r="T45" i="26"/>
  <c r="T44" i="26"/>
  <c r="T43" i="26"/>
  <c r="T42" i="26"/>
  <c r="T41" i="26"/>
  <c r="T40" i="26"/>
  <c r="T39" i="26"/>
  <c r="T38" i="26"/>
  <c r="T37" i="26"/>
  <c r="T36" i="26"/>
  <c r="T35" i="26"/>
  <c r="T34" i="26"/>
  <c r="T33" i="26"/>
  <c r="T32" i="26"/>
  <c r="T31" i="26"/>
  <c r="T30" i="26"/>
  <c r="T29" i="26"/>
  <c r="T28" i="26"/>
  <c r="T27" i="26"/>
  <c r="T26" i="26"/>
  <c r="T25" i="26"/>
  <c r="T24" i="26"/>
  <c r="T23" i="26"/>
  <c r="T22" i="26"/>
  <c r="T21" i="26"/>
  <c r="T20" i="26"/>
  <c r="T19" i="26"/>
  <c r="Q19" i="26"/>
  <c r="S19" i="26" s="1"/>
  <c r="T18" i="26"/>
  <c r="T17" i="26"/>
  <c r="T16" i="26"/>
  <c r="T15" i="26"/>
  <c r="Q15" i="26"/>
  <c r="S15" i="26" s="1"/>
  <c r="T14" i="26"/>
  <c r="T13" i="26"/>
  <c r="T12" i="26"/>
  <c r="T11" i="26"/>
  <c r="P10" i="26"/>
  <c r="Q99" i="26" s="1"/>
  <c r="X9" i="26"/>
  <c r="W9" i="26"/>
  <c r="T100" i="25"/>
  <c r="T99" i="25"/>
  <c r="Q99" i="25"/>
  <c r="S99" i="25" s="1"/>
  <c r="T98" i="25"/>
  <c r="T97" i="25"/>
  <c r="T96" i="25"/>
  <c r="T95" i="25"/>
  <c r="Q95" i="25"/>
  <c r="S95" i="25" s="1"/>
  <c r="T94" i="25"/>
  <c r="T93" i="25"/>
  <c r="T92" i="25"/>
  <c r="T91" i="25"/>
  <c r="Q91" i="25"/>
  <c r="S91" i="25" s="1"/>
  <c r="T90" i="25"/>
  <c r="T89" i="25"/>
  <c r="T88" i="25"/>
  <c r="T87" i="25"/>
  <c r="Q87" i="25"/>
  <c r="S87" i="25" s="1"/>
  <c r="T86" i="25"/>
  <c r="T85" i="25"/>
  <c r="T84" i="25"/>
  <c r="T83" i="25"/>
  <c r="Q83" i="25"/>
  <c r="S83" i="25" s="1"/>
  <c r="T82" i="25"/>
  <c r="T81" i="25"/>
  <c r="T80" i="25"/>
  <c r="T79" i="25"/>
  <c r="Q79" i="25"/>
  <c r="S79" i="25" s="1"/>
  <c r="T78" i="25"/>
  <c r="T77" i="25"/>
  <c r="T76" i="25"/>
  <c r="T75" i="25"/>
  <c r="Q75" i="25"/>
  <c r="S75" i="25" s="1"/>
  <c r="T74" i="25"/>
  <c r="T73" i="25"/>
  <c r="T72" i="25"/>
  <c r="T71" i="25"/>
  <c r="Q71" i="25"/>
  <c r="S71" i="25" s="1"/>
  <c r="T70" i="25"/>
  <c r="T69" i="25"/>
  <c r="T68" i="25"/>
  <c r="T67" i="25"/>
  <c r="Q67" i="25"/>
  <c r="S67" i="25" s="1"/>
  <c r="T66" i="25"/>
  <c r="T65" i="25"/>
  <c r="T64" i="25"/>
  <c r="T63" i="25"/>
  <c r="Q63" i="25"/>
  <c r="S63" i="25" s="1"/>
  <c r="T62" i="25"/>
  <c r="T61" i="25"/>
  <c r="T60" i="25"/>
  <c r="T59" i="25"/>
  <c r="Q59" i="25"/>
  <c r="S59" i="25" s="1"/>
  <c r="T58" i="25"/>
  <c r="T57" i="25"/>
  <c r="T56" i="25"/>
  <c r="T55" i="25"/>
  <c r="Q55" i="25"/>
  <c r="S55" i="25" s="1"/>
  <c r="T54" i="25"/>
  <c r="T53" i="25"/>
  <c r="T52" i="25"/>
  <c r="T51" i="25"/>
  <c r="Q51" i="25"/>
  <c r="S51" i="25" s="1"/>
  <c r="T50" i="25"/>
  <c r="T49" i="25"/>
  <c r="V49" i="25" s="1"/>
  <c r="Q49" i="25"/>
  <c r="S49" i="25" s="1"/>
  <c r="V48" i="25"/>
  <c r="T48" i="25"/>
  <c r="Q48" i="25"/>
  <c r="T47" i="25"/>
  <c r="T46" i="25"/>
  <c r="T45" i="25"/>
  <c r="V45" i="25" s="1"/>
  <c r="Q45" i="25"/>
  <c r="S45" i="25" s="1"/>
  <c r="V44" i="25"/>
  <c r="T44" i="25"/>
  <c r="Q44" i="25"/>
  <c r="T43" i="25"/>
  <c r="T42" i="25"/>
  <c r="T41" i="25"/>
  <c r="V41" i="25" s="1"/>
  <c r="Q41" i="25"/>
  <c r="T40" i="25"/>
  <c r="R40" i="25"/>
  <c r="Q40" i="25"/>
  <c r="S40" i="25" s="1"/>
  <c r="T39" i="25"/>
  <c r="T38" i="25"/>
  <c r="T37" i="25"/>
  <c r="V37" i="25" s="1"/>
  <c r="Q37" i="25"/>
  <c r="T36" i="25"/>
  <c r="R36" i="25"/>
  <c r="Q36" i="25"/>
  <c r="S36" i="25" s="1"/>
  <c r="T35" i="25"/>
  <c r="T34" i="25"/>
  <c r="T33" i="25"/>
  <c r="V33" i="25" s="1"/>
  <c r="Q33" i="25"/>
  <c r="T32" i="25"/>
  <c r="R32" i="25"/>
  <c r="Q32" i="25"/>
  <c r="S32" i="25" s="1"/>
  <c r="T31" i="25"/>
  <c r="T30" i="25"/>
  <c r="T29" i="25"/>
  <c r="V29" i="25" s="1"/>
  <c r="Q29" i="25"/>
  <c r="T28" i="25"/>
  <c r="R28" i="25"/>
  <c r="Q28" i="25"/>
  <c r="S28" i="25" s="1"/>
  <c r="T27" i="25"/>
  <c r="T26" i="25"/>
  <c r="T25" i="25"/>
  <c r="V25" i="25" s="1"/>
  <c r="Q25" i="25"/>
  <c r="T24" i="25"/>
  <c r="R24" i="25"/>
  <c r="Q24" i="25"/>
  <c r="S24" i="25" s="1"/>
  <c r="T23" i="25"/>
  <c r="T22" i="25"/>
  <c r="T21" i="25"/>
  <c r="V21" i="25" s="1"/>
  <c r="Q21" i="25"/>
  <c r="T20" i="25"/>
  <c r="R20" i="25"/>
  <c r="Q20" i="25"/>
  <c r="S20" i="25" s="1"/>
  <c r="T19" i="25"/>
  <c r="T18" i="25"/>
  <c r="T17" i="25"/>
  <c r="V17" i="25" s="1"/>
  <c r="Q17" i="25"/>
  <c r="T16" i="25"/>
  <c r="R16" i="25"/>
  <c r="Q16" i="25"/>
  <c r="S16" i="25" s="1"/>
  <c r="T15" i="25"/>
  <c r="T14" i="25"/>
  <c r="T13" i="25"/>
  <c r="V13" i="25" s="1"/>
  <c r="Q13" i="25"/>
  <c r="T12" i="25"/>
  <c r="R12" i="25"/>
  <c r="Q12" i="25"/>
  <c r="S12" i="25" s="1"/>
  <c r="T11" i="25"/>
  <c r="P10" i="25"/>
  <c r="X9" i="25"/>
  <c r="W9" i="25"/>
  <c r="T100" i="24"/>
  <c r="T99" i="24"/>
  <c r="T98" i="24"/>
  <c r="T97" i="24"/>
  <c r="T96" i="24"/>
  <c r="T95" i="24"/>
  <c r="T94" i="24"/>
  <c r="T93" i="24"/>
  <c r="T92" i="24"/>
  <c r="T91" i="24"/>
  <c r="T90" i="24"/>
  <c r="T89" i="24"/>
  <c r="T88" i="24"/>
  <c r="T87" i="24"/>
  <c r="T86" i="24"/>
  <c r="T85" i="24"/>
  <c r="T84" i="24"/>
  <c r="T83" i="24"/>
  <c r="T82" i="24"/>
  <c r="T81" i="24"/>
  <c r="T80" i="24"/>
  <c r="T79" i="24"/>
  <c r="T78" i="24"/>
  <c r="T77" i="24"/>
  <c r="T76" i="24"/>
  <c r="T75" i="24"/>
  <c r="T74" i="24"/>
  <c r="T73" i="24"/>
  <c r="T72" i="24"/>
  <c r="T71" i="24"/>
  <c r="T70" i="24"/>
  <c r="T69" i="24"/>
  <c r="T68" i="24"/>
  <c r="T67" i="24"/>
  <c r="T66" i="24"/>
  <c r="T65" i="24"/>
  <c r="T64" i="24"/>
  <c r="T63" i="24"/>
  <c r="T62" i="24"/>
  <c r="T61" i="24"/>
  <c r="T60" i="24"/>
  <c r="T59" i="24"/>
  <c r="T58" i="24"/>
  <c r="T57" i="24"/>
  <c r="T56" i="24"/>
  <c r="T55" i="24"/>
  <c r="T54" i="24"/>
  <c r="T53" i="24"/>
  <c r="T52" i="24"/>
  <c r="T51" i="24"/>
  <c r="T50" i="24"/>
  <c r="T49" i="24"/>
  <c r="T48" i="24"/>
  <c r="T47" i="24"/>
  <c r="T46" i="24"/>
  <c r="T45" i="24"/>
  <c r="T44" i="24"/>
  <c r="T43" i="24"/>
  <c r="T42" i="24"/>
  <c r="T41" i="24"/>
  <c r="T40" i="24"/>
  <c r="T39" i="24"/>
  <c r="T38" i="24"/>
  <c r="T37" i="24"/>
  <c r="T36" i="24"/>
  <c r="T35" i="24"/>
  <c r="T34" i="24"/>
  <c r="T33" i="24"/>
  <c r="T32" i="24"/>
  <c r="T31" i="24"/>
  <c r="T30" i="24"/>
  <c r="T29" i="24"/>
  <c r="T28" i="24"/>
  <c r="T27" i="24"/>
  <c r="T26" i="24"/>
  <c r="T25" i="24"/>
  <c r="T24" i="24"/>
  <c r="T23" i="24"/>
  <c r="T22" i="24"/>
  <c r="T21" i="24"/>
  <c r="T20" i="24"/>
  <c r="T19" i="24"/>
  <c r="T18" i="24"/>
  <c r="T17" i="24"/>
  <c r="T16" i="24"/>
  <c r="T15" i="24"/>
  <c r="T14" i="24"/>
  <c r="T13" i="24"/>
  <c r="T12" i="24"/>
  <c r="T11" i="24"/>
  <c r="P105" i="24" s="1"/>
  <c r="P10" i="24"/>
  <c r="X9" i="24"/>
  <c r="W9" i="24"/>
  <c r="T100" i="23"/>
  <c r="T99" i="23"/>
  <c r="T98" i="23"/>
  <c r="T97" i="23"/>
  <c r="T96" i="23"/>
  <c r="T95" i="23"/>
  <c r="T94" i="23"/>
  <c r="T93" i="23"/>
  <c r="T92" i="23"/>
  <c r="T91" i="23"/>
  <c r="T90" i="23"/>
  <c r="Q90" i="23"/>
  <c r="S90" i="23" s="1"/>
  <c r="T89" i="23"/>
  <c r="T88" i="23"/>
  <c r="V87" i="23"/>
  <c r="T87" i="23"/>
  <c r="Q87" i="23"/>
  <c r="T86" i="23"/>
  <c r="Q86" i="23"/>
  <c r="S86" i="23" s="1"/>
  <c r="T85" i="23"/>
  <c r="T84" i="23"/>
  <c r="V83" i="23"/>
  <c r="T83" i="23"/>
  <c r="Q83" i="23"/>
  <c r="T82" i="23"/>
  <c r="Q82" i="23"/>
  <c r="S82" i="23" s="1"/>
  <c r="T81" i="23"/>
  <c r="T80" i="23"/>
  <c r="V79" i="23"/>
  <c r="T79" i="23"/>
  <c r="Q79" i="23"/>
  <c r="T78" i="23"/>
  <c r="Q78" i="23"/>
  <c r="S78" i="23" s="1"/>
  <c r="T77" i="23"/>
  <c r="T76" i="23"/>
  <c r="V75" i="23"/>
  <c r="T75" i="23"/>
  <c r="Q75" i="23"/>
  <c r="T74" i="23"/>
  <c r="Q74" i="23"/>
  <c r="S74" i="23" s="1"/>
  <c r="T73" i="23"/>
  <c r="T72" i="23"/>
  <c r="V71" i="23"/>
  <c r="T71" i="23"/>
  <c r="Q71" i="23"/>
  <c r="T70" i="23"/>
  <c r="Q70" i="23"/>
  <c r="S70" i="23" s="1"/>
  <c r="T69" i="23"/>
  <c r="T68" i="23"/>
  <c r="V67" i="23"/>
  <c r="T67" i="23"/>
  <c r="Q67" i="23"/>
  <c r="T66" i="23"/>
  <c r="Q66" i="23"/>
  <c r="S66" i="23" s="1"/>
  <c r="T65" i="23"/>
  <c r="T64" i="23"/>
  <c r="V63" i="23"/>
  <c r="T63" i="23"/>
  <c r="Q63" i="23"/>
  <c r="T62" i="23"/>
  <c r="Q62" i="23"/>
  <c r="S62" i="23" s="1"/>
  <c r="T61" i="23"/>
  <c r="T60" i="23"/>
  <c r="V59" i="23"/>
  <c r="T59" i="23"/>
  <c r="Q59" i="23"/>
  <c r="T58" i="23"/>
  <c r="Q58" i="23"/>
  <c r="S58" i="23" s="1"/>
  <c r="T57" i="23"/>
  <c r="T56" i="23"/>
  <c r="V55" i="23"/>
  <c r="T55" i="23"/>
  <c r="Q55" i="23"/>
  <c r="T54" i="23"/>
  <c r="Q54" i="23"/>
  <c r="S54" i="23" s="1"/>
  <c r="T53" i="23"/>
  <c r="T52" i="23"/>
  <c r="V51" i="23"/>
  <c r="T51" i="23"/>
  <c r="Q51" i="23"/>
  <c r="T50" i="23"/>
  <c r="Q50" i="23"/>
  <c r="S50" i="23" s="1"/>
  <c r="T49" i="23"/>
  <c r="T48" i="23"/>
  <c r="V47" i="23"/>
  <c r="T47" i="23"/>
  <c r="Q47" i="23"/>
  <c r="T46" i="23"/>
  <c r="Q46" i="23"/>
  <c r="S46" i="23" s="1"/>
  <c r="T45" i="23"/>
  <c r="T44" i="23"/>
  <c r="V43" i="23"/>
  <c r="T43" i="23"/>
  <c r="Q43" i="23"/>
  <c r="T42" i="23"/>
  <c r="Q42" i="23"/>
  <c r="S42" i="23" s="1"/>
  <c r="T41" i="23"/>
  <c r="T40" i="23"/>
  <c r="V39" i="23"/>
  <c r="T39" i="23"/>
  <c r="Q39" i="23"/>
  <c r="T38" i="23"/>
  <c r="Q38" i="23"/>
  <c r="S38" i="23" s="1"/>
  <c r="T37" i="23"/>
  <c r="T36" i="23"/>
  <c r="V35" i="23"/>
  <c r="T35" i="23"/>
  <c r="Q35" i="23"/>
  <c r="T34" i="23"/>
  <c r="Q34" i="23"/>
  <c r="S34" i="23" s="1"/>
  <c r="T33" i="23"/>
  <c r="T32" i="23"/>
  <c r="V31" i="23"/>
  <c r="T31" i="23"/>
  <c r="Q31" i="23"/>
  <c r="T30" i="23"/>
  <c r="Q30" i="23"/>
  <c r="S30" i="23" s="1"/>
  <c r="T29" i="23"/>
  <c r="T28" i="23"/>
  <c r="V27" i="23"/>
  <c r="T27" i="23"/>
  <c r="Q27" i="23"/>
  <c r="T26" i="23"/>
  <c r="Q26" i="23"/>
  <c r="S26" i="23" s="1"/>
  <c r="T25" i="23"/>
  <c r="T24" i="23"/>
  <c r="V23" i="23"/>
  <c r="T23" i="23"/>
  <c r="Q23" i="23"/>
  <c r="T22" i="23"/>
  <c r="Q22" i="23"/>
  <c r="S22" i="23" s="1"/>
  <c r="T21" i="23"/>
  <c r="T20" i="23"/>
  <c r="V19" i="23"/>
  <c r="T19" i="23"/>
  <c r="Q19" i="23"/>
  <c r="T18" i="23"/>
  <c r="Q18" i="23"/>
  <c r="S18" i="23" s="1"/>
  <c r="T17" i="23"/>
  <c r="T16" i="23"/>
  <c r="V15" i="23"/>
  <c r="T15" i="23"/>
  <c r="Q15" i="23"/>
  <c r="T14" i="23"/>
  <c r="Q14" i="23"/>
  <c r="S14" i="23" s="1"/>
  <c r="T13" i="23"/>
  <c r="T12" i="23"/>
  <c r="V11" i="23"/>
  <c r="T11" i="23"/>
  <c r="P105" i="23" s="1"/>
  <c r="Q11" i="23"/>
  <c r="P10" i="23"/>
  <c r="X9" i="23"/>
  <c r="W9" i="23"/>
  <c r="T100" i="22"/>
  <c r="T99" i="22"/>
  <c r="Q99" i="22"/>
  <c r="T98" i="22"/>
  <c r="S98" i="22"/>
  <c r="T97" i="22"/>
  <c r="Q97" i="22"/>
  <c r="T96" i="22"/>
  <c r="T95" i="22"/>
  <c r="S95" i="22"/>
  <c r="Q95" i="22"/>
  <c r="R95" i="22" s="1"/>
  <c r="T94" i="22"/>
  <c r="V93" i="22"/>
  <c r="T93" i="22"/>
  <c r="Q93" i="22"/>
  <c r="T92" i="22"/>
  <c r="T91" i="22"/>
  <c r="S91" i="22"/>
  <c r="Q91" i="22"/>
  <c r="R91" i="22" s="1"/>
  <c r="T90" i="22"/>
  <c r="V89" i="22"/>
  <c r="T89" i="22"/>
  <c r="Q89" i="22"/>
  <c r="T88" i="22"/>
  <c r="T87" i="22"/>
  <c r="Q87" i="22"/>
  <c r="T86" i="22"/>
  <c r="T85" i="22"/>
  <c r="S85" i="22"/>
  <c r="Q85" i="22"/>
  <c r="R85" i="22" s="1"/>
  <c r="T84" i="22"/>
  <c r="V83" i="22"/>
  <c r="T83" i="22"/>
  <c r="Q83" i="22"/>
  <c r="R83" i="22" s="1"/>
  <c r="T82" i="22"/>
  <c r="T81" i="22"/>
  <c r="S81" i="22"/>
  <c r="Q81" i="22"/>
  <c r="R81" i="22" s="1"/>
  <c r="T80" i="22"/>
  <c r="V79" i="22"/>
  <c r="T79" i="22"/>
  <c r="Q79" i="22"/>
  <c r="R79" i="22" s="1"/>
  <c r="T78" i="22"/>
  <c r="T77" i="22"/>
  <c r="S77" i="22"/>
  <c r="Q77" i="22"/>
  <c r="R77" i="22" s="1"/>
  <c r="T76" i="22"/>
  <c r="V75" i="22"/>
  <c r="T75" i="22"/>
  <c r="Q75" i="22"/>
  <c r="R75" i="22" s="1"/>
  <c r="T74" i="22"/>
  <c r="T73" i="22"/>
  <c r="S73" i="22"/>
  <c r="Q73" i="22"/>
  <c r="R73" i="22" s="1"/>
  <c r="T72" i="22"/>
  <c r="V71" i="22"/>
  <c r="T71" i="22"/>
  <c r="Q71" i="22"/>
  <c r="R71" i="22" s="1"/>
  <c r="T70" i="22"/>
  <c r="T69" i="22"/>
  <c r="S69" i="22"/>
  <c r="Q69" i="22"/>
  <c r="R69" i="22" s="1"/>
  <c r="T68" i="22"/>
  <c r="V67" i="22"/>
  <c r="T67" i="22"/>
  <c r="Q67" i="22"/>
  <c r="R67" i="22" s="1"/>
  <c r="T66" i="22"/>
  <c r="T65" i="22"/>
  <c r="S65" i="22"/>
  <c r="Q65" i="22"/>
  <c r="R65" i="22" s="1"/>
  <c r="T64" i="22"/>
  <c r="V63" i="22"/>
  <c r="T63" i="22"/>
  <c r="Q63" i="22"/>
  <c r="R63" i="22" s="1"/>
  <c r="T62" i="22"/>
  <c r="T61" i="22"/>
  <c r="S61" i="22"/>
  <c r="Q61" i="22"/>
  <c r="R61" i="22" s="1"/>
  <c r="T60" i="22"/>
  <c r="V59" i="22"/>
  <c r="T59" i="22"/>
  <c r="Q59" i="22"/>
  <c r="R59" i="22" s="1"/>
  <c r="T58" i="22"/>
  <c r="T57" i="22"/>
  <c r="S57" i="22"/>
  <c r="Q57" i="22"/>
  <c r="R57" i="22" s="1"/>
  <c r="T56" i="22"/>
  <c r="V55" i="22"/>
  <c r="T55" i="22"/>
  <c r="Q55" i="22"/>
  <c r="R55" i="22" s="1"/>
  <c r="T54" i="22"/>
  <c r="T53" i="22"/>
  <c r="S53" i="22"/>
  <c r="Q53" i="22"/>
  <c r="R53" i="22" s="1"/>
  <c r="T52" i="22"/>
  <c r="V51" i="22"/>
  <c r="T51" i="22"/>
  <c r="Q51" i="22"/>
  <c r="R51" i="22" s="1"/>
  <c r="T50" i="22"/>
  <c r="T49" i="22"/>
  <c r="S49" i="22"/>
  <c r="Q49" i="22"/>
  <c r="R49" i="22" s="1"/>
  <c r="T48" i="22"/>
  <c r="V47" i="22"/>
  <c r="T47" i="22"/>
  <c r="Q47" i="22"/>
  <c r="R47" i="22" s="1"/>
  <c r="T46" i="22"/>
  <c r="T45" i="22"/>
  <c r="S45" i="22"/>
  <c r="Q45" i="22"/>
  <c r="R45" i="22" s="1"/>
  <c r="T44" i="22"/>
  <c r="V43" i="22"/>
  <c r="T43" i="22"/>
  <c r="Q43" i="22"/>
  <c r="R43" i="22" s="1"/>
  <c r="T42" i="22"/>
  <c r="T41" i="22"/>
  <c r="S41" i="22"/>
  <c r="Q41" i="22"/>
  <c r="R41" i="22" s="1"/>
  <c r="T40" i="22"/>
  <c r="V39" i="22"/>
  <c r="T39" i="22"/>
  <c r="Q39" i="22"/>
  <c r="R39" i="22" s="1"/>
  <c r="T38" i="22"/>
  <c r="T37" i="22"/>
  <c r="S37" i="22"/>
  <c r="Q37" i="22"/>
  <c r="R37" i="22" s="1"/>
  <c r="T36" i="22"/>
  <c r="V35" i="22"/>
  <c r="T35" i="22"/>
  <c r="Q35" i="22"/>
  <c r="R35" i="22" s="1"/>
  <c r="T34" i="22"/>
  <c r="T33" i="22"/>
  <c r="S33" i="22"/>
  <c r="Q33" i="22"/>
  <c r="R33" i="22" s="1"/>
  <c r="T32" i="22"/>
  <c r="V31" i="22"/>
  <c r="T31" i="22"/>
  <c r="Q31" i="22"/>
  <c r="R31" i="22" s="1"/>
  <c r="T30" i="22"/>
  <c r="T29" i="22"/>
  <c r="S29" i="22"/>
  <c r="Q29" i="22"/>
  <c r="R29" i="22" s="1"/>
  <c r="T28" i="22"/>
  <c r="V27" i="22"/>
  <c r="T27" i="22"/>
  <c r="Q27" i="22"/>
  <c r="R27" i="22" s="1"/>
  <c r="T26" i="22"/>
  <c r="T25" i="22"/>
  <c r="S25" i="22"/>
  <c r="Q25" i="22"/>
  <c r="R25" i="22" s="1"/>
  <c r="T24" i="22"/>
  <c r="V23" i="22"/>
  <c r="T23" i="22"/>
  <c r="Q23" i="22"/>
  <c r="R23" i="22" s="1"/>
  <c r="T22" i="22"/>
  <c r="T21" i="22"/>
  <c r="S21" i="22"/>
  <c r="Q21" i="22"/>
  <c r="R21" i="22" s="1"/>
  <c r="T20" i="22"/>
  <c r="V19" i="22"/>
  <c r="T19" i="22"/>
  <c r="Q19" i="22"/>
  <c r="R19" i="22" s="1"/>
  <c r="T18" i="22"/>
  <c r="T17" i="22"/>
  <c r="S17" i="22"/>
  <c r="Q17" i="22"/>
  <c r="R17" i="22" s="1"/>
  <c r="T16" i="22"/>
  <c r="V15" i="22"/>
  <c r="T15" i="22"/>
  <c r="Q15" i="22"/>
  <c r="R15" i="22" s="1"/>
  <c r="T14" i="22"/>
  <c r="T13" i="22"/>
  <c r="S13" i="22"/>
  <c r="Q13" i="22"/>
  <c r="R13" i="22" s="1"/>
  <c r="T12" i="22"/>
  <c r="V11" i="22"/>
  <c r="T11" i="22"/>
  <c r="Q11" i="22"/>
  <c r="R11" i="22" s="1"/>
  <c r="P10" i="22"/>
  <c r="Q98" i="22" s="1"/>
  <c r="R98" i="22" s="1"/>
  <c r="X9" i="22"/>
  <c r="W9" i="22"/>
  <c r="T100" i="21"/>
  <c r="T99" i="21"/>
  <c r="T98" i="21"/>
  <c r="T97" i="21"/>
  <c r="T96" i="21"/>
  <c r="Q96" i="21"/>
  <c r="T95" i="21"/>
  <c r="T94" i="21"/>
  <c r="T93" i="21"/>
  <c r="T92" i="21"/>
  <c r="T91" i="21"/>
  <c r="T90" i="21"/>
  <c r="T89" i="21"/>
  <c r="T88" i="21"/>
  <c r="Q88" i="21"/>
  <c r="T87" i="21"/>
  <c r="T86" i="21"/>
  <c r="T85" i="21"/>
  <c r="T84" i="21"/>
  <c r="T83" i="21"/>
  <c r="T82" i="21"/>
  <c r="T81" i="21"/>
  <c r="T80" i="21"/>
  <c r="Q80" i="21"/>
  <c r="T79" i="21"/>
  <c r="T78" i="21"/>
  <c r="T77" i="21"/>
  <c r="T76" i="21"/>
  <c r="T75" i="21"/>
  <c r="T74" i="21"/>
  <c r="T73" i="21"/>
  <c r="T72" i="21"/>
  <c r="Q72" i="21"/>
  <c r="T71" i="21"/>
  <c r="T70" i="21"/>
  <c r="T69" i="21"/>
  <c r="T68" i="21"/>
  <c r="T67" i="21"/>
  <c r="T66" i="21"/>
  <c r="T65" i="21"/>
  <c r="T64" i="21"/>
  <c r="Q64" i="21"/>
  <c r="T63" i="21"/>
  <c r="T62" i="21"/>
  <c r="T61" i="21"/>
  <c r="T60" i="21"/>
  <c r="T59" i="21"/>
  <c r="T58" i="21"/>
  <c r="T57" i="21"/>
  <c r="T56" i="21"/>
  <c r="Q56" i="21"/>
  <c r="T55" i="21"/>
  <c r="T54" i="21"/>
  <c r="T53" i="21"/>
  <c r="T52" i="21"/>
  <c r="T51" i="21"/>
  <c r="T50" i="21"/>
  <c r="T49" i="21"/>
  <c r="T48" i="21"/>
  <c r="Q48" i="21"/>
  <c r="T47" i="21"/>
  <c r="T46" i="21"/>
  <c r="T45" i="21"/>
  <c r="T44" i="21"/>
  <c r="T43" i="21"/>
  <c r="T42" i="21"/>
  <c r="T41" i="21"/>
  <c r="T40" i="21"/>
  <c r="Q40" i="21"/>
  <c r="T39" i="21"/>
  <c r="T38" i="21"/>
  <c r="Q38" i="21"/>
  <c r="T37" i="21"/>
  <c r="T36" i="21"/>
  <c r="T35" i="21"/>
  <c r="T34" i="21"/>
  <c r="Q34" i="21"/>
  <c r="T33" i="21"/>
  <c r="T32" i="21"/>
  <c r="T31" i="21"/>
  <c r="T30" i="21"/>
  <c r="Q30" i="21"/>
  <c r="T29" i="21"/>
  <c r="T28" i="21"/>
  <c r="T27" i="21"/>
  <c r="T26" i="21"/>
  <c r="Q26" i="21"/>
  <c r="T25" i="21"/>
  <c r="T24" i="21"/>
  <c r="T23" i="21"/>
  <c r="T22" i="21"/>
  <c r="Q22" i="21"/>
  <c r="T21" i="21"/>
  <c r="T20" i="21"/>
  <c r="T19" i="21"/>
  <c r="T18" i="21"/>
  <c r="Q18" i="21"/>
  <c r="T17" i="21"/>
  <c r="T16" i="21"/>
  <c r="T15" i="21"/>
  <c r="T14" i="21"/>
  <c r="Q14" i="21"/>
  <c r="T13" i="21"/>
  <c r="T12" i="21"/>
  <c r="T11" i="21"/>
  <c r="P105" i="21" s="1"/>
  <c r="P10" i="21"/>
  <c r="X9" i="21"/>
  <c r="W9" i="21"/>
  <c r="T100" i="20"/>
  <c r="Q100" i="20"/>
  <c r="T99" i="20"/>
  <c r="T98" i="20"/>
  <c r="T97" i="20"/>
  <c r="Q97" i="20"/>
  <c r="T96" i="20"/>
  <c r="Q96" i="20"/>
  <c r="T95" i="20"/>
  <c r="T94" i="20"/>
  <c r="T93" i="20"/>
  <c r="Q93" i="20"/>
  <c r="T92" i="20"/>
  <c r="Q92" i="20"/>
  <c r="T91" i="20"/>
  <c r="T90" i="20"/>
  <c r="T89" i="20"/>
  <c r="Q89" i="20"/>
  <c r="T88" i="20"/>
  <c r="Q88" i="20"/>
  <c r="T87" i="20"/>
  <c r="T86" i="20"/>
  <c r="T85" i="20"/>
  <c r="Q85" i="20"/>
  <c r="T84" i="20"/>
  <c r="T83" i="20"/>
  <c r="T82" i="20"/>
  <c r="T81" i="20"/>
  <c r="Q81" i="20"/>
  <c r="T80" i="20"/>
  <c r="T79" i="20"/>
  <c r="T78" i="20"/>
  <c r="T77" i="20"/>
  <c r="Q77" i="20"/>
  <c r="T76" i="20"/>
  <c r="T75" i="20"/>
  <c r="T74" i="20"/>
  <c r="T73" i="20"/>
  <c r="Q73" i="20"/>
  <c r="T72" i="20"/>
  <c r="T71" i="20"/>
  <c r="T70" i="20"/>
  <c r="T69" i="20"/>
  <c r="Q69" i="20"/>
  <c r="T68" i="20"/>
  <c r="T67" i="20"/>
  <c r="T66" i="20"/>
  <c r="T65" i="20"/>
  <c r="Q65" i="20"/>
  <c r="T64" i="20"/>
  <c r="T63" i="20"/>
  <c r="T62" i="20"/>
  <c r="T61" i="20"/>
  <c r="Q61" i="20"/>
  <c r="T60" i="20"/>
  <c r="T59" i="20"/>
  <c r="T58" i="20"/>
  <c r="T57" i="20"/>
  <c r="Q57" i="20"/>
  <c r="T56" i="20"/>
  <c r="T55" i="20"/>
  <c r="T54" i="20"/>
  <c r="T53" i="20"/>
  <c r="Q53" i="20"/>
  <c r="T52" i="20"/>
  <c r="R52" i="20"/>
  <c r="Q52" i="20"/>
  <c r="V52" i="20" s="1"/>
  <c r="T51" i="20"/>
  <c r="T50" i="20"/>
  <c r="T49" i="20"/>
  <c r="Q49" i="20"/>
  <c r="V49" i="20" s="1"/>
  <c r="T48" i="20"/>
  <c r="R48" i="20"/>
  <c r="Q48" i="20"/>
  <c r="V48" i="20" s="1"/>
  <c r="T47" i="20"/>
  <c r="T46" i="20"/>
  <c r="V45" i="20"/>
  <c r="T45" i="20"/>
  <c r="Q45" i="20"/>
  <c r="T44" i="20"/>
  <c r="R44" i="20"/>
  <c r="Q44" i="20"/>
  <c r="V44" i="20" s="1"/>
  <c r="T43" i="20"/>
  <c r="T42" i="20"/>
  <c r="V41" i="20"/>
  <c r="T41" i="20"/>
  <c r="Q41" i="20"/>
  <c r="T40" i="20"/>
  <c r="R40" i="20"/>
  <c r="Q40" i="20"/>
  <c r="V40" i="20" s="1"/>
  <c r="T39" i="20"/>
  <c r="T38" i="20"/>
  <c r="T37" i="20"/>
  <c r="Q37" i="20"/>
  <c r="T36" i="20"/>
  <c r="R36" i="20"/>
  <c r="Q36" i="20"/>
  <c r="V36" i="20" s="1"/>
  <c r="T35" i="20"/>
  <c r="T34" i="20"/>
  <c r="T33" i="20"/>
  <c r="Q33" i="20"/>
  <c r="V33" i="20" s="1"/>
  <c r="T32" i="20"/>
  <c r="R32" i="20"/>
  <c r="Q32" i="20"/>
  <c r="S32" i="20" s="1"/>
  <c r="T31" i="20"/>
  <c r="T30" i="20"/>
  <c r="T29" i="20"/>
  <c r="V29" i="20" s="1"/>
  <c r="Q29" i="20"/>
  <c r="T28" i="20"/>
  <c r="R28" i="20"/>
  <c r="Q28" i="20"/>
  <c r="S28" i="20" s="1"/>
  <c r="T27" i="20"/>
  <c r="T26" i="20"/>
  <c r="T25" i="20"/>
  <c r="V25" i="20" s="1"/>
  <c r="Q25" i="20"/>
  <c r="T24" i="20"/>
  <c r="R24" i="20"/>
  <c r="Q24" i="20"/>
  <c r="S24" i="20" s="1"/>
  <c r="T23" i="20"/>
  <c r="T22" i="20"/>
  <c r="T21" i="20"/>
  <c r="V21" i="20" s="1"/>
  <c r="Q21" i="20"/>
  <c r="T20" i="20"/>
  <c r="R20" i="20"/>
  <c r="Q20" i="20"/>
  <c r="S20" i="20" s="1"/>
  <c r="T19" i="20"/>
  <c r="T18" i="20"/>
  <c r="T17" i="20"/>
  <c r="V17" i="20" s="1"/>
  <c r="Q17" i="20"/>
  <c r="T16" i="20"/>
  <c r="R16" i="20"/>
  <c r="Q16" i="20"/>
  <c r="S16" i="20" s="1"/>
  <c r="T15" i="20"/>
  <c r="T14" i="20"/>
  <c r="T13" i="20"/>
  <c r="V13" i="20" s="1"/>
  <c r="Q13" i="20"/>
  <c r="T12" i="20"/>
  <c r="R12" i="20"/>
  <c r="Q12" i="20"/>
  <c r="S12" i="20" s="1"/>
  <c r="T11" i="20"/>
  <c r="P10" i="20"/>
  <c r="X9" i="20"/>
  <c r="W9" i="20"/>
  <c r="T100" i="19"/>
  <c r="T99" i="19"/>
  <c r="T98" i="19"/>
  <c r="T97" i="19"/>
  <c r="T96" i="19"/>
  <c r="T95" i="19"/>
  <c r="T94" i="19"/>
  <c r="T93" i="19"/>
  <c r="T92" i="19"/>
  <c r="T91" i="19"/>
  <c r="T90" i="19"/>
  <c r="T89" i="19"/>
  <c r="T88" i="19"/>
  <c r="T87" i="19"/>
  <c r="T86" i="19"/>
  <c r="T85" i="19"/>
  <c r="T84" i="19"/>
  <c r="T83" i="19"/>
  <c r="T82" i="19"/>
  <c r="T81" i="19"/>
  <c r="T80" i="19"/>
  <c r="T79" i="19"/>
  <c r="T78" i="19"/>
  <c r="T77" i="19"/>
  <c r="T76" i="19"/>
  <c r="T75" i="19"/>
  <c r="T74" i="19"/>
  <c r="T73" i="19"/>
  <c r="T72" i="19"/>
  <c r="T71" i="19"/>
  <c r="T70" i="19"/>
  <c r="T69" i="19"/>
  <c r="T68" i="19"/>
  <c r="T67" i="19"/>
  <c r="T66" i="19"/>
  <c r="T65" i="19"/>
  <c r="T64" i="19"/>
  <c r="T63" i="19"/>
  <c r="T62" i="19"/>
  <c r="T61" i="19"/>
  <c r="T60" i="19"/>
  <c r="T59" i="19"/>
  <c r="T58" i="19"/>
  <c r="T57" i="19"/>
  <c r="T56" i="19"/>
  <c r="T55" i="19"/>
  <c r="T54" i="19"/>
  <c r="T53" i="19"/>
  <c r="T52" i="19"/>
  <c r="T51" i="19"/>
  <c r="T50" i="19"/>
  <c r="T49" i="19"/>
  <c r="T48" i="19"/>
  <c r="T47" i="19"/>
  <c r="T46" i="19"/>
  <c r="T45" i="19"/>
  <c r="T44" i="19"/>
  <c r="T43" i="19"/>
  <c r="T42" i="19"/>
  <c r="T41" i="19"/>
  <c r="T40" i="19"/>
  <c r="T39" i="19"/>
  <c r="T38" i="19"/>
  <c r="T37" i="19"/>
  <c r="T36" i="19"/>
  <c r="T35" i="19"/>
  <c r="T34" i="19"/>
  <c r="T33" i="19"/>
  <c r="T32" i="19"/>
  <c r="T31" i="19"/>
  <c r="T30" i="19"/>
  <c r="T29" i="19"/>
  <c r="T28" i="19"/>
  <c r="T27" i="19"/>
  <c r="T26" i="19"/>
  <c r="T25" i="19"/>
  <c r="T24" i="19"/>
  <c r="T23" i="19"/>
  <c r="T22" i="19"/>
  <c r="T21" i="19"/>
  <c r="T20" i="19"/>
  <c r="T19" i="19"/>
  <c r="T18" i="19"/>
  <c r="T17" i="19"/>
  <c r="T16" i="19"/>
  <c r="T15" i="19"/>
  <c r="T14" i="19"/>
  <c r="T13" i="19"/>
  <c r="T12" i="19"/>
  <c r="T11" i="19"/>
  <c r="P104" i="19" s="1"/>
  <c r="P10" i="19"/>
  <c r="X9" i="19"/>
  <c r="W9" i="19"/>
  <c r="T100" i="18"/>
  <c r="S100" i="18"/>
  <c r="Q100" i="18"/>
  <c r="R100" i="18" s="1"/>
  <c r="T99" i="18"/>
  <c r="R99" i="18"/>
  <c r="Q99" i="18"/>
  <c r="S99" i="18" s="1"/>
  <c r="T98" i="18"/>
  <c r="T97" i="18"/>
  <c r="T96" i="18"/>
  <c r="S96" i="18"/>
  <c r="Q96" i="18"/>
  <c r="R96" i="18" s="1"/>
  <c r="T95" i="18"/>
  <c r="R95" i="18"/>
  <c r="Q95" i="18"/>
  <c r="S95" i="18" s="1"/>
  <c r="T94" i="18"/>
  <c r="T93" i="18"/>
  <c r="T92" i="18"/>
  <c r="S92" i="18"/>
  <c r="Q92" i="18"/>
  <c r="R92" i="18" s="1"/>
  <c r="T91" i="18"/>
  <c r="R91" i="18"/>
  <c r="Q91" i="18"/>
  <c r="S91" i="18" s="1"/>
  <c r="T90" i="18"/>
  <c r="T89" i="18"/>
  <c r="T88" i="18"/>
  <c r="S88" i="18"/>
  <c r="Q88" i="18"/>
  <c r="R88" i="18" s="1"/>
  <c r="T87" i="18"/>
  <c r="R87" i="18"/>
  <c r="Q87" i="18"/>
  <c r="S87" i="18" s="1"/>
  <c r="T86" i="18"/>
  <c r="T85" i="18"/>
  <c r="T84" i="18"/>
  <c r="S84" i="18"/>
  <c r="Q84" i="18"/>
  <c r="R84" i="18" s="1"/>
  <c r="T83" i="18"/>
  <c r="R83" i="18"/>
  <c r="Q83" i="18"/>
  <c r="S83" i="18" s="1"/>
  <c r="T82" i="18"/>
  <c r="T81" i="18"/>
  <c r="T80" i="18"/>
  <c r="S80" i="18"/>
  <c r="Q80" i="18"/>
  <c r="R80" i="18" s="1"/>
  <c r="T79" i="18"/>
  <c r="R79" i="18"/>
  <c r="Q79" i="18"/>
  <c r="S79" i="18" s="1"/>
  <c r="T78" i="18"/>
  <c r="T77" i="18"/>
  <c r="T76" i="18"/>
  <c r="S76" i="18"/>
  <c r="Q76" i="18"/>
  <c r="R76" i="18" s="1"/>
  <c r="T75" i="18"/>
  <c r="R75" i="18"/>
  <c r="Q75" i="18"/>
  <c r="T74" i="18"/>
  <c r="T73" i="18"/>
  <c r="T72" i="18"/>
  <c r="Q72" i="18"/>
  <c r="T71" i="18"/>
  <c r="T70" i="18"/>
  <c r="V69" i="18"/>
  <c r="T69" i="18"/>
  <c r="Q69" i="18"/>
  <c r="T68" i="18"/>
  <c r="Q68" i="18"/>
  <c r="S68" i="18" s="1"/>
  <c r="T67" i="18"/>
  <c r="S67" i="18"/>
  <c r="R67" i="18"/>
  <c r="Q67" i="18"/>
  <c r="V67" i="18" s="1"/>
  <c r="T66" i="18"/>
  <c r="T65" i="18"/>
  <c r="V65" i="18" s="1"/>
  <c r="Q65" i="18"/>
  <c r="V64" i="18"/>
  <c r="T64" i="18"/>
  <c r="R64" i="18"/>
  <c r="Q64" i="18"/>
  <c r="S64" i="18" s="1"/>
  <c r="T63" i="18"/>
  <c r="S63" i="18"/>
  <c r="R63" i="18"/>
  <c r="Q63" i="18"/>
  <c r="V63" i="18" s="1"/>
  <c r="T62" i="18"/>
  <c r="T61" i="18"/>
  <c r="Q61" i="18"/>
  <c r="V61" i="18" s="1"/>
  <c r="T60" i="18"/>
  <c r="Q60" i="18"/>
  <c r="S60" i="18" s="1"/>
  <c r="T59" i="18"/>
  <c r="S59" i="18"/>
  <c r="R59" i="18"/>
  <c r="Q59" i="18"/>
  <c r="V59" i="18" s="1"/>
  <c r="T58" i="18"/>
  <c r="T57" i="18"/>
  <c r="V57" i="18" s="1"/>
  <c r="Q57" i="18"/>
  <c r="V56" i="18"/>
  <c r="T56" i="18"/>
  <c r="R56" i="18"/>
  <c r="Q56" i="18"/>
  <c r="S56" i="18" s="1"/>
  <c r="T55" i="18"/>
  <c r="S55" i="18"/>
  <c r="R55" i="18"/>
  <c r="Q55" i="18"/>
  <c r="V55" i="18" s="1"/>
  <c r="T54" i="18"/>
  <c r="V53" i="18"/>
  <c r="T53" i="18"/>
  <c r="Q53" i="18"/>
  <c r="T52" i="18"/>
  <c r="Q52" i="18"/>
  <c r="S52" i="18" s="1"/>
  <c r="T51" i="18"/>
  <c r="S51" i="18"/>
  <c r="R51" i="18"/>
  <c r="Q51" i="18"/>
  <c r="V51" i="18" s="1"/>
  <c r="T50" i="18"/>
  <c r="T49" i="18"/>
  <c r="V49" i="18" s="1"/>
  <c r="Q49" i="18"/>
  <c r="V48" i="18"/>
  <c r="T48" i="18"/>
  <c r="R48" i="18"/>
  <c r="Q48" i="18"/>
  <c r="S48" i="18" s="1"/>
  <c r="T47" i="18"/>
  <c r="S47" i="18"/>
  <c r="R47" i="18"/>
  <c r="Q47" i="18"/>
  <c r="V47" i="18" s="1"/>
  <c r="T46" i="18"/>
  <c r="V45" i="18"/>
  <c r="T45" i="18"/>
  <c r="Q45" i="18"/>
  <c r="T44" i="18"/>
  <c r="Q44" i="18"/>
  <c r="S44" i="18" s="1"/>
  <c r="T43" i="18"/>
  <c r="S43" i="18"/>
  <c r="R43" i="18"/>
  <c r="Q43" i="18"/>
  <c r="V43" i="18" s="1"/>
  <c r="T42" i="18"/>
  <c r="T41" i="18"/>
  <c r="V41" i="18" s="1"/>
  <c r="Q41" i="18"/>
  <c r="V40" i="18"/>
  <c r="T40" i="18"/>
  <c r="R40" i="18"/>
  <c r="Q40" i="18"/>
  <c r="S40" i="18" s="1"/>
  <c r="T39" i="18"/>
  <c r="S39" i="18"/>
  <c r="R39" i="18"/>
  <c r="Q39" i="18"/>
  <c r="V39" i="18" s="1"/>
  <c r="T38" i="18"/>
  <c r="T37" i="18"/>
  <c r="Q37" i="18"/>
  <c r="T36" i="18"/>
  <c r="Q36" i="18"/>
  <c r="S36" i="18" s="1"/>
  <c r="T35" i="18"/>
  <c r="S35" i="18"/>
  <c r="R35" i="18"/>
  <c r="Q35" i="18"/>
  <c r="V35" i="18" s="1"/>
  <c r="T34" i="18"/>
  <c r="T33" i="18"/>
  <c r="V33" i="18" s="1"/>
  <c r="Q33" i="18"/>
  <c r="V32" i="18"/>
  <c r="T32" i="18"/>
  <c r="R32" i="18"/>
  <c r="Q32" i="18"/>
  <c r="S32" i="18" s="1"/>
  <c r="T31" i="18"/>
  <c r="S31" i="18"/>
  <c r="R31" i="18"/>
  <c r="Q31" i="18"/>
  <c r="V31" i="18" s="1"/>
  <c r="T30" i="18"/>
  <c r="V29" i="18"/>
  <c r="T29" i="18"/>
  <c r="Q29" i="18"/>
  <c r="T28" i="18"/>
  <c r="Q28" i="18"/>
  <c r="S28" i="18" s="1"/>
  <c r="T27" i="18"/>
  <c r="S27" i="18"/>
  <c r="R27" i="18"/>
  <c r="Q27" i="18"/>
  <c r="V27" i="18" s="1"/>
  <c r="T26" i="18"/>
  <c r="T25" i="18"/>
  <c r="V25" i="18" s="1"/>
  <c r="Q25" i="18"/>
  <c r="V24" i="18"/>
  <c r="T24" i="18"/>
  <c r="R24" i="18"/>
  <c r="Q24" i="18"/>
  <c r="S24" i="18" s="1"/>
  <c r="T23" i="18"/>
  <c r="S23" i="18"/>
  <c r="R23" i="18"/>
  <c r="Q23" i="18"/>
  <c r="V23" i="18" s="1"/>
  <c r="T22" i="18"/>
  <c r="T21" i="18"/>
  <c r="Q21" i="18"/>
  <c r="T20" i="18"/>
  <c r="Q20" i="18"/>
  <c r="S20" i="18" s="1"/>
  <c r="T19" i="18"/>
  <c r="S19" i="18"/>
  <c r="R19" i="18"/>
  <c r="Q19" i="18"/>
  <c r="V19" i="18" s="1"/>
  <c r="T18" i="18"/>
  <c r="T17" i="18"/>
  <c r="V17" i="18" s="1"/>
  <c r="Q17" i="18"/>
  <c r="V16" i="18"/>
  <c r="T16" i="18"/>
  <c r="R16" i="18"/>
  <c r="Q16" i="18"/>
  <c r="S16" i="18" s="1"/>
  <c r="T15" i="18"/>
  <c r="S15" i="18"/>
  <c r="R15" i="18"/>
  <c r="Q15" i="18"/>
  <c r="V15" i="18" s="1"/>
  <c r="T14" i="18"/>
  <c r="V13" i="18"/>
  <c r="T13" i="18"/>
  <c r="Q13" i="18"/>
  <c r="T12" i="18"/>
  <c r="Q12" i="18"/>
  <c r="S12" i="18" s="1"/>
  <c r="T11" i="18"/>
  <c r="S11" i="18"/>
  <c r="R11" i="18"/>
  <c r="Q11" i="18"/>
  <c r="V11" i="18" s="1"/>
  <c r="P10" i="18"/>
  <c r="X9" i="18"/>
  <c r="W9" i="18"/>
  <c r="T100" i="17"/>
  <c r="T99" i="17"/>
  <c r="T98" i="17"/>
  <c r="T97" i="17"/>
  <c r="T96" i="17"/>
  <c r="T95" i="17"/>
  <c r="T94" i="17"/>
  <c r="T93" i="17"/>
  <c r="T92" i="17"/>
  <c r="T91" i="17"/>
  <c r="T90" i="17"/>
  <c r="T89" i="17"/>
  <c r="T88" i="17"/>
  <c r="T87" i="17"/>
  <c r="T86" i="17"/>
  <c r="T85" i="17"/>
  <c r="T84" i="17"/>
  <c r="T83" i="17"/>
  <c r="T82" i="17"/>
  <c r="T81" i="17"/>
  <c r="T80" i="17"/>
  <c r="T79" i="17"/>
  <c r="T78" i="17"/>
  <c r="T77" i="17"/>
  <c r="T76" i="17"/>
  <c r="T75" i="17"/>
  <c r="T74" i="17"/>
  <c r="T73" i="17"/>
  <c r="T72" i="17"/>
  <c r="T71" i="17"/>
  <c r="T70" i="17"/>
  <c r="T69" i="17"/>
  <c r="T68" i="17"/>
  <c r="T67" i="17"/>
  <c r="T66" i="17"/>
  <c r="T65" i="17"/>
  <c r="T64" i="17"/>
  <c r="T63" i="17"/>
  <c r="T62" i="17"/>
  <c r="T61" i="17"/>
  <c r="T60" i="17"/>
  <c r="T59" i="17"/>
  <c r="T58" i="17"/>
  <c r="T57" i="17"/>
  <c r="T56" i="17"/>
  <c r="T55" i="17"/>
  <c r="T54" i="17"/>
  <c r="T53" i="17"/>
  <c r="T52" i="17"/>
  <c r="T51" i="17"/>
  <c r="T50" i="17"/>
  <c r="T49" i="17"/>
  <c r="T48" i="17"/>
  <c r="T47" i="17"/>
  <c r="T46" i="17"/>
  <c r="T45" i="17"/>
  <c r="T44" i="17"/>
  <c r="T43" i="17"/>
  <c r="T42" i="17"/>
  <c r="T41" i="17"/>
  <c r="T40" i="17"/>
  <c r="T39" i="17"/>
  <c r="T38" i="17"/>
  <c r="T37" i="17"/>
  <c r="T36" i="17"/>
  <c r="T35" i="17"/>
  <c r="T34" i="17"/>
  <c r="T33" i="17"/>
  <c r="T32" i="17"/>
  <c r="T31" i="17"/>
  <c r="T30" i="17"/>
  <c r="T29" i="17"/>
  <c r="T28" i="17"/>
  <c r="T27" i="17"/>
  <c r="T26" i="17"/>
  <c r="T25" i="17"/>
  <c r="T24" i="17"/>
  <c r="T23" i="17"/>
  <c r="T22" i="17"/>
  <c r="T21" i="17"/>
  <c r="T20" i="17"/>
  <c r="T19" i="17"/>
  <c r="T18" i="17"/>
  <c r="T17" i="17"/>
  <c r="T16" i="17"/>
  <c r="T15" i="17"/>
  <c r="T14" i="17"/>
  <c r="T13" i="17"/>
  <c r="T12" i="17"/>
  <c r="T11" i="17"/>
  <c r="P10" i="17"/>
  <c r="Q86" i="17" s="1"/>
  <c r="X9" i="17"/>
  <c r="W9" i="17"/>
  <c r="T100" i="16"/>
  <c r="T99" i="16"/>
  <c r="T98" i="16"/>
  <c r="T97" i="16"/>
  <c r="T96" i="16"/>
  <c r="T95" i="16"/>
  <c r="T94" i="16"/>
  <c r="T93" i="16"/>
  <c r="T92" i="16"/>
  <c r="T91" i="16"/>
  <c r="T90" i="16"/>
  <c r="T89" i="16"/>
  <c r="T88" i="16"/>
  <c r="T87" i="16"/>
  <c r="T86" i="16"/>
  <c r="T85" i="16"/>
  <c r="T84" i="16"/>
  <c r="T83" i="16"/>
  <c r="T82" i="16"/>
  <c r="T81" i="16"/>
  <c r="T80" i="16"/>
  <c r="T79" i="16"/>
  <c r="T78" i="16"/>
  <c r="T77" i="16"/>
  <c r="T76" i="16"/>
  <c r="T75" i="16"/>
  <c r="T74" i="16"/>
  <c r="T73" i="16"/>
  <c r="T72" i="16"/>
  <c r="T71" i="16"/>
  <c r="T70" i="16"/>
  <c r="T69" i="16"/>
  <c r="T68" i="16"/>
  <c r="T67" i="16"/>
  <c r="T66" i="16"/>
  <c r="T65" i="16"/>
  <c r="T64" i="16"/>
  <c r="T63" i="16"/>
  <c r="T62" i="16"/>
  <c r="T61" i="16"/>
  <c r="T60" i="16"/>
  <c r="T59" i="16"/>
  <c r="T58" i="16"/>
  <c r="T57" i="16"/>
  <c r="T56" i="16"/>
  <c r="T55" i="16"/>
  <c r="T54" i="16"/>
  <c r="T53" i="16"/>
  <c r="T52" i="16"/>
  <c r="T51" i="16"/>
  <c r="T50" i="16"/>
  <c r="T49" i="16"/>
  <c r="T48" i="16"/>
  <c r="T47" i="16"/>
  <c r="T46" i="16"/>
  <c r="T45" i="16"/>
  <c r="T44" i="16"/>
  <c r="T43" i="16"/>
  <c r="T42" i="16"/>
  <c r="T41" i="16"/>
  <c r="T40" i="16"/>
  <c r="T39" i="16"/>
  <c r="T38" i="16"/>
  <c r="T37" i="16"/>
  <c r="T36" i="16"/>
  <c r="T35" i="16"/>
  <c r="T34" i="16"/>
  <c r="T33" i="16"/>
  <c r="T32" i="16"/>
  <c r="T31" i="16"/>
  <c r="T30" i="16"/>
  <c r="T29" i="16"/>
  <c r="T28" i="16"/>
  <c r="T27" i="16"/>
  <c r="T26" i="16"/>
  <c r="T25" i="16"/>
  <c r="T24" i="16"/>
  <c r="T23" i="16"/>
  <c r="T22" i="16"/>
  <c r="T21" i="16"/>
  <c r="T20" i="16"/>
  <c r="Q20" i="16"/>
  <c r="T19" i="16"/>
  <c r="T18" i="16"/>
  <c r="T17" i="16"/>
  <c r="T16" i="16"/>
  <c r="T15" i="16"/>
  <c r="T14" i="16"/>
  <c r="Q14" i="16"/>
  <c r="T13" i="16"/>
  <c r="T12" i="16"/>
  <c r="T11" i="16"/>
  <c r="P10" i="16"/>
  <c r="X9" i="16"/>
  <c r="W9" i="16"/>
  <c r="T100" i="15"/>
  <c r="T99" i="15"/>
  <c r="T98" i="15"/>
  <c r="T97" i="15"/>
  <c r="T96" i="15"/>
  <c r="T95" i="15"/>
  <c r="T94" i="15"/>
  <c r="T93" i="15"/>
  <c r="T92" i="15"/>
  <c r="T91" i="15"/>
  <c r="T90" i="15"/>
  <c r="T89" i="15"/>
  <c r="T88" i="15"/>
  <c r="T87" i="15"/>
  <c r="T86" i="15"/>
  <c r="T85" i="15"/>
  <c r="T84" i="15"/>
  <c r="T83" i="15"/>
  <c r="T82" i="15"/>
  <c r="T81" i="15"/>
  <c r="T80" i="15"/>
  <c r="T79" i="15"/>
  <c r="T78" i="15"/>
  <c r="T77" i="15"/>
  <c r="T76" i="15"/>
  <c r="T75" i="15"/>
  <c r="T74" i="15"/>
  <c r="T73" i="15"/>
  <c r="T72" i="15"/>
  <c r="T71" i="15"/>
  <c r="T70" i="15"/>
  <c r="T69" i="15"/>
  <c r="T68" i="15"/>
  <c r="T67" i="15"/>
  <c r="T66" i="15"/>
  <c r="T65" i="15"/>
  <c r="T64" i="15"/>
  <c r="T63" i="15"/>
  <c r="T62" i="15"/>
  <c r="T61" i="15"/>
  <c r="T60" i="15"/>
  <c r="T59" i="15"/>
  <c r="T58" i="15"/>
  <c r="T57" i="15"/>
  <c r="T56" i="15"/>
  <c r="T55" i="15"/>
  <c r="T54" i="15"/>
  <c r="T53" i="15"/>
  <c r="T52" i="15"/>
  <c r="T51" i="15"/>
  <c r="T50" i="15"/>
  <c r="T49" i="15"/>
  <c r="T48" i="15"/>
  <c r="T47" i="15"/>
  <c r="T46" i="15"/>
  <c r="T45" i="15"/>
  <c r="T44" i="15"/>
  <c r="T43" i="15"/>
  <c r="T42" i="15"/>
  <c r="T41" i="15"/>
  <c r="T40" i="15"/>
  <c r="T39" i="15"/>
  <c r="T38" i="15"/>
  <c r="T37" i="15"/>
  <c r="T36" i="15"/>
  <c r="T35" i="15"/>
  <c r="T34" i="15"/>
  <c r="T33" i="15"/>
  <c r="T32" i="15"/>
  <c r="T31" i="15"/>
  <c r="T30" i="15"/>
  <c r="T29" i="15"/>
  <c r="T28" i="15"/>
  <c r="T27" i="15"/>
  <c r="T26" i="15"/>
  <c r="T25" i="15"/>
  <c r="T24" i="15"/>
  <c r="T23" i="15"/>
  <c r="T22" i="15"/>
  <c r="T21" i="15"/>
  <c r="T20" i="15"/>
  <c r="T19" i="15"/>
  <c r="T18" i="15"/>
  <c r="T17" i="15"/>
  <c r="T16" i="15"/>
  <c r="Q16" i="15"/>
  <c r="T15" i="15"/>
  <c r="T14" i="15"/>
  <c r="Q14" i="15"/>
  <c r="T13" i="15"/>
  <c r="T12" i="15"/>
  <c r="Q12" i="15"/>
  <c r="R12" i="15" s="1"/>
  <c r="T11" i="15"/>
  <c r="P10" i="15"/>
  <c r="X9" i="15"/>
  <c r="W9" i="15"/>
  <c r="T100" i="14"/>
  <c r="T99" i="14"/>
  <c r="T98" i="14"/>
  <c r="T97" i="14"/>
  <c r="T96" i="14"/>
  <c r="T95" i="14"/>
  <c r="T94" i="14"/>
  <c r="T93" i="14"/>
  <c r="T92" i="14"/>
  <c r="T91" i="14"/>
  <c r="T90" i="14"/>
  <c r="T89" i="14"/>
  <c r="T88" i="14"/>
  <c r="T87" i="14"/>
  <c r="T86" i="14"/>
  <c r="T85" i="14"/>
  <c r="T84" i="14"/>
  <c r="T83" i="14"/>
  <c r="T82" i="14"/>
  <c r="T81" i="14"/>
  <c r="T80" i="14"/>
  <c r="T79" i="14"/>
  <c r="T78" i="14"/>
  <c r="T77" i="14"/>
  <c r="T76" i="14"/>
  <c r="T75" i="14"/>
  <c r="T74" i="14"/>
  <c r="T73" i="14"/>
  <c r="T72" i="14"/>
  <c r="T71" i="14"/>
  <c r="T70" i="14"/>
  <c r="T69" i="14"/>
  <c r="S69" i="14"/>
  <c r="Q69" i="14"/>
  <c r="R69" i="14" s="1"/>
  <c r="T68" i="14"/>
  <c r="T67" i="14"/>
  <c r="Q67" i="14"/>
  <c r="T66" i="14"/>
  <c r="T65" i="14"/>
  <c r="S65" i="14"/>
  <c r="Q65" i="14"/>
  <c r="R65" i="14" s="1"/>
  <c r="T64" i="14"/>
  <c r="T63" i="14"/>
  <c r="Q63" i="14"/>
  <c r="T62" i="14"/>
  <c r="T61" i="14"/>
  <c r="S61" i="14"/>
  <c r="Q61" i="14"/>
  <c r="R61" i="14" s="1"/>
  <c r="T60" i="14"/>
  <c r="T59" i="14"/>
  <c r="Q59" i="14"/>
  <c r="V59" i="14" s="1"/>
  <c r="T58" i="14"/>
  <c r="T57" i="14"/>
  <c r="S57" i="14"/>
  <c r="Q57" i="14"/>
  <c r="R57" i="14" s="1"/>
  <c r="T56" i="14"/>
  <c r="V55" i="14"/>
  <c r="T55" i="14"/>
  <c r="Q55" i="14"/>
  <c r="T54" i="14"/>
  <c r="T53" i="14"/>
  <c r="S53" i="14"/>
  <c r="Q53" i="14"/>
  <c r="R53" i="14" s="1"/>
  <c r="T52" i="14"/>
  <c r="T51" i="14"/>
  <c r="Q51" i="14"/>
  <c r="T50" i="14"/>
  <c r="T49" i="14"/>
  <c r="S49" i="14"/>
  <c r="Q49" i="14"/>
  <c r="R49" i="14" s="1"/>
  <c r="T48" i="14"/>
  <c r="T47" i="14"/>
  <c r="Q47" i="14"/>
  <c r="T46" i="14"/>
  <c r="T45" i="14"/>
  <c r="S45" i="14"/>
  <c r="Q45" i="14"/>
  <c r="R45" i="14" s="1"/>
  <c r="T44" i="14"/>
  <c r="T43" i="14"/>
  <c r="Q43" i="14"/>
  <c r="V43" i="14" s="1"/>
  <c r="T42" i="14"/>
  <c r="T41" i="14"/>
  <c r="S41" i="14"/>
  <c r="Q41" i="14"/>
  <c r="R41" i="14" s="1"/>
  <c r="T40" i="14"/>
  <c r="V39" i="14"/>
  <c r="T39" i="14"/>
  <c r="Q39" i="14"/>
  <c r="T38" i="14"/>
  <c r="T37" i="14"/>
  <c r="S37" i="14"/>
  <c r="Q37" i="14"/>
  <c r="R37" i="14" s="1"/>
  <c r="T36" i="14"/>
  <c r="T35" i="14"/>
  <c r="Q35" i="14"/>
  <c r="T34" i="14"/>
  <c r="T33" i="14"/>
  <c r="S33" i="14"/>
  <c r="Q33" i="14"/>
  <c r="R33" i="14" s="1"/>
  <c r="T32" i="14"/>
  <c r="T31" i="14"/>
  <c r="Q31" i="14"/>
  <c r="T30" i="14"/>
  <c r="T29" i="14"/>
  <c r="S29" i="14"/>
  <c r="Q29" i="14"/>
  <c r="R29" i="14" s="1"/>
  <c r="T28" i="14"/>
  <c r="T27" i="14"/>
  <c r="Q27" i="14"/>
  <c r="V27" i="14" s="1"/>
  <c r="T26" i="14"/>
  <c r="T25" i="14"/>
  <c r="S25" i="14"/>
  <c r="Q25" i="14"/>
  <c r="R25" i="14" s="1"/>
  <c r="T24" i="14"/>
  <c r="V23" i="14"/>
  <c r="T23" i="14"/>
  <c r="Q23" i="14"/>
  <c r="T22" i="14"/>
  <c r="T21" i="14"/>
  <c r="S21" i="14"/>
  <c r="Q21" i="14"/>
  <c r="T20" i="14"/>
  <c r="V19" i="14"/>
  <c r="T19" i="14"/>
  <c r="S19" i="14"/>
  <c r="Q19" i="14"/>
  <c r="R19" i="14" s="1"/>
  <c r="T18" i="14"/>
  <c r="V17" i="14"/>
  <c r="T17" i="14"/>
  <c r="S17" i="14"/>
  <c r="Q17" i="14"/>
  <c r="R17" i="14" s="1"/>
  <c r="T16" i="14"/>
  <c r="V16" i="14" s="1"/>
  <c r="R16" i="14"/>
  <c r="Q16" i="14"/>
  <c r="S16" i="14" s="1"/>
  <c r="T15" i="14"/>
  <c r="Q15" i="14"/>
  <c r="R15" i="14" s="1"/>
  <c r="T14" i="14"/>
  <c r="T13" i="14"/>
  <c r="Q13" i="14"/>
  <c r="T12" i="14"/>
  <c r="V12" i="14" s="1"/>
  <c r="R12" i="14"/>
  <c r="Q12" i="14"/>
  <c r="S12" i="14" s="1"/>
  <c r="V11" i="14"/>
  <c r="T11" i="14"/>
  <c r="S11" i="14"/>
  <c r="Q11" i="14"/>
  <c r="R11" i="14" s="1"/>
  <c r="P10" i="14"/>
  <c r="Q99" i="14" s="1"/>
  <c r="X9" i="14"/>
  <c r="W9" i="14"/>
  <c r="T100" i="13"/>
  <c r="Q100" i="13"/>
  <c r="T99" i="13"/>
  <c r="T98" i="13"/>
  <c r="T97" i="13"/>
  <c r="T96" i="13"/>
  <c r="Q96" i="13"/>
  <c r="T95" i="13"/>
  <c r="T94" i="13"/>
  <c r="T93" i="13"/>
  <c r="T92" i="13"/>
  <c r="Q92" i="13"/>
  <c r="T91" i="13"/>
  <c r="T90" i="13"/>
  <c r="T89" i="13"/>
  <c r="T88" i="13"/>
  <c r="Q88" i="13"/>
  <c r="T87" i="13"/>
  <c r="T86" i="13"/>
  <c r="T85" i="13"/>
  <c r="T84" i="13"/>
  <c r="Q84" i="13"/>
  <c r="T83" i="13"/>
  <c r="T82" i="13"/>
  <c r="T81" i="13"/>
  <c r="T80" i="13"/>
  <c r="Q80" i="13"/>
  <c r="T79" i="13"/>
  <c r="T78" i="13"/>
  <c r="T77" i="13"/>
  <c r="T76" i="13"/>
  <c r="Q76" i="13"/>
  <c r="T75" i="13"/>
  <c r="T74" i="13"/>
  <c r="T73" i="13"/>
  <c r="T72" i="13"/>
  <c r="Q72" i="13"/>
  <c r="T71" i="13"/>
  <c r="T70" i="13"/>
  <c r="T69" i="13"/>
  <c r="T68" i="13"/>
  <c r="Q68" i="13"/>
  <c r="T67" i="13"/>
  <c r="T66" i="13"/>
  <c r="T65" i="13"/>
  <c r="T64" i="13"/>
  <c r="Q64" i="13"/>
  <c r="T63" i="13"/>
  <c r="T62" i="13"/>
  <c r="T61" i="13"/>
  <c r="T60" i="13"/>
  <c r="Q60" i="13"/>
  <c r="T59" i="13"/>
  <c r="T58" i="13"/>
  <c r="T57" i="13"/>
  <c r="T56" i="13"/>
  <c r="Q56" i="13"/>
  <c r="T55" i="13"/>
  <c r="T54" i="13"/>
  <c r="V53" i="13"/>
  <c r="T53" i="13"/>
  <c r="Q53" i="13"/>
  <c r="T52" i="13"/>
  <c r="T51" i="13"/>
  <c r="T50" i="13"/>
  <c r="V49" i="13"/>
  <c r="T49" i="13"/>
  <c r="Q49" i="13"/>
  <c r="T48" i="13"/>
  <c r="T47" i="13"/>
  <c r="T46" i="13"/>
  <c r="V45" i="13"/>
  <c r="T45" i="13"/>
  <c r="Q45" i="13"/>
  <c r="T44" i="13"/>
  <c r="T43" i="13"/>
  <c r="T42" i="13"/>
  <c r="V41" i="13"/>
  <c r="T41" i="13"/>
  <c r="Q41" i="13"/>
  <c r="T40" i="13"/>
  <c r="T39" i="13"/>
  <c r="T38" i="13"/>
  <c r="V37" i="13"/>
  <c r="T37" i="13"/>
  <c r="Q37" i="13"/>
  <c r="T36" i="13"/>
  <c r="T35" i="13"/>
  <c r="T34" i="13"/>
  <c r="V33" i="13"/>
  <c r="T33" i="13"/>
  <c r="Q33" i="13"/>
  <c r="T32" i="13"/>
  <c r="T31" i="13"/>
  <c r="T30" i="13"/>
  <c r="V29" i="13"/>
  <c r="T29" i="13"/>
  <c r="Q29" i="13"/>
  <c r="T28" i="13"/>
  <c r="T27" i="13"/>
  <c r="T26" i="13"/>
  <c r="V25" i="13"/>
  <c r="T25" i="13"/>
  <c r="Q25" i="13"/>
  <c r="T24" i="13"/>
  <c r="T23" i="13"/>
  <c r="T22" i="13"/>
  <c r="V21" i="13"/>
  <c r="T21" i="13"/>
  <c r="Q21" i="13"/>
  <c r="T20" i="13"/>
  <c r="T19" i="13"/>
  <c r="T18" i="13"/>
  <c r="V17" i="13"/>
  <c r="T17" i="13"/>
  <c r="Q17" i="13"/>
  <c r="T16" i="13"/>
  <c r="T15" i="13"/>
  <c r="T14" i="13"/>
  <c r="V13" i="13"/>
  <c r="T13" i="13"/>
  <c r="Q13" i="13"/>
  <c r="T12" i="13"/>
  <c r="R12" i="13"/>
  <c r="Q12" i="13"/>
  <c r="V12" i="13" s="1"/>
  <c r="T11" i="13"/>
  <c r="P10" i="13"/>
  <c r="X9" i="13"/>
  <c r="W9" i="13"/>
  <c r="T100" i="12"/>
  <c r="T99" i="12"/>
  <c r="T98" i="12"/>
  <c r="T97" i="12"/>
  <c r="T96" i="12"/>
  <c r="T95" i="12"/>
  <c r="T94" i="12"/>
  <c r="T93" i="12"/>
  <c r="T92" i="12"/>
  <c r="T91" i="12"/>
  <c r="T90" i="12"/>
  <c r="T89" i="12"/>
  <c r="T88" i="12"/>
  <c r="T87" i="12"/>
  <c r="T86" i="12"/>
  <c r="T85" i="12"/>
  <c r="T84" i="12"/>
  <c r="T83" i="12"/>
  <c r="T82" i="12"/>
  <c r="T81" i="12"/>
  <c r="T80" i="12"/>
  <c r="T79" i="12"/>
  <c r="T78" i="12"/>
  <c r="T77" i="12"/>
  <c r="T76" i="12"/>
  <c r="T75" i="12"/>
  <c r="T74" i="12"/>
  <c r="T73" i="12"/>
  <c r="T72" i="12"/>
  <c r="T71" i="12"/>
  <c r="T70" i="12"/>
  <c r="T69" i="12"/>
  <c r="T68" i="12"/>
  <c r="T67" i="12"/>
  <c r="T66" i="12"/>
  <c r="T65" i="12"/>
  <c r="T64" i="12"/>
  <c r="T63" i="12"/>
  <c r="T62" i="12"/>
  <c r="T61" i="12"/>
  <c r="Q61" i="12"/>
  <c r="T60" i="12"/>
  <c r="T59" i="12"/>
  <c r="T58" i="12"/>
  <c r="Q58" i="12"/>
  <c r="T57" i="12"/>
  <c r="Q57" i="12"/>
  <c r="T56" i="12"/>
  <c r="T55" i="12"/>
  <c r="T54" i="12"/>
  <c r="Q54" i="12"/>
  <c r="T53" i="12"/>
  <c r="Q53" i="12"/>
  <c r="T52" i="12"/>
  <c r="T51" i="12"/>
  <c r="T50" i="12"/>
  <c r="Q50" i="12"/>
  <c r="T49" i="12"/>
  <c r="Q49" i="12"/>
  <c r="T48" i="12"/>
  <c r="T47" i="12"/>
  <c r="T46" i="12"/>
  <c r="Q46" i="12"/>
  <c r="T45" i="12"/>
  <c r="Q45" i="12"/>
  <c r="T44" i="12"/>
  <c r="T43" i="12"/>
  <c r="T42" i="12"/>
  <c r="Q42" i="12"/>
  <c r="T41" i="12"/>
  <c r="Q41" i="12"/>
  <c r="T40" i="12"/>
  <c r="T39" i="12"/>
  <c r="T38" i="12"/>
  <c r="Q38" i="12"/>
  <c r="T37" i="12"/>
  <c r="Q37" i="12"/>
  <c r="T36" i="12"/>
  <c r="T35" i="12"/>
  <c r="T34" i="12"/>
  <c r="T33" i="12"/>
  <c r="V33" i="12" s="1"/>
  <c r="S33" i="12"/>
  <c r="Q33" i="12"/>
  <c r="R33" i="12" s="1"/>
  <c r="V32" i="12"/>
  <c r="T32" i="12"/>
  <c r="Q32" i="12"/>
  <c r="V31" i="12"/>
  <c r="T31" i="12"/>
  <c r="Q31" i="12"/>
  <c r="S31" i="12" s="1"/>
  <c r="T30" i="12"/>
  <c r="T29" i="12"/>
  <c r="V29" i="12" s="1"/>
  <c r="S29" i="12"/>
  <c r="Q29" i="12"/>
  <c r="R29" i="12" s="1"/>
  <c r="T28" i="12"/>
  <c r="V28" i="12" s="1"/>
  <c r="Q28" i="12"/>
  <c r="V27" i="12"/>
  <c r="T27" i="12"/>
  <c r="Q27" i="12"/>
  <c r="S27" i="12" s="1"/>
  <c r="T26" i="12"/>
  <c r="T25" i="12"/>
  <c r="V25" i="12" s="1"/>
  <c r="S25" i="12"/>
  <c r="Q25" i="12"/>
  <c r="R25" i="12" s="1"/>
  <c r="T24" i="12"/>
  <c r="V24" i="12" s="1"/>
  <c r="Q24" i="12"/>
  <c r="T23" i="12"/>
  <c r="Q23" i="12"/>
  <c r="S23" i="12" s="1"/>
  <c r="T22" i="12"/>
  <c r="T21" i="12"/>
  <c r="V21" i="12" s="1"/>
  <c r="S21" i="12"/>
  <c r="Q21" i="12"/>
  <c r="R21" i="12" s="1"/>
  <c r="T20" i="12"/>
  <c r="V20" i="12" s="1"/>
  <c r="Q20" i="12"/>
  <c r="V19" i="12"/>
  <c r="T19" i="12"/>
  <c r="R19" i="12"/>
  <c r="Q19" i="12"/>
  <c r="S19" i="12" s="1"/>
  <c r="T18" i="12"/>
  <c r="T17" i="12"/>
  <c r="V17" i="12" s="1"/>
  <c r="S17" i="12"/>
  <c r="Q17" i="12"/>
  <c r="R17" i="12" s="1"/>
  <c r="V16" i="12"/>
  <c r="T16" i="12"/>
  <c r="Q16" i="12"/>
  <c r="V15" i="12"/>
  <c r="T15" i="12"/>
  <c r="Q15" i="12"/>
  <c r="S15" i="12" s="1"/>
  <c r="T14" i="12"/>
  <c r="T13" i="12"/>
  <c r="V13" i="12" s="1"/>
  <c r="S13" i="12"/>
  <c r="Q13" i="12"/>
  <c r="R13" i="12" s="1"/>
  <c r="T12" i="12"/>
  <c r="V12" i="12" s="1"/>
  <c r="Q12" i="12"/>
  <c r="V11" i="12"/>
  <c r="T11" i="12"/>
  <c r="Q11" i="12"/>
  <c r="S11" i="12" s="1"/>
  <c r="P10" i="12"/>
  <c r="X9" i="12"/>
  <c r="W9" i="12"/>
  <c r="T100" i="11"/>
  <c r="T99" i="11"/>
  <c r="T98" i="11"/>
  <c r="T97" i="11"/>
  <c r="T96" i="11"/>
  <c r="T95" i="11"/>
  <c r="T94" i="11"/>
  <c r="T93" i="11"/>
  <c r="T92" i="11"/>
  <c r="T91" i="11"/>
  <c r="T90" i="11"/>
  <c r="T89" i="11"/>
  <c r="T88" i="11"/>
  <c r="T87" i="11"/>
  <c r="T86" i="11"/>
  <c r="T85" i="11"/>
  <c r="T84" i="11"/>
  <c r="T83" i="11"/>
  <c r="T82" i="11"/>
  <c r="T81" i="11"/>
  <c r="T80" i="11"/>
  <c r="T79" i="11"/>
  <c r="T78" i="11"/>
  <c r="T77" i="11"/>
  <c r="T76" i="11"/>
  <c r="T75" i="11"/>
  <c r="T74" i="11"/>
  <c r="T73" i="11"/>
  <c r="T72" i="11"/>
  <c r="T71" i="11"/>
  <c r="T70" i="11"/>
  <c r="T69" i="11"/>
  <c r="T68" i="11"/>
  <c r="T67" i="11"/>
  <c r="T66" i="11"/>
  <c r="T65" i="11"/>
  <c r="V65" i="11" s="1"/>
  <c r="Q65" i="11"/>
  <c r="V64" i="11"/>
  <c r="T64" i="11"/>
  <c r="Q64" i="11"/>
  <c r="S64" i="11" s="1"/>
  <c r="T63" i="11"/>
  <c r="T62" i="11"/>
  <c r="T61" i="11"/>
  <c r="V61" i="11" s="1"/>
  <c r="Q61" i="11"/>
  <c r="V60" i="11"/>
  <c r="T60" i="11"/>
  <c r="Q60" i="11"/>
  <c r="S60" i="11" s="1"/>
  <c r="T59" i="11"/>
  <c r="T58" i="11"/>
  <c r="T57" i="11"/>
  <c r="V57" i="11" s="1"/>
  <c r="Q57" i="11"/>
  <c r="V56" i="11"/>
  <c r="T56" i="11"/>
  <c r="Q56" i="11"/>
  <c r="S56" i="11" s="1"/>
  <c r="T55" i="11"/>
  <c r="T54" i="11"/>
  <c r="T53" i="11"/>
  <c r="V53" i="11" s="1"/>
  <c r="Q53" i="11"/>
  <c r="V52" i="11"/>
  <c r="T52" i="11"/>
  <c r="Q52" i="11"/>
  <c r="S52" i="11" s="1"/>
  <c r="T51" i="11"/>
  <c r="T50" i="11"/>
  <c r="T49" i="11"/>
  <c r="V49" i="11" s="1"/>
  <c r="Q49" i="11"/>
  <c r="V48" i="11"/>
  <c r="T48" i="11"/>
  <c r="Q48" i="11"/>
  <c r="S48" i="11" s="1"/>
  <c r="T47" i="11"/>
  <c r="T46" i="11"/>
  <c r="T45" i="11"/>
  <c r="V45" i="11" s="1"/>
  <c r="Q45" i="11"/>
  <c r="V44" i="11"/>
  <c r="T44" i="11"/>
  <c r="Q44" i="11"/>
  <c r="S44" i="11" s="1"/>
  <c r="T43" i="11"/>
  <c r="T42" i="11"/>
  <c r="T41" i="11"/>
  <c r="V41" i="11" s="1"/>
  <c r="Q41" i="11"/>
  <c r="V40" i="11"/>
  <c r="T40" i="11"/>
  <c r="Q40" i="11"/>
  <c r="S40" i="11" s="1"/>
  <c r="T39" i="11"/>
  <c r="T38" i="11"/>
  <c r="T37" i="11"/>
  <c r="T36" i="11"/>
  <c r="Q36" i="11"/>
  <c r="S36" i="11" s="1"/>
  <c r="T35" i="11"/>
  <c r="T34" i="11"/>
  <c r="T33" i="11"/>
  <c r="T32" i="11"/>
  <c r="Q32" i="11"/>
  <c r="S32" i="11" s="1"/>
  <c r="T31" i="11"/>
  <c r="T30" i="11"/>
  <c r="T29" i="11"/>
  <c r="T28" i="11"/>
  <c r="Q28" i="11"/>
  <c r="S28" i="11" s="1"/>
  <c r="T27" i="11"/>
  <c r="T26" i="11"/>
  <c r="T25" i="11"/>
  <c r="T24" i="11"/>
  <c r="Q24" i="11"/>
  <c r="S24" i="11" s="1"/>
  <c r="T23" i="11"/>
  <c r="T22" i="11"/>
  <c r="T21" i="11"/>
  <c r="V21" i="11" s="1"/>
  <c r="Q21" i="11"/>
  <c r="S21" i="11" s="1"/>
  <c r="T20" i="11"/>
  <c r="Q20" i="11"/>
  <c r="V20" i="11" s="1"/>
  <c r="T19" i="11"/>
  <c r="T18" i="11"/>
  <c r="T17" i="11"/>
  <c r="V17" i="11" s="1"/>
  <c r="Q17" i="11"/>
  <c r="S17" i="11" s="1"/>
  <c r="T16" i="11"/>
  <c r="Q16" i="11"/>
  <c r="V16" i="11" s="1"/>
  <c r="T15" i="11"/>
  <c r="T14" i="11"/>
  <c r="T13" i="11"/>
  <c r="V13" i="11" s="1"/>
  <c r="Q13" i="11"/>
  <c r="S13" i="11" s="1"/>
  <c r="T12" i="11"/>
  <c r="Q12" i="11"/>
  <c r="S12" i="11" s="1"/>
  <c r="T11" i="11"/>
  <c r="P10" i="11"/>
  <c r="Q100" i="11" s="1"/>
  <c r="X9" i="11"/>
  <c r="W9" i="11"/>
  <c r="T100" i="10"/>
  <c r="V100" i="10" s="1"/>
  <c r="T99" i="10"/>
  <c r="T98" i="10"/>
  <c r="V97" i="10"/>
  <c r="T97" i="10"/>
  <c r="Q97" i="10"/>
  <c r="S97" i="10" s="1"/>
  <c r="T96" i="10"/>
  <c r="T95" i="10"/>
  <c r="T94" i="10"/>
  <c r="V93" i="10"/>
  <c r="T93" i="10"/>
  <c r="Q93" i="10"/>
  <c r="S93" i="10" s="1"/>
  <c r="T92" i="10"/>
  <c r="T91" i="10"/>
  <c r="T90" i="10"/>
  <c r="T89" i="10"/>
  <c r="Q89" i="10"/>
  <c r="S89" i="10" s="1"/>
  <c r="T88" i="10"/>
  <c r="T87" i="10"/>
  <c r="T86" i="10"/>
  <c r="T85" i="10"/>
  <c r="Q85" i="10"/>
  <c r="S85" i="10" s="1"/>
  <c r="T84" i="10"/>
  <c r="T83" i="10"/>
  <c r="T82" i="10"/>
  <c r="V81" i="10"/>
  <c r="T81" i="10"/>
  <c r="Q81" i="10"/>
  <c r="S81" i="10" s="1"/>
  <c r="T80" i="10"/>
  <c r="T79" i="10"/>
  <c r="T78" i="10"/>
  <c r="T77" i="10"/>
  <c r="Q77" i="10"/>
  <c r="S77" i="10" s="1"/>
  <c r="T76" i="10"/>
  <c r="T75" i="10"/>
  <c r="T74" i="10"/>
  <c r="V73" i="10"/>
  <c r="T73" i="10"/>
  <c r="Q73" i="10"/>
  <c r="S73" i="10" s="1"/>
  <c r="T72" i="10"/>
  <c r="T71" i="10"/>
  <c r="T70" i="10"/>
  <c r="T69" i="10"/>
  <c r="Q69" i="10"/>
  <c r="S69" i="10" s="1"/>
  <c r="T68" i="10"/>
  <c r="T67" i="10"/>
  <c r="T66" i="10"/>
  <c r="T65" i="10"/>
  <c r="Q65" i="10"/>
  <c r="S65" i="10" s="1"/>
  <c r="T64" i="10"/>
  <c r="T63" i="10"/>
  <c r="T62" i="10"/>
  <c r="T61" i="10"/>
  <c r="Q61" i="10"/>
  <c r="S61" i="10" s="1"/>
  <c r="T60" i="10"/>
  <c r="T59" i="10"/>
  <c r="T58" i="10"/>
  <c r="T57" i="10"/>
  <c r="Q57" i="10"/>
  <c r="S57" i="10" s="1"/>
  <c r="T56" i="10"/>
  <c r="T55" i="10"/>
  <c r="T54" i="10"/>
  <c r="T53" i="10"/>
  <c r="Q53" i="10"/>
  <c r="S53" i="10" s="1"/>
  <c r="T52" i="10"/>
  <c r="T51" i="10"/>
  <c r="T50" i="10"/>
  <c r="T49" i="10"/>
  <c r="Q49" i="10"/>
  <c r="S49" i="10" s="1"/>
  <c r="T48" i="10"/>
  <c r="T47" i="10"/>
  <c r="T46" i="10"/>
  <c r="V45" i="10"/>
  <c r="T45" i="10"/>
  <c r="Q45" i="10"/>
  <c r="S45" i="10" s="1"/>
  <c r="T44" i="10"/>
  <c r="T43" i="10"/>
  <c r="T42" i="10"/>
  <c r="T41" i="10"/>
  <c r="Q41" i="10"/>
  <c r="S41" i="10" s="1"/>
  <c r="T40" i="10"/>
  <c r="T39" i="10"/>
  <c r="T38" i="10"/>
  <c r="V37" i="10"/>
  <c r="T37" i="10"/>
  <c r="Q37" i="10"/>
  <c r="T36" i="10"/>
  <c r="T35" i="10"/>
  <c r="T34" i="10"/>
  <c r="V33" i="10"/>
  <c r="T33" i="10"/>
  <c r="Q33" i="10"/>
  <c r="T32" i="10"/>
  <c r="T31" i="10"/>
  <c r="T30" i="10"/>
  <c r="V29" i="10"/>
  <c r="T29" i="10"/>
  <c r="Q29" i="10"/>
  <c r="T28" i="10"/>
  <c r="T27" i="10"/>
  <c r="T26" i="10"/>
  <c r="V25" i="10"/>
  <c r="T25" i="10"/>
  <c r="Q25" i="10"/>
  <c r="T24" i="10"/>
  <c r="T23" i="10"/>
  <c r="T22" i="10"/>
  <c r="V21" i="10"/>
  <c r="T21" i="10"/>
  <c r="Q21" i="10"/>
  <c r="T20" i="10"/>
  <c r="T19" i="10"/>
  <c r="T18" i="10"/>
  <c r="V17" i="10"/>
  <c r="T17" i="10"/>
  <c r="Q17" i="10"/>
  <c r="T16" i="10"/>
  <c r="T15" i="10"/>
  <c r="T14" i="10"/>
  <c r="V13" i="10"/>
  <c r="T13" i="10"/>
  <c r="Q13" i="10"/>
  <c r="T12" i="10"/>
  <c r="T11" i="10"/>
  <c r="P104" i="10" s="1"/>
  <c r="P10" i="10"/>
  <c r="Q100" i="10" s="1"/>
  <c r="X9" i="10"/>
  <c r="W9" i="10"/>
  <c r="T100" i="9"/>
  <c r="T99" i="9"/>
  <c r="T98" i="9"/>
  <c r="T97" i="9"/>
  <c r="T96" i="9"/>
  <c r="T95" i="9"/>
  <c r="T94" i="9"/>
  <c r="T93" i="9"/>
  <c r="T92" i="9"/>
  <c r="T91" i="9"/>
  <c r="T90" i="9"/>
  <c r="T89" i="9"/>
  <c r="T88" i="9"/>
  <c r="T87" i="9"/>
  <c r="T86" i="9"/>
  <c r="T85" i="9"/>
  <c r="T84" i="9"/>
  <c r="T83" i="9"/>
  <c r="T82" i="9"/>
  <c r="T81" i="9"/>
  <c r="T80" i="9"/>
  <c r="T79" i="9"/>
  <c r="T78" i="9"/>
  <c r="T77" i="9"/>
  <c r="T76" i="9"/>
  <c r="T75" i="9"/>
  <c r="T74" i="9"/>
  <c r="T73" i="9"/>
  <c r="T72" i="9"/>
  <c r="T71" i="9"/>
  <c r="T70" i="9"/>
  <c r="T69" i="9"/>
  <c r="T68" i="9"/>
  <c r="T67" i="9"/>
  <c r="T66" i="9"/>
  <c r="T65" i="9"/>
  <c r="T64" i="9"/>
  <c r="T63" i="9"/>
  <c r="T62" i="9"/>
  <c r="T61" i="9"/>
  <c r="T60" i="9"/>
  <c r="T59" i="9"/>
  <c r="T58" i="9"/>
  <c r="T57" i="9"/>
  <c r="T56" i="9"/>
  <c r="T55" i="9"/>
  <c r="T54" i="9"/>
  <c r="T53" i="9"/>
  <c r="T52" i="9"/>
  <c r="T51" i="9"/>
  <c r="T50" i="9"/>
  <c r="Q50" i="9"/>
  <c r="V50" i="9" s="1"/>
  <c r="T49" i="9"/>
  <c r="T48" i="9"/>
  <c r="T47" i="9"/>
  <c r="T46" i="9"/>
  <c r="Q46" i="9"/>
  <c r="V46" i="9" s="1"/>
  <c r="T45" i="9"/>
  <c r="T44" i="9"/>
  <c r="T43" i="9"/>
  <c r="T42" i="9"/>
  <c r="Q42" i="9"/>
  <c r="V42" i="9" s="1"/>
  <c r="T41" i="9"/>
  <c r="T40" i="9"/>
  <c r="T39" i="9"/>
  <c r="T38" i="9"/>
  <c r="Q38" i="9"/>
  <c r="V38" i="9" s="1"/>
  <c r="T37" i="9"/>
  <c r="T36" i="9"/>
  <c r="T35" i="9"/>
  <c r="T34" i="9"/>
  <c r="Q34" i="9"/>
  <c r="V34" i="9" s="1"/>
  <c r="T33" i="9"/>
  <c r="T32" i="9"/>
  <c r="T31" i="9"/>
  <c r="T30" i="9"/>
  <c r="Q30" i="9"/>
  <c r="V30" i="9" s="1"/>
  <c r="T29" i="9"/>
  <c r="T28" i="9"/>
  <c r="T27" i="9"/>
  <c r="T26" i="9"/>
  <c r="Q26" i="9"/>
  <c r="V26" i="9" s="1"/>
  <c r="T25" i="9"/>
  <c r="T24" i="9"/>
  <c r="T23" i="9"/>
  <c r="T22" i="9"/>
  <c r="Q22" i="9"/>
  <c r="V22" i="9" s="1"/>
  <c r="T21" i="9"/>
  <c r="T20" i="9"/>
  <c r="T19" i="9"/>
  <c r="T18" i="9"/>
  <c r="Q18" i="9"/>
  <c r="V18" i="9" s="1"/>
  <c r="T17" i="9"/>
  <c r="T16" i="9"/>
  <c r="T15" i="9"/>
  <c r="T14" i="9"/>
  <c r="Q14" i="9"/>
  <c r="V14" i="9" s="1"/>
  <c r="T13" i="9"/>
  <c r="T12" i="9"/>
  <c r="T11" i="9"/>
  <c r="P10" i="9"/>
  <c r="X9" i="9"/>
  <c r="W9" i="9"/>
  <c r="T100" i="8"/>
  <c r="T99" i="8"/>
  <c r="T98" i="8"/>
  <c r="T97" i="8"/>
  <c r="T96" i="8"/>
  <c r="Q96" i="8"/>
  <c r="T95" i="8"/>
  <c r="T94" i="8"/>
  <c r="T93" i="8"/>
  <c r="T92" i="8"/>
  <c r="T91" i="8"/>
  <c r="T90" i="8"/>
  <c r="T89" i="8"/>
  <c r="T88" i="8"/>
  <c r="Q88" i="8"/>
  <c r="T87" i="8"/>
  <c r="T86" i="8"/>
  <c r="T85" i="8"/>
  <c r="T84" i="8"/>
  <c r="T83" i="8"/>
  <c r="T82" i="8"/>
  <c r="T81" i="8"/>
  <c r="T80" i="8"/>
  <c r="Q80" i="8"/>
  <c r="T79" i="8"/>
  <c r="T78" i="8"/>
  <c r="T77" i="8"/>
  <c r="T76" i="8"/>
  <c r="T75" i="8"/>
  <c r="T74" i="8"/>
  <c r="T73" i="8"/>
  <c r="T72" i="8"/>
  <c r="Q72" i="8"/>
  <c r="T71" i="8"/>
  <c r="T70" i="8"/>
  <c r="T69" i="8"/>
  <c r="T68" i="8"/>
  <c r="T67" i="8"/>
  <c r="T66" i="8"/>
  <c r="T65" i="8"/>
  <c r="T64" i="8"/>
  <c r="Q64" i="8"/>
  <c r="T63" i="8"/>
  <c r="T62" i="8"/>
  <c r="T61" i="8"/>
  <c r="T60" i="8"/>
  <c r="T59" i="8"/>
  <c r="T58" i="8"/>
  <c r="T57" i="8"/>
  <c r="T56" i="8"/>
  <c r="Q56" i="8"/>
  <c r="T55" i="8"/>
  <c r="T54" i="8"/>
  <c r="T53" i="8"/>
  <c r="T52" i="8"/>
  <c r="T51" i="8"/>
  <c r="T50" i="8"/>
  <c r="T49" i="8"/>
  <c r="T48" i="8"/>
  <c r="Q48" i="8"/>
  <c r="T47" i="8"/>
  <c r="T46" i="8"/>
  <c r="T45" i="8"/>
  <c r="T44" i="8"/>
  <c r="T43" i="8"/>
  <c r="T42" i="8"/>
  <c r="T41" i="8"/>
  <c r="T40" i="8"/>
  <c r="Q40" i="8"/>
  <c r="T39" i="8"/>
  <c r="T38" i="8"/>
  <c r="T37" i="8"/>
  <c r="T36" i="8"/>
  <c r="T35" i="8"/>
  <c r="T34" i="8"/>
  <c r="T33" i="8"/>
  <c r="T32" i="8"/>
  <c r="T31" i="8"/>
  <c r="T30" i="8"/>
  <c r="T29" i="8"/>
  <c r="T28" i="8"/>
  <c r="T27" i="8"/>
  <c r="T26" i="8"/>
  <c r="T25" i="8"/>
  <c r="T24" i="8"/>
  <c r="T23" i="8"/>
  <c r="T22" i="8"/>
  <c r="T21" i="8"/>
  <c r="T20" i="8"/>
  <c r="T19" i="8"/>
  <c r="T18" i="8"/>
  <c r="T17" i="8"/>
  <c r="T16" i="8"/>
  <c r="T15" i="8"/>
  <c r="T14" i="8"/>
  <c r="T13" i="8"/>
  <c r="T12" i="8"/>
  <c r="T11" i="8"/>
  <c r="P10" i="8"/>
  <c r="X9" i="8"/>
  <c r="W9" i="8"/>
  <c r="T100" i="7"/>
  <c r="T99" i="7"/>
  <c r="T98" i="7"/>
  <c r="T97" i="7"/>
  <c r="T96" i="7"/>
  <c r="T95" i="7"/>
  <c r="T94" i="7"/>
  <c r="T93" i="7"/>
  <c r="T92" i="7"/>
  <c r="T91" i="7"/>
  <c r="T90" i="7"/>
  <c r="T89" i="7"/>
  <c r="T88" i="7"/>
  <c r="T87" i="7"/>
  <c r="T86" i="7"/>
  <c r="T85" i="7"/>
  <c r="T84" i="7"/>
  <c r="T83" i="7"/>
  <c r="T82" i="7"/>
  <c r="T81" i="7"/>
  <c r="T80" i="7"/>
  <c r="T79" i="7"/>
  <c r="T78" i="7"/>
  <c r="T77" i="7"/>
  <c r="T76" i="7"/>
  <c r="T75" i="7"/>
  <c r="T74" i="7"/>
  <c r="T73" i="7"/>
  <c r="T72" i="7"/>
  <c r="T71" i="7"/>
  <c r="T70" i="7"/>
  <c r="T69" i="7"/>
  <c r="T68" i="7"/>
  <c r="T67" i="7"/>
  <c r="T66" i="7"/>
  <c r="T65" i="7"/>
  <c r="T64" i="7"/>
  <c r="T63" i="7"/>
  <c r="T62" i="7"/>
  <c r="T61" i="7"/>
  <c r="T60" i="7"/>
  <c r="T59" i="7"/>
  <c r="T58" i="7"/>
  <c r="T57" i="7"/>
  <c r="T56" i="7"/>
  <c r="T55" i="7"/>
  <c r="T54" i="7"/>
  <c r="T53" i="7"/>
  <c r="T52" i="7"/>
  <c r="T51" i="7"/>
  <c r="T50" i="7"/>
  <c r="T49" i="7"/>
  <c r="T48" i="7"/>
  <c r="T47" i="7"/>
  <c r="T46" i="7"/>
  <c r="T45" i="7"/>
  <c r="T44" i="7"/>
  <c r="T43" i="7"/>
  <c r="T42" i="7"/>
  <c r="T41" i="7"/>
  <c r="T40" i="7"/>
  <c r="T39" i="7"/>
  <c r="T38" i="7"/>
  <c r="T37" i="7"/>
  <c r="T36" i="7"/>
  <c r="T35" i="7"/>
  <c r="T34" i="7"/>
  <c r="T33" i="7"/>
  <c r="T32" i="7"/>
  <c r="T31" i="7"/>
  <c r="T30" i="7"/>
  <c r="T29" i="7"/>
  <c r="T28" i="7"/>
  <c r="T27" i="7"/>
  <c r="T26" i="7"/>
  <c r="T25" i="7"/>
  <c r="T24" i="7"/>
  <c r="T23" i="7"/>
  <c r="T22" i="7"/>
  <c r="T21" i="7"/>
  <c r="T20" i="7"/>
  <c r="T19" i="7"/>
  <c r="T18" i="7"/>
  <c r="T17" i="7"/>
  <c r="T16" i="7"/>
  <c r="T15" i="7"/>
  <c r="T14" i="7"/>
  <c r="T13" i="7"/>
  <c r="T12" i="7"/>
  <c r="T11" i="7"/>
  <c r="P10" i="7"/>
  <c r="X9" i="7"/>
  <c r="W9" i="7"/>
  <c r="T100" i="6"/>
  <c r="T99" i="6"/>
  <c r="T98" i="6"/>
  <c r="T97" i="6"/>
  <c r="T96" i="6"/>
  <c r="T95" i="6"/>
  <c r="T94" i="6"/>
  <c r="T93" i="6"/>
  <c r="T92" i="6"/>
  <c r="T91" i="6"/>
  <c r="T90" i="6"/>
  <c r="T89" i="6"/>
  <c r="T88" i="6"/>
  <c r="T87" i="6"/>
  <c r="T86" i="6"/>
  <c r="T85" i="6"/>
  <c r="T84" i="6"/>
  <c r="T83" i="6"/>
  <c r="T82" i="6"/>
  <c r="T81" i="6"/>
  <c r="T80" i="6"/>
  <c r="T79" i="6"/>
  <c r="T78" i="6"/>
  <c r="T77" i="6"/>
  <c r="T76" i="6"/>
  <c r="T75" i="6"/>
  <c r="T74" i="6"/>
  <c r="T73" i="6"/>
  <c r="T72" i="6"/>
  <c r="T71" i="6"/>
  <c r="T70" i="6"/>
  <c r="T69" i="6"/>
  <c r="T68" i="6"/>
  <c r="T67" i="6"/>
  <c r="T66" i="6"/>
  <c r="T65" i="6"/>
  <c r="T64" i="6"/>
  <c r="T63" i="6"/>
  <c r="T62" i="6"/>
  <c r="T61" i="6"/>
  <c r="T60" i="6"/>
  <c r="T59" i="6"/>
  <c r="T58" i="6"/>
  <c r="T57" i="6"/>
  <c r="T56" i="6"/>
  <c r="T55" i="6"/>
  <c r="T54" i="6"/>
  <c r="T53" i="6"/>
  <c r="T52" i="6"/>
  <c r="T51" i="6"/>
  <c r="T50" i="6"/>
  <c r="T49" i="6"/>
  <c r="T48" i="6"/>
  <c r="T47" i="6"/>
  <c r="T46" i="6"/>
  <c r="T45" i="6"/>
  <c r="T44" i="6"/>
  <c r="T43" i="6"/>
  <c r="T42" i="6"/>
  <c r="T41" i="6"/>
  <c r="T40" i="6"/>
  <c r="T39" i="6"/>
  <c r="T38" i="6"/>
  <c r="T37" i="6"/>
  <c r="T36" i="6"/>
  <c r="T35" i="6"/>
  <c r="T34" i="6"/>
  <c r="T33" i="6"/>
  <c r="T32" i="6"/>
  <c r="T31" i="6"/>
  <c r="T30" i="6"/>
  <c r="T29" i="6"/>
  <c r="T28" i="6"/>
  <c r="T27" i="6"/>
  <c r="T26" i="6"/>
  <c r="T25" i="6"/>
  <c r="T24" i="6"/>
  <c r="T23" i="6"/>
  <c r="T22" i="6"/>
  <c r="T21" i="6"/>
  <c r="T20" i="6"/>
  <c r="T19" i="6"/>
  <c r="T18" i="6"/>
  <c r="T17" i="6"/>
  <c r="T16" i="6"/>
  <c r="T15" i="6"/>
  <c r="T14" i="6"/>
  <c r="T13" i="6"/>
  <c r="T12" i="6"/>
  <c r="T11" i="6"/>
  <c r="P10" i="6"/>
  <c r="X9" i="6"/>
  <c r="W9" i="6"/>
  <c r="T100" i="5"/>
  <c r="T99" i="5"/>
  <c r="T98" i="5"/>
  <c r="T97" i="5"/>
  <c r="T96" i="5"/>
  <c r="T95" i="5"/>
  <c r="T94" i="5"/>
  <c r="T93" i="5"/>
  <c r="T92" i="5"/>
  <c r="T91" i="5"/>
  <c r="T90" i="5"/>
  <c r="T89" i="5"/>
  <c r="T88" i="5"/>
  <c r="T87" i="5"/>
  <c r="T86" i="5"/>
  <c r="T85" i="5"/>
  <c r="T84" i="5"/>
  <c r="T83" i="5"/>
  <c r="T82" i="5"/>
  <c r="T81" i="5"/>
  <c r="T80" i="5"/>
  <c r="T79" i="5"/>
  <c r="T78" i="5"/>
  <c r="T77" i="5"/>
  <c r="T76" i="5"/>
  <c r="T75" i="5"/>
  <c r="T74" i="5"/>
  <c r="T73" i="5"/>
  <c r="T72" i="5"/>
  <c r="T71" i="5"/>
  <c r="T70" i="5"/>
  <c r="T69" i="5"/>
  <c r="T68" i="5"/>
  <c r="T67" i="5"/>
  <c r="T66" i="5"/>
  <c r="T65" i="5"/>
  <c r="T64" i="5"/>
  <c r="T63" i="5"/>
  <c r="Q63" i="5"/>
  <c r="S63" i="5" s="1"/>
  <c r="T62" i="5"/>
  <c r="T61" i="5"/>
  <c r="T60" i="5"/>
  <c r="T59" i="5"/>
  <c r="Q59" i="5"/>
  <c r="S59" i="5" s="1"/>
  <c r="T58" i="5"/>
  <c r="T57" i="5"/>
  <c r="T56" i="5"/>
  <c r="T55" i="5"/>
  <c r="Q55" i="5"/>
  <c r="S55" i="5" s="1"/>
  <c r="T54" i="5"/>
  <c r="T53" i="5"/>
  <c r="T52" i="5"/>
  <c r="T51" i="5"/>
  <c r="Q51" i="5"/>
  <c r="S51" i="5" s="1"/>
  <c r="T50" i="5"/>
  <c r="T49" i="5"/>
  <c r="T48" i="5"/>
  <c r="V47" i="5"/>
  <c r="T47" i="5"/>
  <c r="Q47" i="5"/>
  <c r="S47" i="5" s="1"/>
  <c r="T46" i="5"/>
  <c r="T45" i="5"/>
  <c r="T44" i="5"/>
  <c r="V43" i="5"/>
  <c r="T43" i="5"/>
  <c r="Q43" i="5"/>
  <c r="S43" i="5" s="1"/>
  <c r="T42" i="5"/>
  <c r="T41" i="5"/>
  <c r="S41" i="5"/>
  <c r="Q41" i="5"/>
  <c r="R41" i="5" s="1"/>
  <c r="T40" i="5"/>
  <c r="T39" i="5"/>
  <c r="Q39" i="5"/>
  <c r="S39" i="5" s="1"/>
  <c r="T38" i="5"/>
  <c r="T37" i="5"/>
  <c r="S37" i="5"/>
  <c r="Q37" i="5"/>
  <c r="R37" i="5" s="1"/>
  <c r="T36" i="5"/>
  <c r="T35" i="5"/>
  <c r="Q35" i="5"/>
  <c r="S35" i="5" s="1"/>
  <c r="T34" i="5"/>
  <c r="T33" i="5"/>
  <c r="S33" i="5"/>
  <c r="Q33" i="5"/>
  <c r="R33" i="5" s="1"/>
  <c r="T32" i="5"/>
  <c r="T31" i="5"/>
  <c r="Q31" i="5"/>
  <c r="S31" i="5" s="1"/>
  <c r="T30" i="5"/>
  <c r="T29" i="5"/>
  <c r="S29" i="5"/>
  <c r="Q29" i="5"/>
  <c r="R29" i="5" s="1"/>
  <c r="T28" i="5"/>
  <c r="T27" i="5"/>
  <c r="Q27" i="5"/>
  <c r="V27" i="5" s="1"/>
  <c r="T26" i="5"/>
  <c r="T25" i="5"/>
  <c r="S25" i="5"/>
  <c r="Q25" i="5"/>
  <c r="R25" i="5" s="1"/>
  <c r="T24" i="5"/>
  <c r="T23" i="5"/>
  <c r="Q23" i="5"/>
  <c r="S23" i="5" s="1"/>
  <c r="T22" i="5"/>
  <c r="T21" i="5"/>
  <c r="S21" i="5"/>
  <c r="Q21" i="5"/>
  <c r="R21" i="5" s="1"/>
  <c r="T20" i="5"/>
  <c r="V19" i="5"/>
  <c r="T19" i="5"/>
  <c r="Q19" i="5"/>
  <c r="S19" i="5" s="1"/>
  <c r="T18" i="5"/>
  <c r="T17" i="5"/>
  <c r="S17" i="5"/>
  <c r="Q17" i="5"/>
  <c r="R17" i="5" s="1"/>
  <c r="T16" i="5"/>
  <c r="T15" i="5"/>
  <c r="Q15" i="5"/>
  <c r="V15" i="5" s="1"/>
  <c r="T14" i="5"/>
  <c r="T13" i="5"/>
  <c r="S13" i="5"/>
  <c r="Q13" i="5"/>
  <c r="R13" i="5" s="1"/>
  <c r="T12" i="5"/>
  <c r="T11" i="5"/>
  <c r="Q11" i="5"/>
  <c r="S11" i="5" s="1"/>
  <c r="P10" i="5"/>
  <c r="Q99" i="5" s="1"/>
  <c r="X9" i="5"/>
  <c r="W9" i="5"/>
  <c r="T100" i="4"/>
  <c r="T99" i="4"/>
  <c r="T98" i="4"/>
  <c r="T97" i="4"/>
  <c r="T96" i="4"/>
  <c r="Q96" i="4"/>
  <c r="T95" i="4"/>
  <c r="T94" i="4"/>
  <c r="T93" i="4"/>
  <c r="T92" i="4"/>
  <c r="T91" i="4"/>
  <c r="T90" i="4"/>
  <c r="T89" i="4"/>
  <c r="T88" i="4"/>
  <c r="T87" i="4"/>
  <c r="T86" i="4"/>
  <c r="T85" i="4"/>
  <c r="T84" i="4"/>
  <c r="T83" i="4"/>
  <c r="T82" i="4"/>
  <c r="T81" i="4"/>
  <c r="T80" i="4"/>
  <c r="T79" i="4"/>
  <c r="T78" i="4"/>
  <c r="T77" i="4"/>
  <c r="T76" i="4"/>
  <c r="T75" i="4"/>
  <c r="T74" i="4"/>
  <c r="T73" i="4"/>
  <c r="T72" i="4"/>
  <c r="T71" i="4"/>
  <c r="T70" i="4"/>
  <c r="T69" i="4"/>
  <c r="T68" i="4"/>
  <c r="T67" i="4"/>
  <c r="T66" i="4"/>
  <c r="T65" i="4"/>
  <c r="T64" i="4"/>
  <c r="T63" i="4"/>
  <c r="T62" i="4"/>
  <c r="T61" i="4"/>
  <c r="T60" i="4"/>
  <c r="T59" i="4"/>
  <c r="T58" i="4"/>
  <c r="T57" i="4"/>
  <c r="T56" i="4"/>
  <c r="T55" i="4"/>
  <c r="T54" i="4"/>
  <c r="T53" i="4"/>
  <c r="T52" i="4"/>
  <c r="T51" i="4"/>
  <c r="T50" i="4"/>
  <c r="T49" i="4"/>
  <c r="T48" i="4"/>
  <c r="T47" i="4"/>
  <c r="T46" i="4"/>
  <c r="T45" i="4"/>
  <c r="T44" i="4"/>
  <c r="T43" i="4"/>
  <c r="T42" i="4"/>
  <c r="T41" i="4"/>
  <c r="T40" i="4"/>
  <c r="T39" i="4"/>
  <c r="T38" i="4"/>
  <c r="T37" i="4"/>
  <c r="T36" i="4"/>
  <c r="T35" i="4"/>
  <c r="T34" i="4"/>
  <c r="T33" i="4"/>
  <c r="V32" i="4"/>
  <c r="T32" i="4"/>
  <c r="Q32" i="4"/>
  <c r="T31" i="4"/>
  <c r="T30" i="4"/>
  <c r="T29" i="4"/>
  <c r="V28" i="4"/>
  <c r="T28" i="4"/>
  <c r="Q28" i="4"/>
  <c r="T27" i="4"/>
  <c r="T26" i="4"/>
  <c r="T25" i="4"/>
  <c r="V24" i="4"/>
  <c r="T24" i="4"/>
  <c r="Q24" i="4"/>
  <c r="T23" i="4"/>
  <c r="T22" i="4"/>
  <c r="T21" i="4"/>
  <c r="V20" i="4"/>
  <c r="T20" i="4"/>
  <c r="Q20" i="4"/>
  <c r="T19" i="4"/>
  <c r="T18" i="4"/>
  <c r="T17" i="4"/>
  <c r="Q17" i="4"/>
  <c r="S17" i="4" s="1"/>
  <c r="T16" i="4"/>
  <c r="T15" i="4"/>
  <c r="T14" i="4"/>
  <c r="V14" i="4" s="1"/>
  <c r="S14" i="4"/>
  <c r="Q14" i="4"/>
  <c r="R14" i="4" s="1"/>
  <c r="T13" i="4"/>
  <c r="Q13" i="4"/>
  <c r="S13" i="4" s="1"/>
  <c r="T12" i="4"/>
  <c r="T11" i="4"/>
  <c r="P10" i="4"/>
  <c r="Q100" i="4" s="1"/>
  <c r="X9" i="4"/>
  <c r="W9" i="4"/>
  <c r="T100" i="3"/>
  <c r="T99" i="3"/>
  <c r="T98" i="3"/>
  <c r="V97" i="3"/>
  <c r="T97" i="3"/>
  <c r="Q97" i="3"/>
  <c r="T96" i="3"/>
  <c r="T95" i="3"/>
  <c r="T94" i="3"/>
  <c r="V93" i="3"/>
  <c r="T93" i="3"/>
  <c r="Q93" i="3"/>
  <c r="T92" i="3"/>
  <c r="T91" i="3"/>
  <c r="T90" i="3"/>
  <c r="V89" i="3"/>
  <c r="T89" i="3"/>
  <c r="Q89" i="3"/>
  <c r="T88" i="3"/>
  <c r="T87" i="3"/>
  <c r="T86" i="3"/>
  <c r="V85" i="3"/>
  <c r="T85" i="3"/>
  <c r="Q85" i="3"/>
  <c r="T84" i="3"/>
  <c r="T83" i="3"/>
  <c r="T82" i="3"/>
  <c r="V81" i="3"/>
  <c r="T81" i="3"/>
  <c r="Q81" i="3"/>
  <c r="T80" i="3"/>
  <c r="T79" i="3"/>
  <c r="T78" i="3"/>
  <c r="V77" i="3"/>
  <c r="T77" i="3"/>
  <c r="Q77" i="3"/>
  <c r="T76" i="3"/>
  <c r="T75" i="3"/>
  <c r="T74" i="3"/>
  <c r="T73" i="3"/>
  <c r="V73" i="3" s="1"/>
  <c r="Q73" i="3"/>
  <c r="T72" i="3"/>
  <c r="R72" i="3"/>
  <c r="Q72" i="3"/>
  <c r="S72" i="3" s="1"/>
  <c r="T71" i="3"/>
  <c r="T70" i="3"/>
  <c r="T69" i="3"/>
  <c r="V69" i="3" s="1"/>
  <c r="Q69" i="3"/>
  <c r="T68" i="3"/>
  <c r="R68" i="3"/>
  <c r="Q68" i="3"/>
  <c r="S68" i="3" s="1"/>
  <c r="T67" i="3"/>
  <c r="T66" i="3"/>
  <c r="T65" i="3"/>
  <c r="V65" i="3" s="1"/>
  <c r="Q65" i="3"/>
  <c r="T64" i="3"/>
  <c r="R64" i="3"/>
  <c r="Q64" i="3"/>
  <c r="S64" i="3" s="1"/>
  <c r="T63" i="3"/>
  <c r="T62" i="3"/>
  <c r="T61" i="3"/>
  <c r="V61" i="3" s="1"/>
  <c r="Q61" i="3"/>
  <c r="T60" i="3"/>
  <c r="R60" i="3"/>
  <c r="Q60" i="3"/>
  <c r="S60" i="3" s="1"/>
  <c r="T59" i="3"/>
  <c r="T58" i="3"/>
  <c r="T57" i="3"/>
  <c r="V57" i="3" s="1"/>
  <c r="Q57" i="3"/>
  <c r="T56" i="3"/>
  <c r="R56" i="3"/>
  <c r="Q56" i="3"/>
  <c r="S56" i="3" s="1"/>
  <c r="T55" i="3"/>
  <c r="T54" i="3"/>
  <c r="T53" i="3"/>
  <c r="V53" i="3" s="1"/>
  <c r="Q53" i="3"/>
  <c r="T52" i="3"/>
  <c r="R52" i="3"/>
  <c r="Q52" i="3"/>
  <c r="S52" i="3" s="1"/>
  <c r="T51" i="3"/>
  <c r="T50" i="3"/>
  <c r="T49" i="3"/>
  <c r="V49" i="3" s="1"/>
  <c r="Q49" i="3"/>
  <c r="T48" i="3"/>
  <c r="T47" i="3"/>
  <c r="T46" i="3"/>
  <c r="V46" i="3" s="1"/>
  <c r="S46" i="3"/>
  <c r="Q46" i="3"/>
  <c r="R46" i="3" s="1"/>
  <c r="T45" i="3"/>
  <c r="V45" i="3" s="1"/>
  <c r="R45" i="3"/>
  <c r="Q45" i="3"/>
  <c r="S45" i="3" s="1"/>
  <c r="T44" i="3"/>
  <c r="T43" i="3"/>
  <c r="T42" i="3"/>
  <c r="V42" i="3" s="1"/>
  <c r="S42" i="3"/>
  <c r="Q42" i="3"/>
  <c r="R42" i="3" s="1"/>
  <c r="T41" i="3"/>
  <c r="V41" i="3" s="1"/>
  <c r="R41" i="3"/>
  <c r="Q41" i="3"/>
  <c r="S41" i="3" s="1"/>
  <c r="T40" i="3"/>
  <c r="T39" i="3"/>
  <c r="T38" i="3"/>
  <c r="V38" i="3" s="1"/>
  <c r="S38" i="3"/>
  <c r="Q38" i="3"/>
  <c r="R38" i="3" s="1"/>
  <c r="T37" i="3"/>
  <c r="V37" i="3" s="1"/>
  <c r="R37" i="3"/>
  <c r="Q37" i="3"/>
  <c r="S37" i="3" s="1"/>
  <c r="T36" i="3"/>
  <c r="T35" i="3"/>
  <c r="T34" i="3"/>
  <c r="V34" i="3" s="1"/>
  <c r="S34" i="3"/>
  <c r="Q34" i="3"/>
  <c r="R34" i="3" s="1"/>
  <c r="T33" i="3"/>
  <c r="V33" i="3" s="1"/>
  <c r="R33" i="3"/>
  <c r="Q33" i="3"/>
  <c r="S33" i="3" s="1"/>
  <c r="T32" i="3"/>
  <c r="T31" i="3"/>
  <c r="T30" i="3"/>
  <c r="V30" i="3" s="1"/>
  <c r="S30" i="3"/>
  <c r="Q30" i="3"/>
  <c r="R30" i="3" s="1"/>
  <c r="T29" i="3"/>
  <c r="V29" i="3" s="1"/>
  <c r="R29" i="3"/>
  <c r="Q29" i="3"/>
  <c r="S29" i="3" s="1"/>
  <c r="T28" i="3"/>
  <c r="T27" i="3"/>
  <c r="T26" i="3"/>
  <c r="V26" i="3" s="1"/>
  <c r="S26" i="3"/>
  <c r="Q26" i="3"/>
  <c r="R26" i="3" s="1"/>
  <c r="T25" i="3"/>
  <c r="V25" i="3" s="1"/>
  <c r="R25" i="3"/>
  <c r="Q25" i="3"/>
  <c r="S25" i="3" s="1"/>
  <c r="T24" i="3"/>
  <c r="T23" i="3"/>
  <c r="T22" i="3"/>
  <c r="V22" i="3" s="1"/>
  <c r="S22" i="3"/>
  <c r="Q22" i="3"/>
  <c r="R22" i="3" s="1"/>
  <c r="T21" i="3"/>
  <c r="V21" i="3" s="1"/>
  <c r="R21" i="3"/>
  <c r="Q21" i="3"/>
  <c r="S21" i="3" s="1"/>
  <c r="T20" i="3"/>
  <c r="T19" i="3"/>
  <c r="T18" i="3"/>
  <c r="V18" i="3" s="1"/>
  <c r="S18" i="3"/>
  <c r="Q18" i="3"/>
  <c r="R18" i="3" s="1"/>
  <c r="T17" i="3"/>
  <c r="V17" i="3" s="1"/>
  <c r="R17" i="3"/>
  <c r="Q17" i="3"/>
  <c r="S17" i="3" s="1"/>
  <c r="T16" i="3"/>
  <c r="T15" i="3"/>
  <c r="T14" i="3"/>
  <c r="V14" i="3" s="1"/>
  <c r="S14" i="3"/>
  <c r="Q14" i="3"/>
  <c r="R14" i="3" s="1"/>
  <c r="T13" i="3"/>
  <c r="V13" i="3" s="1"/>
  <c r="R13" i="3"/>
  <c r="Q13" i="3"/>
  <c r="S13" i="3" s="1"/>
  <c r="T12" i="3"/>
  <c r="T11" i="3"/>
  <c r="P10" i="3"/>
  <c r="X9" i="3"/>
  <c r="W9" i="3"/>
  <c r="T100" i="2"/>
  <c r="Q100" i="2"/>
  <c r="T99" i="2"/>
  <c r="T98" i="2"/>
  <c r="T97" i="2"/>
  <c r="T96" i="2"/>
  <c r="Q96" i="2"/>
  <c r="T95" i="2"/>
  <c r="T94" i="2"/>
  <c r="T93" i="2"/>
  <c r="T92" i="2"/>
  <c r="Q92" i="2"/>
  <c r="T91" i="2"/>
  <c r="T90" i="2"/>
  <c r="T89" i="2"/>
  <c r="T88" i="2"/>
  <c r="Q88" i="2"/>
  <c r="T87" i="2"/>
  <c r="T86" i="2"/>
  <c r="T85" i="2"/>
  <c r="T84" i="2"/>
  <c r="Q84" i="2"/>
  <c r="T83" i="2"/>
  <c r="T82" i="2"/>
  <c r="T81" i="2"/>
  <c r="T80" i="2"/>
  <c r="Q80" i="2"/>
  <c r="T79" i="2"/>
  <c r="T78" i="2"/>
  <c r="T77" i="2"/>
  <c r="T76" i="2"/>
  <c r="Q76" i="2"/>
  <c r="V76" i="2" s="1"/>
  <c r="T75" i="2"/>
  <c r="T74" i="2"/>
  <c r="T73" i="2"/>
  <c r="T72" i="2"/>
  <c r="Q72" i="2"/>
  <c r="T71" i="2"/>
  <c r="T70" i="2"/>
  <c r="T69" i="2"/>
  <c r="T68" i="2"/>
  <c r="Q68" i="2"/>
  <c r="T67" i="2"/>
  <c r="T66" i="2"/>
  <c r="T65" i="2"/>
  <c r="T64" i="2"/>
  <c r="Q64" i="2"/>
  <c r="V64" i="2" s="1"/>
  <c r="T63" i="2"/>
  <c r="T62" i="2"/>
  <c r="T61" i="2"/>
  <c r="T60" i="2"/>
  <c r="Q60" i="2"/>
  <c r="V60" i="2" s="1"/>
  <c r="T59" i="2"/>
  <c r="T58" i="2"/>
  <c r="T57" i="2"/>
  <c r="T56" i="2"/>
  <c r="Q56" i="2"/>
  <c r="T55" i="2"/>
  <c r="T54" i="2"/>
  <c r="T53" i="2"/>
  <c r="T52" i="2"/>
  <c r="Q52" i="2"/>
  <c r="T51" i="2"/>
  <c r="T50" i="2"/>
  <c r="T49" i="2"/>
  <c r="T48" i="2"/>
  <c r="Q48" i="2"/>
  <c r="V48" i="2" s="1"/>
  <c r="T47" i="2"/>
  <c r="T46" i="2"/>
  <c r="T45" i="2"/>
  <c r="T44" i="2"/>
  <c r="Q44" i="2"/>
  <c r="T43" i="2"/>
  <c r="T42" i="2"/>
  <c r="T41" i="2"/>
  <c r="T40" i="2"/>
  <c r="Q40" i="2"/>
  <c r="T39" i="2"/>
  <c r="T38" i="2"/>
  <c r="T37" i="2"/>
  <c r="T36" i="2"/>
  <c r="Q36" i="2"/>
  <c r="V36" i="2" s="1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Q16" i="2"/>
  <c r="S16" i="2" s="1"/>
  <c r="T15" i="2"/>
  <c r="T14" i="2"/>
  <c r="T13" i="2"/>
  <c r="T12" i="2"/>
  <c r="Q12" i="2"/>
  <c r="V12" i="2" s="1"/>
  <c r="T11" i="2"/>
  <c r="R11" i="2"/>
  <c r="Q11" i="2"/>
  <c r="V11" i="2" s="1"/>
  <c r="P10" i="2"/>
  <c r="Q35" i="2" s="1"/>
  <c r="X9" i="2"/>
  <c r="W9" i="2"/>
  <c r="X9" i="1"/>
  <c r="W9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100" i="1"/>
  <c r="T99" i="1"/>
  <c r="T98" i="1"/>
  <c r="T37" i="1"/>
  <c r="T38" i="1"/>
  <c r="T39" i="1"/>
  <c r="T40" i="1"/>
  <c r="T41" i="1"/>
  <c r="T42" i="1"/>
  <c r="T43" i="1"/>
  <c r="T44" i="1"/>
  <c r="T45" i="1"/>
  <c r="T46" i="1"/>
  <c r="T47" i="1"/>
  <c r="P10" i="1"/>
  <c r="Q71" i="26" l="1"/>
  <c r="Q11" i="26"/>
  <c r="S11" i="26" s="1"/>
  <c r="Q87" i="26"/>
  <c r="V87" i="26" s="1"/>
  <c r="R15" i="26"/>
  <c r="R19" i="26"/>
  <c r="Q59" i="26"/>
  <c r="R59" i="26" s="1"/>
  <c r="Q75" i="26"/>
  <c r="Q91" i="26"/>
  <c r="S91" i="26" s="1"/>
  <c r="V15" i="26"/>
  <c r="Q24" i="26"/>
  <c r="R24" i="26" s="1"/>
  <c r="Q27" i="26"/>
  <c r="Q57" i="26"/>
  <c r="S57" i="26" s="1"/>
  <c r="Q63" i="26"/>
  <c r="V63" i="26" s="1"/>
  <c r="Q79" i="26"/>
  <c r="V79" i="26" s="1"/>
  <c r="Q95" i="26"/>
  <c r="V20" i="26"/>
  <c r="Q12" i="26"/>
  <c r="V12" i="26" s="1"/>
  <c r="Q16" i="26"/>
  <c r="V16" i="26" s="1"/>
  <c r="Q20" i="26"/>
  <c r="Q23" i="26"/>
  <c r="Q67" i="26"/>
  <c r="V67" i="26" s="1"/>
  <c r="Q83" i="26"/>
  <c r="R86" i="17"/>
  <c r="S86" i="17"/>
  <c r="V86" i="17"/>
  <c r="P104" i="17"/>
  <c r="P105" i="17"/>
  <c r="R12" i="18"/>
  <c r="S17" i="18"/>
  <c r="R17" i="18"/>
  <c r="V20" i="18"/>
  <c r="R28" i="18"/>
  <c r="S33" i="18"/>
  <c r="R33" i="18"/>
  <c r="V36" i="18"/>
  <c r="R44" i="18"/>
  <c r="S49" i="18"/>
  <c r="R49" i="18"/>
  <c r="V52" i="18"/>
  <c r="R60" i="18"/>
  <c r="S65" i="18"/>
  <c r="R65" i="18"/>
  <c r="V68" i="18"/>
  <c r="Q12" i="17"/>
  <c r="Q16" i="17"/>
  <c r="Q28" i="17"/>
  <c r="Q32" i="17"/>
  <c r="Q94" i="17"/>
  <c r="Q97" i="17"/>
  <c r="Q98" i="17"/>
  <c r="S21" i="18"/>
  <c r="R21" i="18"/>
  <c r="S37" i="18"/>
  <c r="R37" i="18"/>
  <c r="S53" i="18"/>
  <c r="R53" i="18"/>
  <c r="S69" i="18"/>
  <c r="R69" i="18"/>
  <c r="R72" i="18"/>
  <c r="V72" i="18"/>
  <c r="Q100" i="19"/>
  <c r="Q96" i="19"/>
  <c r="Q92" i="19"/>
  <c r="Q88" i="19"/>
  <c r="Q84" i="19"/>
  <c r="Q80" i="19"/>
  <c r="Q76" i="19"/>
  <c r="Q72" i="19"/>
  <c r="Q68" i="19"/>
  <c r="Q64" i="19"/>
  <c r="Q60" i="19"/>
  <c r="Q56" i="19"/>
  <c r="Q52" i="19"/>
  <c r="Q48" i="19"/>
  <c r="Q44" i="19"/>
  <c r="Q40" i="19"/>
  <c r="Q36" i="19"/>
  <c r="Q32" i="19"/>
  <c r="Q28" i="19"/>
  <c r="Q24" i="19"/>
  <c r="Q20" i="19"/>
  <c r="Q16" i="19"/>
  <c r="Q12" i="19"/>
  <c r="Q99" i="19"/>
  <c r="Q95" i="19"/>
  <c r="Q91" i="19"/>
  <c r="Q87" i="19"/>
  <c r="Q83" i="19"/>
  <c r="Q98" i="19"/>
  <c r="Q97" i="19"/>
  <c r="Q94" i="19"/>
  <c r="Q93" i="19"/>
  <c r="Q90" i="19"/>
  <c r="Q89" i="19"/>
  <c r="Q86" i="19"/>
  <c r="Q85" i="19"/>
  <c r="Q82" i="19"/>
  <c r="Q79" i="19"/>
  <c r="Q78" i="19"/>
  <c r="Q75" i="19"/>
  <c r="Q74" i="19"/>
  <c r="Q71" i="19"/>
  <c r="Q70" i="19"/>
  <c r="Q67" i="19"/>
  <c r="Q66" i="19"/>
  <c r="Q63" i="19"/>
  <c r="Q62" i="19"/>
  <c r="Q59" i="19"/>
  <c r="Q58" i="19"/>
  <c r="Q55" i="19"/>
  <c r="Q54" i="19"/>
  <c r="Q51" i="19"/>
  <c r="Q50" i="19"/>
  <c r="Q47" i="19"/>
  <c r="Q46" i="19"/>
  <c r="Q43" i="19"/>
  <c r="Q42" i="19"/>
  <c r="Q39" i="19"/>
  <c r="Q38" i="19"/>
  <c r="Q35" i="19"/>
  <c r="Q34" i="19"/>
  <c r="Q31" i="19"/>
  <c r="Q30" i="19"/>
  <c r="Q27" i="19"/>
  <c r="Q26" i="19"/>
  <c r="Q23" i="19"/>
  <c r="Q22" i="19"/>
  <c r="Q19" i="19"/>
  <c r="Q18" i="19"/>
  <c r="Q15" i="19"/>
  <c r="Q14" i="19"/>
  <c r="Q11" i="19"/>
  <c r="Q13" i="19"/>
  <c r="Q17" i="19"/>
  <c r="Q21" i="19"/>
  <c r="Q25" i="19"/>
  <c r="Q29" i="19"/>
  <c r="Q33" i="19"/>
  <c r="Q37" i="19"/>
  <c r="Q41" i="19"/>
  <c r="Q45" i="19"/>
  <c r="Q49" i="19"/>
  <c r="Q53" i="19"/>
  <c r="Q57" i="19"/>
  <c r="Q61" i="19"/>
  <c r="Q65" i="19"/>
  <c r="Q69" i="19"/>
  <c r="Q73" i="19"/>
  <c r="Q77" i="19"/>
  <c r="Q81" i="19"/>
  <c r="Q20" i="17"/>
  <c r="Q24" i="17"/>
  <c r="Q44" i="17"/>
  <c r="Q48" i="17"/>
  <c r="Q56" i="17"/>
  <c r="Q68" i="17"/>
  <c r="Q76" i="17"/>
  <c r="Q80" i="17"/>
  <c r="Q89" i="17"/>
  <c r="Q13" i="17"/>
  <c r="Q14" i="17"/>
  <c r="Q17" i="17"/>
  <c r="Q18" i="17"/>
  <c r="Q21" i="17"/>
  <c r="Q22" i="17"/>
  <c r="Q25" i="17"/>
  <c r="Q26" i="17"/>
  <c r="Q29" i="17"/>
  <c r="Q30" i="17"/>
  <c r="Q33" i="17"/>
  <c r="Q34" i="17"/>
  <c r="Q37" i="17"/>
  <c r="Q38" i="17"/>
  <c r="Q41" i="17"/>
  <c r="Q42" i="17"/>
  <c r="Q45" i="17"/>
  <c r="Q46" i="17"/>
  <c r="Q49" i="17"/>
  <c r="Q50" i="17"/>
  <c r="Q53" i="17"/>
  <c r="Q54" i="17"/>
  <c r="Q57" i="17"/>
  <c r="Q58" i="17"/>
  <c r="Q61" i="17"/>
  <c r="Q62" i="17"/>
  <c r="Q65" i="17"/>
  <c r="Q66" i="17"/>
  <c r="Q69" i="17"/>
  <c r="Q70" i="17"/>
  <c r="Q73" i="17"/>
  <c r="Q74" i="17"/>
  <c r="Q77" i="17"/>
  <c r="Q78" i="17"/>
  <c r="Q81" i="17"/>
  <c r="Q82" i="17"/>
  <c r="Q85" i="17"/>
  <c r="P105" i="18"/>
  <c r="V12" i="18"/>
  <c r="R20" i="18"/>
  <c r="S25" i="18"/>
  <c r="R25" i="18"/>
  <c r="V28" i="18"/>
  <c r="R36" i="18"/>
  <c r="S41" i="18"/>
  <c r="R41" i="18"/>
  <c r="V44" i="18"/>
  <c r="R52" i="18"/>
  <c r="S57" i="18"/>
  <c r="R57" i="18"/>
  <c r="V60" i="18"/>
  <c r="R68" i="18"/>
  <c r="S72" i="18"/>
  <c r="S75" i="18"/>
  <c r="V75" i="18"/>
  <c r="Q100" i="17"/>
  <c r="Q96" i="17"/>
  <c r="Q92" i="17"/>
  <c r="Q99" i="17"/>
  <c r="Q95" i="17"/>
  <c r="V95" i="17" s="1"/>
  <c r="Q91" i="17"/>
  <c r="V91" i="17" s="1"/>
  <c r="Q87" i="17"/>
  <c r="V87" i="17" s="1"/>
  <c r="Q83" i="17"/>
  <c r="Q79" i="17"/>
  <c r="V79" i="17" s="1"/>
  <c r="Q75" i="17"/>
  <c r="Q71" i="17"/>
  <c r="V71" i="17" s="1"/>
  <c r="Q67" i="17"/>
  <c r="Q63" i="17"/>
  <c r="V63" i="17" s="1"/>
  <c r="Q59" i="17"/>
  <c r="Q55" i="17"/>
  <c r="V55" i="17" s="1"/>
  <c r="Q51" i="17"/>
  <c r="Q47" i="17"/>
  <c r="V47" i="17" s="1"/>
  <c r="Q43" i="17"/>
  <c r="Q39" i="17"/>
  <c r="V39" i="17" s="1"/>
  <c r="Q35" i="17"/>
  <c r="Q31" i="17"/>
  <c r="V31" i="17" s="1"/>
  <c r="Q27" i="17"/>
  <c r="Q23" i="17"/>
  <c r="V23" i="17" s="1"/>
  <c r="Q19" i="17"/>
  <c r="Q15" i="17"/>
  <c r="V15" i="17" s="1"/>
  <c r="Q11" i="17"/>
  <c r="Q36" i="17"/>
  <c r="Q40" i="17"/>
  <c r="Q52" i="17"/>
  <c r="Q60" i="17"/>
  <c r="Q64" i="17"/>
  <c r="Q72" i="17"/>
  <c r="Q84" i="17"/>
  <c r="Q88" i="17"/>
  <c r="Q90" i="17"/>
  <c r="Q93" i="17"/>
  <c r="S13" i="18"/>
  <c r="R13" i="18"/>
  <c r="V21" i="18"/>
  <c r="S29" i="18"/>
  <c r="R29" i="18"/>
  <c r="V37" i="18"/>
  <c r="S45" i="18"/>
  <c r="R45" i="18"/>
  <c r="S61" i="18"/>
  <c r="R61" i="18"/>
  <c r="S37" i="20"/>
  <c r="R37" i="20"/>
  <c r="S53" i="20"/>
  <c r="R53" i="20"/>
  <c r="S57" i="20"/>
  <c r="R57" i="20"/>
  <c r="S61" i="20"/>
  <c r="R61" i="20"/>
  <c r="S65" i="20"/>
  <c r="R65" i="20"/>
  <c r="S69" i="20"/>
  <c r="R69" i="20"/>
  <c r="S73" i="20"/>
  <c r="R73" i="20"/>
  <c r="S77" i="20"/>
  <c r="R77" i="20"/>
  <c r="S81" i="20"/>
  <c r="R81" i="20"/>
  <c r="R85" i="20"/>
  <c r="V85" i="20"/>
  <c r="S85" i="20"/>
  <c r="R89" i="20"/>
  <c r="V89" i="20"/>
  <c r="S89" i="20"/>
  <c r="R93" i="20"/>
  <c r="V93" i="20"/>
  <c r="S93" i="20"/>
  <c r="R97" i="20"/>
  <c r="V97" i="20"/>
  <c r="S97" i="20"/>
  <c r="S14" i="21"/>
  <c r="R14" i="21"/>
  <c r="S18" i="21"/>
  <c r="R18" i="21"/>
  <c r="S22" i="21"/>
  <c r="R22" i="21"/>
  <c r="S26" i="21"/>
  <c r="R26" i="21"/>
  <c r="S30" i="21"/>
  <c r="R30" i="21"/>
  <c r="S34" i="21"/>
  <c r="R34" i="21"/>
  <c r="S38" i="21"/>
  <c r="R38" i="21"/>
  <c r="R40" i="21"/>
  <c r="V40" i="21"/>
  <c r="S40" i="21"/>
  <c r="R48" i="21"/>
  <c r="V48" i="21"/>
  <c r="S48" i="21"/>
  <c r="R56" i="21"/>
  <c r="V56" i="21"/>
  <c r="S56" i="21"/>
  <c r="R64" i="21"/>
  <c r="V64" i="21"/>
  <c r="S64" i="21"/>
  <c r="R72" i="21"/>
  <c r="V72" i="21"/>
  <c r="S72" i="21"/>
  <c r="R80" i="21"/>
  <c r="V80" i="21"/>
  <c r="S80" i="21"/>
  <c r="R88" i="21"/>
  <c r="V88" i="21"/>
  <c r="S88" i="21"/>
  <c r="R96" i="21"/>
  <c r="V96" i="21"/>
  <c r="S96" i="21"/>
  <c r="Q97" i="18"/>
  <c r="Q93" i="18"/>
  <c r="Q89" i="18"/>
  <c r="Q85" i="18"/>
  <c r="V85" i="18" s="1"/>
  <c r="Q81" i="18"/>
  <c r="Q77" i="18"/>
  <c r="Q73" i="18"/>
  <c r="Q14" i="18"/>
  <c r="V14" i="18" s="1"/>
  <c r="Q18" i="18"/>
  <c r="V18" i="18" s="1"/>
  <c r="Q22" i="18"/>
  <c r="V22" i="18" s="1"/>
  <c r="Q26" i="18"/>
  <c r="Q30" i="18"/>
  <c r="V30" i="18" s="1"/>
  <c r="Q34" i="18"/>
  <c r="V34" i="18" s="1"/>
  <c r="Q38" i="18"/>
  <c r="Q42" i="18"/>
  <c r="Q46" i="18"/>
  <c r="V46" i="18" s="1"/>
  <c r="Q50" i="18"/>
  <c r="Q54" i="18"/>
  <c r="Q58" i="18"/>
  <c r="Q62" i="18"/>
  <c r="Q66" i="18"/>
  <c r="Q70" i="18"/>
  <c r="V73" i="18"/>
  <c r="V77" i="18"/>
  <c r="V81" i="18"/>
  <c r="V89" i="18"/>
  <c r="V93" i="18"/>
  <c r="V97" i="18"/>
  <c r="P104" i="18"/>
  <c r="V84" i="19"/>
  <c r="V88" i="19"/>
  <c r="V92" i="19"/>
  <c r="V96" i="19"/>
  <c r="V100" i="19"/>
  <c r="P105" i="19"/>
  <c r="S41" i="20"/>
  <c r="R41" i="20"/>
  <c r="S97" i="22"/>
  <c r="R97" i="22"/>
  <c r="V97" i="22"/>
  <c r="Q71" i="18"/>
  <c r="Q74" i="18"/>
  <c r="V76" i="18"/>
  <c r="Q78" i="18"/>
  <c r="V79" i="18"/>
  <c r="V80" i="18"/>
  <c r="Q82" i="18"/>
  <c r="V83" i="18"/>
  <c r="V84" i="18"/>
  <c r="Q86" i="18"/>
  <c r="V87" i="18"/>
  <c r="V88" i="18"/>
  <c r="Q90" i="18"/>
  <c r="V91" i="18"/>
  <c r="V92" i="18"/>
  <c r="Q94" i="18"/>
  <c r="V95" i="18"/>
  <c r="V96" i="18"/>
  <c r="Q98" i="18"/>
  <c r="V99" i="18"/>
  <c r="V100" i="18"/>
  <c r="V83" i="19"/>
  <c r="V87" i="19"/>
  <c r="V91" i="19"/>
  <c r="V95" i="19"/>
  <c r="V99" i="19"/>
  <c r="V12" i="20"/>
  <c r="V16" i="20"/>
  <c r="V20" i="20"/>
  <c r="V24" i="20"/>
  <c r="V28" i="20"/>
  <c r="V32" i="20"/>
  <c r="V37" i="20"/>
  <c r="S45" i="20"/>
  <c r="R45" i="20"/>
  <c r="V53" i="20"/>
  <c r="V57" i="20"/>
  <c r="V61" i="20"/>
  <c r="V65" i="20"/>
  <c r="V69" i="20"/>
  <c r="V73" i="20"/>
  <c r="V77" i="20"/>
  <c r="V81" i="20"/>
  <c r="S88" i="20"/>
  <c r="V88" i="20"/>
  <c r="R88" i="20"/>
  <c r="S92" i="20"/>
  <c r="V92" i="20"/>
  <c r="R92" i="20"/>
  <c r="S96" i="20"/>
  <c r="V96" i="20"/>
  <c r="R96" i="20"/>
  <c r="S100" i="20"/>
  <c r="V100" i="20"/>
  <c r="R100" i="20"/>
  <c r="Q97" i="21"/>
  <c r="Q93" i="21"/>
  <c r="V93" i="21" s="1"/>
  <c r="Q89" i="21"/>
  <c r="Q85" i="21"/>
  <c r="Q81" i="21"/>
  <c r="Q77" i="21"/>
  <c r="V77" i="21" s="1"/>
  <c r="Q73" i="21"/>
  <c r="Q69" i="21"/>
  <c r="Q65" i="21"/>
  <c r="Q61" i="21"/>
  <c r="V61" i="21" s="1"/>
  <c r="Q57" i="21"/>
  <c r="Q53" i="21"/>
  <c r="Q49" i="21"/>
  <c r="Q45" i="21"/>
  <c r="V45" i="21" s="1"/>
  <c r="Q41" i="21"/>
  <c r="Q37" i="21"/>
  <c r="Q33" i="21"/>
  <c r="Q29" i="21"/>
  <c r="V29" i="21" s="1"/>
  <c r="Q25" i="21"/>
  <c r="Q21" i="21"/>
  <c r="Q17" i="21"/>
  <c r="Q13" i="21"/>
  <c r="V13" i="21" s="1"/>
  <c r="Q99" i="21"/>
  <c r="Q95" i="21"/>
  <c r="Q91" i="21"/>
  <c r="Q87" i="21"/>
  <c r="Q83" i="21"/>
  <c r="Q79" i="21"/>
  <c r="Q75" i="21"/>
  <c r="Q71" i="21"/>
  <c r="Q67" i="21"/>
  <c r="Q63" i="21"/>
  <c r="Q59" i="21"/>
  <c r="Q55" i="21"/>
  <c r="Q51" i="21"/>
  <c r="Q47" i="21"/>
  <c r="Q43" i="21"/>
  <c r="Q98" i="21"/>
  <c r="Q94" i="21"/>
  <c r="Q90" i="21"/>
  <c r="Q86" i="21"/>
  <c r="Q82" i="21"/>
  <c r="Q78" i="21"/>
  <c r="Q74" i="21"/>
  <c r="Q70" i="21"/>
  <c r="Q66" i="21"/>
  <c r="Q62" i="21"/>
  <c r="Q58" i="21"/>
  <c r="Q54" i="21"/>
  <c r="Q50" i="21"/>
  <c r="Q46" i="21"/>
  <c r="Q42" i="21"/>
  <c r="Q39" i="21"/>
  <c r="Q36" i="21"/>
  <c r="Q35" i="21"/>
  <c r="Q32" i="21"/>
  <c r="Q31" i="21"/>
  <c r="Q28" i="21"/>
  <c r="Q27" i="21"/>
  <c r="Q24" i="21"/>
  <c r="Q23" i="21"/>
  <c r="Q20" i="21"/>
  <c r="Q19" i="21"/>
  <c r="Q16" i="21"/>
  <c r="Q15" i="21"/>
  <c r="Q12" i="21"/>
  <c r="Q11" i="21"/>
  <c r="V14" i="21"/>
  <c r="V18" i="21"/>
  <c r="V22" i="21"/>
  <c r="V26" i="21"/>
  <c r="V30" i="21"/>
  <c r="V34" i="21"/>
  <c r="V38" i="21"/>
  <c r="Q44" i="21"/>
  <c r="Q52" i="21"/>
  <c r="Q60" i="21"/>
  <c r="Q68" i="21"/>
  <c r="Q76" i="21"/>
  <c r="Q84" i="21"/>
  <c r="Q92" i="21"/>
  <c r="Q100" i="21"/>
  <c r="V12" i="19"/>
  <c r="V16" i="19"/>
  <c r="V20" i="19"/>
  <c r="V24" i="19"/>
  <c r="V28" i="19"/>
  <c r="V32" i="19"/>
  <c r="V36" i="19"/>
  <c r="V40" i="19"/>
  <c r="V44" i="19"/>
  <c r="V48" i="19"/>
  <c r="V52" i="19"/>
  <c r="V56" i="19"/>
  <c r="V60" i="19"/>
  <c r="V64" i="19"/>
  <c r="V68" i="19"/>
  <c r="V72" i="19"/>
  <c r="V76" i="19"/>
  <c r="V80" i="19"/>
  <c r="S13" i="20"/>
  <c r="R13" i="20"/>
  <c r="S17" i="20"/>
  <c r="R17" i="20"/>
  <c r="S21" i="20"/>
  <c r="R21" i="20"/>
  <c r="S25" i="20"/>
  <c r="R25" i="20"/>
  <c r="S29" i="20"/>
  <c r="R29" i="20"/>
  <c r="S33" i="20"/>
  <c r="R33" i="20"/>
  <c r="V38" i="20"/>
  <c r="S49" i="20"/>
  <c r="R49" i="20"/>
  <c r="V54" i="20"/>
  <c r="V70" i="20"/>
  <c r="V82" i="20"/>
  <c r="Q98" i="20"/>
  <c r="Q94" i="20"/>
  <c r="Q90" i="20"/>
  <c r="V90" i="20" s="1"/>
  <c r="Q86" i="20"/>
  <c r="P105" i="20"/>
  <c r="Q14" i="20"/>
  <c r="Q18" i="20"/>
  <c r="Q22" i="20"/>
  <c r="V22" i="20" s="1"/>
  <c r="Q26" i="20"/>
  <c r="Q30" i="20"/>
  <c r="Q34" i="20"/>
  <c r="V34" i="20" s="1"/>
  <c r="S36" i="20"/>
  <c r="Q38" i="20"/>
  <c r="S40" i="20"/>
  <c r="Q42" i="20"/>
  <c r="S44" i="20"/>
  <c r="Q46" i="20"/>
  <c r="S48" i="20"/>
  <c r="Q50" i="20"/>
  <c r="V50" i="20" s="1"/>
  <c r="S52" i="20"/>
  <c r="Q54" i="20"/>
  <c r="Q58" i="20"/>
  <c r="Q62" i="20"/>
  <c r="V62" i="20" s="1"/>
  <c r="Q66" i="20"/>
  <c r="V66" i="20" s="1"/>
  <c r="Q70" i="20"/>
  <c r="Q74" i="20"/>
  <c r="Q78" i="20"/>
  <c r="V78" i="20" s="1"/>
  <c r="Q82" i="20"/>
  <c r="V41" i="21"/>
  <c r="V49" i="21"/>
  <c r="V53" i="21"/>
  <c r="V57" i="21"/>
  <c r="V65" i="21"/>
  <c r="V69" i="21"/>
  <c r="V73" i="21"/>
  <c r="V81" i="21"/>
  <c r="V85" i="21"/>
  <c r="V89" i="21"/>
  <c r="V97" i="21"/>
  <c r="P104" i="21"/>
  <c r="R87" i="22"/>
  <c r="V87" i="22"/>
  <c r="S99" i="22"/>
  <c r="R99" i="22"/>
  <c r="Q11" i="20"/>
  <c r="V11" i="20" s="1"/>
  <c r="Q15" i="20"/>
  <c r="Q19" i="20"/>
  <c r="V19" i="20" s="1"/>
  <c r="Q23" i="20"/>
  <c r="V23" i="20" s="1"/>
  <c r="Q27" i="20"/>
  <c r="Q31" i="20"/>
  <c r="Q35" i="20"/>
  <c r="V35" i="20" s="1"/>
  <c r="Q39" i="20"/>
  <c r="Q43" i="20"/>
  <c r="V43" i="20" s="1"/>
  <c r="Q47" i="20"/>
  <c r="Q51" i="20"/>
  <c r="V51" i="20" s="1"/>
  <c r="Q55" i="20"/>
  <c r="Q59" i="20"/>
  <c r="Q63" i="20"/>
  <c r="Q67" i="20"/>
  <c r="Q71" i="20"/>
  <c r="Q75" i="20"/>
  <c r="Q79" i="20"/>
  <c r="Q83" i="20"/>
  <c r="V86" i="20"/>
  <c r="V94" i="20"/>
  <c r="V98" i="20"/>
  <c r="P104" i="20"/>
  <c r="S11" i="22"/>
  <c r="V13" i="22"/>
  <c r="S15" i="22"/>
  <c r="V17" i="22"/>
  <c r="S19" i="22"/>
  <c r="V21" i="22"/>
  <c r="S23" i="22"/>
  <c r="V25" i="22"/>
  <c r="S27" i="22"/>
  <c r="V29" i="22"/>
  <c r="S31" i="22"/>
  <c r="V33" i="22"/>
  <c r="S35" i="22"/>
  <c r="V37" i="22"/>
  <c r="S39" i="22"/>
  <c r="V41" i="22"/>
  <c r="S43" i="22"/>
  <c r="V45" i="22"/>
  <c r="S47" i="22"/>
  <c r="V49" i="22"/>
  <c r="S51" i="22"/>
  <c r="V53" i="22"/>
  <c r="S55" i="22"/>
  <c r="V57" i="22"/>
  <c r="S59" i="22"/>
  <c r="V61" i="22"/>
  <c r="S63" i="22"/>
  <c r="V65" i="22"/>
  <c r="S67" i="22"/>
  <c r="V69" i="22"/>
  <c r="S71" i="22"/>
  <c r="V73" i="22"/>
  <c r="S75" i="22"/>
  <c r="V77" i="22"/>
  <c r="S79" i="22"/>
  <c r="V81" i="22"/>
  <c r="S83" i="22"/>
  <c r="V85" i="22"/>
  <c r="S87" i="22"/>
  <c r="S89" i="22"/>
  <c r="R89" i="22"/>
  <c r="Q56" i="20"/>
  <c r="Q60" i="20"/>
  <c r="Q64" i="20"/>
  <c r="Q68" i="20"/>
  <c r="Q72" i="20"/>
  <c r="Q76" i="20"/>
  <c r="Q80" i="20"/>
  <c r="Q84" i="20"/>
  <c r="Q87" i="20"/>
  <c r="Q91" i="20"/>
  <c r="Q95" i="20"/>
  <c r="Q99" i="20"/>
  <c r="V17" i="21"/>
  <c r="V21" i="21"/>
  <c r="V25" i="21"/>
  <c r="V33" i="21"/>
  <c r="V37" i="21"/>
  <c r="V39" i="21"/>
  <c r="V43" i="21"/>
  <c r="V47" i="21"/>
  <c r="V51" i="21"/>
  <c r="V55" i="21"/>
  <c r="V59" i="21"/>
  <c r="V63" i="21"/>
  <c r="V67" i="21"/>
  <c r="V71" i="21"/>
  <c r="V75" i="21"/>
  <c r="V79" i="21"/>
  <c r="V83" i="21"/>
  <c r="V87" i="21"/>
  <c r="V91" i="21"/>
  <c r="V95" i="21"/>
  <c r="V99" i="21"/>
  <c r="S93" i="22"/>
  <c r="R93" i="22"/>
  <c r="V99" i="22"/>
  <c r="Q100" i="24"/>
  <c r="V100" i="24" s="1"/>
  <c r="Q96" i="24"/>
  <c r="Q92" i="24"/>
  <c r="Q88" i="24"/>
  <c r="Q84" i="24"/>
  <c r="V84" i="24" s="1"/>
  <c r="Q80" i="24"/>
  <c r="Q76" i="24"/>
  <c r="Q72" i="24"/>
  <c r="Q68" i="24"/>
  <c r="V68" i="24" s="1"/>
  <c r="Q64" i="24"/>
  <c r="Q60" i="24"/>
  <c r="Q56" i="24"/>
  <c r="Q52" i="24"/>
  <c r="V52" i="24" s="1"/>
  <c r="Q48" i="24"/>
  <c r="Q44" i="24"/>
  <c r="Q40" i="24"/>
  <c r="Q36" i="24"/>
  <c r="V36" i="24" s="1"/>
  <c r="Q32" i="24"/>
  <c r="Q28" i="24"/>
  <c r="Q24" i="24"/>
  <c r="Q20" i="24"/>
  <c r="V20" i="24" s="1"/>
  <c r="Q16" i="24"/>
  <c r="Q12" i="24"/>
  <c r="Q99" i="24"/>
  <c r="Q95" i="24"/>
  <c r="Q91" i="24"/>
  <c r="Q87" i="24"/>
  <c r="Q83" i="24"/>
  <c r="Q79" i="24"/>
  <c r="V79" i="24" s="1"/>
  <c r="Q75" i="24"/>
  <c r="Q71" i="24"/>
  <c r="Q67" i="24"/>
  <c r="Q63" i="24"/>
  <c r="V63" i="24" s="1"/>
  <c r="Q59" i="24"/>
  <c r="Q55" i="24"/>
  <c r="Q51" i="24"/>
  <c r="Q47" i="24"/>
  <c r="V47" i="24" s="1"/>
  <c r="Q43" i="24"/>
  <c r="Q39" i="24"/>
  <c r="Q35" i="24"/>
  <c r="Q31" i="24"/>
  <c r="V31" i="24" s="1"/>
  <c r="Q27" i="24"/>
  <c r="Q23" i="24"/>
  <c r="Q19" i="24"/>
  <c r="Q15" i="24"/>
  <c r="V15" i="24" s="1"/>
  <c r="Q11" i="24"/>
  <c r="Q98" i="24"/>
  <c r="Q97" i="24"/>
  <c r="Q94" i="24"/>
  <c r="Q93" i="24"/>
  <c r="Q90" i="24"/>
  <c r="Q89" i="24"/>
  <c r="Q86" i="24"/>
  <c r="Q85" i="24"/>
  <c r="Q82" i="24"/>
  <c r="Q81" i="24"/>
  <c r="Q78" i="24"/>
  <c r="Q77" i="24"/>
  <c r="Q74" i="24"/>
  <c r="Q73" i="24"/>
  <c r="Q70" i="24"/>
  <c r="Q69" i="24"/>
  <c r="Q66" i="24"/>
  <c r="Q65" i="24"/>
  <c r="Q62" i="24"/>
  <c r="Q61" i="24"/>
  <c r="Q58" i="24"/>
  <c r="Q57" i="24"/>
  <c r="Q54" i="24"/>
  <c r="Q53" i="24"/>
  <c r="Q50" i="24"/>
  <c r="Q49" i="24"/>
  <c r="Q46" i="24"/>
  <c r="Q45" i="24"/>
  <c r="Q42" i="24"/>
  <c r="Q41" i="24"/>
  <c r="Q38" i="24"/>
  <c r="Q37" i="24"/>
  <c r="Q34" i="24"/>
  <c r="Q33" i="24"/>
  <c r="Q30" i="24"/>
  <c r="Q29" i="24"/>
  <c r="Q26" i="24"/>
  <c r="Q25" i="24"/>
  <c r="Q22" i="24"/>
  <c r="Q21" i="24"/>
  <c r="Q18" i="24"/>
  <c r="Q17" i="24"/>
  <c r="Q14" i="24"/>
  <c r="Q13" i="24"/>
  <c r="P104" i="25"/>
  <c r="P105" i="22"/>
  <c r="Q14" i="22"/>
  <c r="Q18" i="22"/>
  <c r="Q22" i="22"/>
  <c r="V22" i="22" s="1"/>
  <c r="Q26" i="22"/>
  <c r="V26" i="22" s="1"/>
  <c r="Q30" i="22"/>
  <c r="Q34" i="22"/>
  <c r="Q38" i="22"/>
  <c r="V38" i="22" s="1"/>
  <c r="Q42" i="22"/>
  <c r="V42" i="22" s="1"/>
  <c r="Q46" i="22"/>
  <c r="Q50" i="22"/>
  <c r="Q54" i="22"/>
  <c r="V54" i="22" s="1"/>
  <c r="Q58" i="22"/>
  <c r="V58" i="22" s="1"/>
  <c r="Q62" i="22"/>
  <c r="Q66" i="22"/>
  <c r="Q70" i="22"/>
  <c r="V70" i="22" s="1"/>
  <c r="Q74" i="22"/>
  <c r="V74" i="22" s="1"/>
  <c r="Q78" i="22"/>
  <c r="Q82" i="22"/>
  <c r="Q86" i="22"/>
  <c r="V86" i="22" s="1"/>
  <c r="Q90" i="22"/>
  <c r="Q94" i="22"/>
  <c r="V94" i="22" s="1"/>
  <c r="Q100" i="22"/>
  <c r="Q97" i="23"/>
  <c r="Q93" i="23"/>
  <c r="Q89" i="23"/>
  <c r="Q85" i="23"/>
  <c r="Q81" i="23"/>
  <c r="V81" i="23" s="1"/>
  <c r="Q77" i="23"/>
  <c r="Q73" i="23"/>
  <c r="Q69" i="23"/>
  <c r="Q65" i="23"/>
  <c r="Q61" i="23"/>
  <c r="Q57" i="23"/>
  <c r="Q53" i="23"/>
  <c r="Q49" i="23"/>
  <c r="Q45" i="23"/>
  <c r="Q41" i="23"/>
  <c r="Q37" i="23"/>
  <c r="Q33" i="23"/>
  <c r="V33" i="23" s="1"/>
  <c r="Q29" i="23"/>
  <c r="Q25" i="23"/>
  <c r="Q21" i="23"/>
  <c r="Q17" i="23"/>
  <c r="V17" i="23" s="1"/>
  <c r="Q13" i="23"/>
  <c r="Q100" i="23"/>
  <c r="Q96" i="23"/>
  <c r="Q92" i="23"/>
  <c r="Q88" i="23"/>
  <c r="Q84" i="23"/>
  <c r="Q80" i="23"/>
  <c r="Q76" i="23"/>
  <c r="V76" i="23" s="1"/>
  <c r="Q72" i="23"/>
  <c r="Q68" i="23"/>
  <c r="Q64" i="23"/>
  <c r="Q60" i="23"/>
  <c r="V60" i="23" s="1"/>
  <c r="Q56" i="23"/>
  <c r="Q52" i="23"/>
  <c r="Q48" i="23"/>
  <c r="Q44" i="23"/>
  <c r="V44" i="23" s="1"/>
  <c r="Q40" i="23"/>
  <c r="Q36" i="23"/>
  <c r="Q32" i="23"/>
  <c r="Q28" i="23"/>
  <c r="V28" i="23" s="1"/>
  <c r="Q24" i="23"/>
  <c r="Q20" i="23"/>
  <c r="Q16" i="23"/>
  <c r="Q12" i="23"/>
  <c r="V12" i="23" s="1"/>
  <c r="V13" i="23"/>
  <c r="V14" i="23"/>
  <c r="V18" i="23"/>
  <c r="V22" i="23"/>
  <c r="V25" i="23"/>
  <c r="V26" i="23"/>
  <c r="V29" i="23"/>
  <c r="V30" i="23"/>
  <c r="V34" i="23"/>
  <c r="V38" i="23"/>
  <c r="V41" i="23"/>
  <c r="V42" i="23"/>
  <c r="V46" i="23"/>
  <c r="V50" i="23"/>
  <c r="V54" i="23"/>
  <c r="V58" i="23"/>
  <c r="V62" i="23"/>
  <c r="V66" i="23"/>
  <c r="V69" i="23"/>
  <c r="V70" i="23"/>
  <c r="V73" i="23"/>
  <c r="V74" i="23"/>
  <c r="V77" i="23"/>
  <c r="V78" i="23"/>
  <c r="V82" i="23"/>
  <c r="V85" i="23"/>
  <c r="V86" i="23"/>
  <c r="V89" i="23"/>
  <c r="V90" i="23"/>
  <c r="V93" i="23"/>
  <c r="V97" i="23"/>
  <c r="V12" i="24"/>
  <c r="V16" i="24"/>
  <c r="V24" i="24"/>
  <c r="V28" i="24"/>
  <c r="V32" i="24"/>
  <c r="V40" i="24"/>
  <c r="V44" i="24"/>
  <c r="V48" i="24"/>
  <c r="V56" i="24"/>
  <c r="V60" i="24"/>
  <c r="V64" i="24"/>
  <c r="V72" i="24"/>
  <c r="V76" i="24"/>
  <c r="V80" i="24"/>
  <c r="V88" i="24"/>
  <c r="V92" i="24"/>
  <c r="V96" i="24"/>
  <c r="V91" i="22"/>
  <c r="V95" i="22"/>
  <c r="S11" i="23"/>
  <c r="R11" i="23"/>
  <c r="S15" i="23"/>
  <c r="R15" i="23"/>
  <c r="V16" i="23"/>
  <c r="S19" i="23"/>
  <c r="R19" i="23"/>
  <c r="V20" i="23"/>
  <c r="S23" i="23"/>
  <c r="R23" i="23"/>
  <c r="V24" i="23"/>
  <c r="S27" i="23"/>
  <c r="R27" i="23"/>
  <c r="S31" i="23"/>
  <c r="R31" i="23"/>
  <c r="V32" i="23"/>
  <c r="S35" i="23"/>
  <c r="R35" i="23"/>
  <c r="V36" i="23"/>
  <c r="S39" i="23"/>
  <c r="R39" i="23"/>
  <c r="V40" i="23"/>
  <c r="S43" i="23"/>
  <c r="R43" i="23"/>
  <c r="S47" i="23"/>
  <c r="R47" i="23"/>
  <c r="V48" i="23"/>
  <c r="S51" i="23"/>
  <c r="R51" i="23"/>
  <c r="V52" i="23"/>
  <c r="S55" i="23"/>
  <c r="R55" i="23"/>
  <c r="V56" i="23"/>
  <c r="S59" i="23"/>
  <c r="R59" i="23"/>
  <c r="S63" i="23"/>
  <c r="R63" i="23"/>
  <c r="V64" i="23"/>
  <c r="S67" i="23"/>
  <c r="R67" i="23"/>
  <c r="V68" i="23"/>
  <c r="S71" i="23"/>
  <c r="R71" i="23"/>
  <c r="V72" i="23"/>
  <c r="S75" i="23"/>
  <c r="R75" i="23"/>
  <c r="S79" i="23"/>
  <c r="R79" i="23"/>
  <c r="V80" i="23"/>
  <c r="S83" i="23"/>
  <c r="R83" i="23"/>
  <c r="V84" i="23"/>
  <c r="S87" i="23"/>
  <c r="R87" i="23"/>
  <c r="V88" i="23"/>
  <c r="Q91" i="23"/>
  <c r="V92" i="23"/>
  <c r="Q94" i="23"/>
  <c r="Q95" i="23"/>
  <c r="V96" i="23"/>
  <c r="Q98" i="23"/>
  <c r="Q99" i="23"/>
  <c r="V100" i="23"/>
  <c r="P104" i="24"/>
  <c r="V11" i="24"/>
  <c r="V19" i="24"/>
  <c r="V23" i="24"/>
  <c r="V27" i="24"/>
  <c r="V35" i="24"/>
  <c r="V39" i="24"/>
  <c r="V43" i="24"/>
  <c r="V51" i="24"/>
  <c r="V55" i="24"/>
  <c r="V59" i="24"/>
  <c r="V67" i="24"/>
  <c r="V71" i="24"/>
  <c r="V75" i="24"/>
  <c r="V83" i="24"/>
  <c r="V87" i="24"/>
  <c r="V91" i="24"/>
  <c r="V95" i="24"/>
  <c r="V99" i="24"/>
  <c r="V12" i="25"/>
  <c r="V16" i="25"/>
  <c r="V20" i="25"/>
  <c r="V24" i="25"/>
  <c r="V28" i="25"/>
  <c r="V32" i="25"/>
  <c r="V36" i="25"/>
  <c r="V40" i="25"/>
  <c r="S44" i="25"/>
  <c r="R44" i="25"/>
  <c r="V74" i="25"/>
  <c r="Q12" i="22"/>
  <c r="V12" i="22" s="1"/>
  <c r="Q16" i="22"/>
  <c r="Q20" i="22"/>
  <c r="Q24" i="22"/>
  <c r="Q28" i="22"/>
  <c r="V28" i="22" s="1"/>
  <c r="Q32" i="22"/>
  <c r="Q36" i="22"/>
  <c r="Q40" i="22"/>
  <c r="Q44" i="22"/>
  <c r="V44" i="22" s="1"/>
  <c r="Q48" i="22"/>
  <c r="Q52" i="22"/>
  <c r="Q56" i="22"/>
  <c r="Q60" i="22"/>
  <c r="V60" i="22" s="1"/>
  <c r="Q64" i="22"/>
  <c r="Q68" i="22"/>
  <c r="Q72" i="22"/>
  <c r="Q76" i="22"/>
  <c r="V76" i="22" s="1"/>
  <c r="Q80" i="22"/>
  <c r="Q84" i="22"/>
  <c r="Q88" i="22"/>
  <c r="Q92" i="22"/>
  <c r="V92" i="22" s="1"/>
  <c r="Q96" i="22"/>
  <c r="V98" i="22"/>
  <c r="P104" i="22"/>
  <c r="P104" i="23"/>
  <c r="R14" i="23"/>
  <c r="R18" i="23"/>
  <c r="R22" i="23"/>
  <c r="R26" i="23"/>
  <c r="R30" i="23"/>
  <c r="R34" i="23"/>
  <c r="R38" i="23"/>
  <c r="R42" i="23"/>
  <c r="R46" i="23"/>
  <c r="R50" i="23"/>
  <c r="R54" i="23"/>
  <c r="R58" i="23"/>
  <c r="R62" i="23"/>
  <c r="R66" i="23"/>
  <c r="R70" i="23"/>
  <c r="R74" i="23"/>
  <c r="R78" i="23"/>
  <c r="R82" i="23"/>
  <c r="R86" i="23"/>
  <c r="R90" i="23"/>
  <c r="S13" i="25"/>
  <c r="R13" i="25"/>
  <c r="V14" i="25"/>
  <c r="S17" i="25"/>
  <c r="R17" i="25"/>
  <c r="S21" i="25"/>
  <c r="R21" i="25"/>
  <c r="S25" i="25"/>
  <c r="R25" i="25"/>
  <c r="S29" i="25"/>
  <c r="R29" i="25"/>
  <c r="V30" i="25"/>
  <c r="S33" i="25"/>
  <c r="R33" i="25"/>
  <c r="V34" i="25"/>
  <c r="S37" i="25"/>
  <c r="R37" i="25"/>
  <c r="S41" i="25"/>
  <c r="R41" i="25"/>
  <c r="S48" i="25"/>
  <c r="R48" i="25"/>
  <c r="V52" i="25"/>
  <c r="V97" i="25"/>
  <c r="V51" i="25"/>
  <c r="V55" i="25"/>
  <c r="V59" i="25"/>
  <c r="V63" i="25"/>
  <c r="V67" i="25"/>
  <c r="V71" i="25"/>
  <c r="V75" i="25"/>
  <c r="V79" i="25"/>
  <c r="V83" i="25"/>
  <c r="V87" i="25"/>
  <c r="V91" i="25"/>
  <c r="V95" i="25"/>
  <c r="V99" i="25"/>
  <c r="P104" i="26"/>
  <c r="P105" i="26"/>
  <c r="R63" i="26"/>
  <c r="R71" i="26"/>
  <c r="V71" i="26"/>
  <c r="R75" i="26"/>
  <c r="V75" i="26"/>
  <c r="R79" i="26"/>
  <c r="R83" i="26"/>
  <c r="V83" i="26"/>
  <c r="R87" i="26"/>
  <c r="V91" i="26"/>
  <c r="R95" i="26"/>
  <c r="V95" i="26"/>
  <c r="R99" i="26"/>
  <c r="V99" i="26"/>
  <c r="Q98" i="25"/>
  <c r="Q94" i="25"/>
  <c r="V94" i="25" s="1"/>
  <c r="Q90" i="25"/>
  <c r="V90" i="25" s="1"/>
  <c r="Q86" i="25"/>
  <c r="V86" i="25" s="1"/>
  <c r="Q82" i="25"/>
  <c r="Q78" i="25"/>
  <c r="Q74" i="25"/>
  <c r="Q70" i="25"/>
  <c r="Q66" i="25"/>
  <c r="Q62" i="25"/>
  <c r="V62" i="25" s="1"/>
  <c r="Q58" i="25"/>
  <c r="Q54" i="25"/>
  <c r="Q50" i="25"/>
  <c r="P105" i="25"/>
  <c r="Q14" i="25"/>
  <c r="Q18" i="25"/>
  <c r="V18" i="25" s="1"/>
  <c r="Q22" i="25"/>
  <c r="Q26" i="25"/>
  <c r="V26" i="25" s="1"/>
  <c r="Q30" i="25"/>
  <c r="Q34" i="25"/>
  <c r="Q38" i="25"/>
  <c r="Q42" i="25"/>
  <c r="V42" i="25" s="1"/>
  <c r="R45" i="25"/>
  <c r="Q46" i="25"/>
  <c r="R49" i="25"/>
  <c r="R51" i="25"/>
  <c r="Q52" i="25"/>
  <c r="Q53" i="25"/>
  <c r="V53" i="25" s="1"/>
  <c r="R55" i="25"/>
  <c r="Q56" i="25"/>
  <c r="Q57" i="25"/>
  <c r="V57" i="25" s="1"/>
  <c r="R59" i="25"/>
  <c r="Q60" i="25"/>
  <c r="Q61" i="25"/>
  <c r="V61" i="25" s="1"/>
  <c r="R63" i="25"/>
  <c r="Q64" i="25"/>
  <c r="V64" i="25" s="1"/>
  <c r="Q65" i="25"/>
  <c r="R67" i="25"/>
  <c r="Q68" i="25"/>
  <c r="V68" i="25" s="1"/>
  <c r="Q69" i="25"/>
  <c r="R71" i="25"/>
  <c r="Q72" i="25"/>
  <c r="V72" i="25" s="1"/>
  <c r="Q73" i="25"/>
  <c r="R75" i="25"/>
  <c r="Q76" i="25"/>
  <c r="Q77" i="25"/>
  <c r="V77" i="25" s="1"/>
  <c r="R79" i="25"/>
  <c r="Q80" i="25"/>
  <c r="Q81" i="25"/>
  <c r="R83" i="25"/>
  <c r="Q84" i="25"/>
  <c r="V84" i="25" s="1"/>
  <c r="Q85" i="25"/>
  <c r="R87" i="25"/>
  <c r="Q88" i="25"/>
  <c r="V88" i="25" s="1"/>
  <c r="Q89" i="25"/>
  <c r="R91" i="25"/>
  <c r="Q92" i="25"/>
  <c r="Q93" i="25"/>
  <c r="R95" i="25"/>
  <c r="Q96" i="25"/>
  <c r="Q97" i="25"/>
  <c r="R99" i="25"/>
  <c r="Q100" i="25"/>
  <c r="Q100" i="26"/>
  <c r="Q96" i="26"/>
  <c r="Q92" i="26"/>
  <c r="Q88" i="26"/>
  <c r="Q84" i="26"/>
  <c r="Q80" i="26"/>
  <c r="Q76" i="26"/>
  <c r="Q72" i="26"/>
  <c r="Q68" i="26"/>
  <c r="Q64" i="26"/>
  <c r="Q60" i="26"/>
  <c r="Q98" i="26"/>
  <c r="Q94" i="26"/>
  <c r="V94" i="26" s="1"/>
  <c r="Q90" i="26"/>
  <c r="V90" i="26" s="1"/>
  <c r="Q86" i="26"/>
  <c r="V86" i="26" s="1"/>
  <c r="Q82" i="26"/>
  <c r="Q78" i="26"/>
  <c r="V78" i="26" s="1"/>
  <c r="Q74" i="26"/>
  <c r="Q70" i="26"/>
  <c r="V70" i="26" s="1"/>
  <c r="Q66" i="26"/>
  <c r="Q62" i="26"/>
  <c r="V62" i="26" s="1"/>
  <c r="Q58" i="26"/>
  <c r="V58" i="26" s="1"/>
  <c r="Q54" i="26"/>
  <c r="Q50" i="26"/>
  <c r="Q46" i="26"/>
  <c r="Q42" i="26"/>
  <c r="Q38" i="26"/>
  <c r="Q34" i="26"/>
  <c r="Q30" i="26"/>
  <c r="Q26" i="26"/>
  <c r="Q22" i="26"/>
  <c r="Q97" i="26"/>
  <c r="Q93" i="26"/>
  <c r="Q89" i="26"/>
  <c r="Q85" i="26"/>
  <c r="Q81" i="26"/>
  <c r="Q77" i="26"/>
  <c r="Q73" i="26"/>
  <c r="Q69" i="26"/>
  <c r="Q65" i="26"/>
  <c r="Q61" i="26"/>
  <c r="Q53" i="26"/>
  <c r="Q49" i="26"/>
  <c r="V49" i="26" s="1"/>
  <c r="Q45" i="26"/>
  <c r="Q41" i="26"/>
  <c r="V41" i="26" s="1"/>
  <c r="Q37" i="26"/>
  <c r="Q33" i="26"/>
  <c r="V33" i="26" s="1"/>
  <c r="Q29" i="26"/>
  <c r="Q25" i="26"/>
  <c r="V25" i="26" s="1"/>
  <c r="Q21" i="26"/>
  <c r="Q17" i="26"/>
  <c r="V17" i="26" s="1"/>
  <c r="Q13" i="26"/>
  <c r="V13" i="26" s="1"/>
  <c r="V11" i="26"/>
  <c r="Q14" i="26"/>
  <c r="Q18" i="26"/>
  <c r="V19" i="26"/>
  <c r="V23" i="26"/>
  <c r="V27" i="26"/>
  <c r="S59" i="26"/>
  <c r="S71" i="26"/>
  <c r="S75" i="26"/>
  <c r="S83" i="26"/>
  <c r="S87" i="26"/>
  <c r="S95" i="26"/>
  <c r="S99" i="26"/>
  <c r="P105" i="27"/>
  <c r="V11" i="27"/>
  <c r="P104" i="27"/>
  <c r="V65" i="27"/>
  <c r="Q11" i="25"/>
  <c r="V11" i="25" s="1"/>
  <c r="Q15" i="25"/>
  <c r="Q19" i="25"/>
  <c r="V19" i="25" s="1"/>
  <c r="Q23" i="25"/>
  <c r="Q27" i="25"/>
  <c r="Q31" i="25"/>
  <c r="Q35" i="25"/>
  <c r="V35" i="25" s="1"/>
  <c r="Q39" i="25"/>
  <c r="Q43" i="25"/>
  <c r="Q47" i="25"/>
  <c r="S20" i="26"/>
  <c r="R20" i="26"/>
  <c r="Q28" i="26"/>
  <c r="V29" i="26"/>
  <c r="Q31" i="26"/>
  <c r="Q32" i="26"/>
  <c r="V32" i="26" s="1"/>
  <c r="Q35" i="26"/>
  <c r="Q36" i="26"/>
  <c r="V36" i="26" s="1"/>
  <c r="Q39" i="26"/>
  <c r="Q40" i="26"/>
  <c r="Q43" i="26"/>
  <c r="Q44" i="26"/>
  <c r="V45" i="26"/>
  <c r="Q47" i="26"/>
  <c r="Q48" i="26"/>
  <c r="V48" i="26" s="1"/>
  <c r="Q51" i="26"/>
  <c r="Q52" i="26"/>
  <c r="V52" i="26" s="1"/>
  <c r="V53" i="26"/>
  <c r="Q55" i="26"/>
  <c r="Q56" i="26"/>
  <c r="S52" i="27"/>
  <c r="R52" i="27"/>
  <c r="S56" i="27"/>
  <c r="R56" i="27"/>
  <c r="S60" i="27"/>
  <c r="R60" i="27"/>
  <c r="S64" i="27"/>
  <c r="R64" i="27"/>
  <c r="S68" i="27"/>
  <c r="R68" i="27"/>
  <c r="S72" i="27"/>
  <c r="R72" i="27"/>
  <c r="R82" i="27"/>
  <c r="V82" i="27"/>
  <c r="S82" i="27"/>
  <c r="R90" i="27"/>
  <c r="V90" i="27"/>
  <c r="S90" i="27"/>
  <c r="R98" i="27"/>
  <c r="V98" i="27"/>
  <c r="S98" i="27"/>
  <c r="Q99" i="27"/>
  <c r="Q95" i="27"/>
  <c r="Q91" i="27"/>
  <c r="Q87" i="27"/>
  <c r="Q83" i="27"/>
  <c r="Q79" i="27"/>
  <c r="Q97" i="27"/>
  <c r="Q93" i="27"/>
  <c r="Q89" i="27"/>
  <c r="Q85" i="27"/>
  <c r="Q81" i="27"/>
  <c r="Q77" i="27"/>
  <c r="Q75" i="27"/>
  <c r="Q71" i="27"/>
  <c r="Q67" i="27"/>
  <c r="Q63" i="27"/>
  <c r="Q59" i="27"/>
  <c r="Q55" i="27"/>
  <c r="Q51" i="27"/>
  <c r="Q47" i="27"/>
  <c r="V47" i="27" s="1"/>
  <c r="Q43" i="27"/>
  <c r="V43" i="27" s="1"/>
  <c r="Q39" i="27"/>
  <c r="Q35" i="27"/>
  <c r="Q31" i="27"/>
  <c r="Q27" i="27"/>
  <c r="V27" i="27" s="1"/>
  <c r="Q23" i="27"/>
  <c r="Q19" i="27"/>
  <c r="Q15" i="27"/>
  <c r="V15" i="27" s="1"/>
  <c r="Q11" i="27"/>
  <c r="Q96" i="27"/>
  <c r="Q92" i="27"/>
  <c r="Q88" i="27"/>
  <c r="Q84" i="27"/>
  <c r="Q80" i="27"/>
  <c r="Q76" i="27"/>
  <c r="Q74" i="27"/>
  <c r="Q70" i="27"/>
  <c r="Q66" i="27"/>
  <c r="Q62" i="27"/>
  <c r="Q58" i="27"/>
  <c r="Q54" i="27"/>
  <c r="Q100" i="27"/>
  <c r="Q73" i="27"/>
  <c r="Q69" i="27"/>
  <c r="Q65" i="27"/>
  <c r="Q61" i="27"/>
  <c r="Q57" i="27"/>
  <c r="Q53" i="27"/>
  <c r="V53" i="27" s="1"/>
  <c r="Q49" i="27"/>
  <c r="V49" i="27" s="1"/>
  <c r="Q45" i="27"/>
  <c r="Q41" i="27"/>
  <c r="Q37" i="27"/>
  <c r="Q33" i="27"/>
  <c r="V33" i="27" s="1"/>
  <c r="Q29" i="27"/>
  <c r="Q25" i="27"/>
  <c r="Q21" i="27"/>
  <c r="Q17" i="27"/>
  <c r="V17" i="27" s="1"/>
  <c r="Q13" i="27"/>
  <c r="S12" i="27"/>
  <c r="V13" i="27"/>
  <c r="S16" i="27"/>
  <c r="S20" i="27"/>
  <c r="V21" i="27"/>
  <c r="S24" i="27"/>
  <c r="S28" i="27"/>
  <c r="V29" i="27"/>
  <c r="S32" i="27"/>
  <c r="S36" i="27"/>
  <c r="V37" i="27"/>
  <c r="S40" i="27"/>
  <c r="S44" i="27"/>
  <c r="V45" i="27"/>
  <c r="S48" i="27"/>
  <c r="V54" i="27"/>
  <c r="V58" i="27"/>
  <c r="V66" i="27"/>
  <c r="V70" i="27"/>
  <c r="V66" i="26"/>
  <c r="V74" i="26"/>
  <c r="V82" i="26"/>
  <c r="V98" i="26"/>
  <c r="Q14" i="27"/>
  <c r="Q18" i="27"/>
  <c r="Q22" i="27"/>
  <c r="Q26" i="27"/>
  <c r="Q30" i="27"/>
  <c r="Q34" i="27"/>
  <c r="Q38" i="27"/>
  <c r="Q42" i="27"/>
  <c r="Q46" i="27"/>
  <c r="Q50" i="27"/>
  <c r="V52" i="27"/>
  <c r="V56" i="27"/>
  <c r="V60" i="27"/>
  <c r="V64" i="27"/>
  <c r="V68" i="27"/>
  <c r="V72" i="27"/>
  <c r="Q78" i="27"/>
  <c r="Q86" i="27"/>
  <c r="Q94" i="27"/>
  <c r="V99" i="27"/>
  <c r="V75" i="27"/>
  <c r="V79" i="27"/>
  <c r="V83" i="27"/>
  <c r="V87" i="27"/>
  <c r="V91" i="27"/>
  <c r="V95" i="27"/>
  <c r="V77" i="27"/>
  <c r="V81" i="27"/>
  <c r="V85" i="27"/>
  <c r="V89" i="27"/>
  <c r="V93" i="27"/>
  <c r="V97" i="27"/>
  <c r="Q97" i="9"/>
  <c r="Q93" i="9"/>
  <c r="Q89" i="9"/>
  <c r="Q85" i="9"/>
  <c r="Q81" i="9"/>
  <c r="Q77" i="9"/>
  <c r="Q73" i="9"/>
  <c r="Q69" i="9"/>
  <c r="Q65" i="9"/>
  <c r="Q61" i="9"/>
  <c r="Q57" i="9"/>
  <c r="Q53" i="9"/>
  <c r="Q49" i="9"/>
  <c r="Q45" i="9"/>
  <c r="Q41" i="9"/>
  <c r="Q37" i="9"/>
  <c r="Q33" i="9"/>
  <c r="Q29" i="9"/>
  <c r="Q25" i="9"/>
  <c r="Q21" i="9"/>
  <c r="Q17" i="9"/>
  <c r="Q13" i="9"/>
  <c r="Q100" i="9"/>
  <c r="Q96" i="9"/>
  <c r="V96" i="9" s="1"/>
  <c r="Q92" i="9"/>
  <c r="Q88" i="9"/>
  <c r="Q84" i="9"/>
  <c r="Q80" i="9"/>
  <c r="Q76" i="9"/>
  <c r="Q72" i="9"/>
  <c r="Q68" i="9"/>
  <c r="Q64" i="9"/>
  <c r="Q60" i="9"/>
  <c r="V60" i="9" s="1"/>
  <c r="Q56" i="9"/>
  <c r="Q52" i="9"/>
  <c r="Q48" i="9"/>
  <c r="V48" i="9" s="1"/>
  <c r="Q44" i="9"/>
  <c r="Q40" i="9"/>
  <c r="Q36" i="9"/>
  <c r="Q32" i="9"/>
  <c r="Q28" i="9"/>
  <c r="Q24" i="9"/>
  <c r="Q20" i="9"/>
  <c r="Q16" i="9"/>
  <c r="Q12" i="9"/>
  <c r="Q99" i="9"/>
  <c r="Q95" i="9"/>
  <c r="Q91" i="9"/>
  <c r="Q87" i="9"/>
  <c r="Q83" i="9"/>
  <c r="Q79" i="9"/>
  <c r="Q75" i="9"/>
  <c r="Q71" i="9"/>
  <c r="Q67" i="9"/>
  <c r="Q63" i="9"/>
  <c r="Q59" i="9"/>
  <c r="Q55" i="9"/>
  <c r="Q51" i="9"/>
  <c r="Q47" i="9"/>
  <c r="Q43" i="9"/>
  <c r="Q39" i="9"/>
  <c r="Q35" i="9"/>
  <c r="Q31" i="9"/>
  <c r="Q27" i="9"/>
  <c r="Q23" i="9"/>
  <c r="Q19" i="9"/>
  <c r="Q15" i="9"/>
  <c r="Q11" i="9"/>
  <c r="R100" i="10"/>
  <c r="S100" i="10"/>
  <c r="V12" i="9"/>
  <c r="V24" i="9"/>
  <c r="V32" i="9"/>
  <c r="V44" i="9"/>
  <c r="V52" i="9"/>
  <c r="V68" i="9"/>
  <c r="V76" i="9"/>
  <c r="V84" i="9"/>
  <c r="V92" i="9"/>
  <c r="P104" i="9"/>
  <c r="V11" i="9"/>
  <c r="V15" i="9"/>
  <c r="V19" i="9"/>
  <c r="V23" i="9"/>
  <c r="V27" i="9"/>
  <c r="V29" i="9"/>
  <c r="V31" i="9"/>
  <c r="V33" i="9"/>
  <c r="V35" i="9"/>
  <c r="V37" i="9"/>
  <c r="V39" i="9"/>
  <c r="V41" i="9"/>
  <c r="V43" i="9"/>
  <c r="V45" i="9"/>
  <c r="V47" i="9"/>
  <c r="V49" i="9"/>
  <c r="V51" i="9"/>
  <c r="V53" i="9"/>
  <c r="V55" i="9"/>
  <c r="V57" i="9"/>
  <c r="V59" i="9"/>
  <c r="V61" i="9"/>
  <c r="V63" i="9"/>
  <c r="V65" i="9"/>
  <c r="V67" i="9"/>
  <c r="V69" i="9"/>
  <c r="V71" i="9"/>
  <c r="V73" i="9"/>
  <c r="V75" i="9"/>
  <c r="V77" i="9"/>
  <c r="V79" i="9"/>
  <c r="V81" i="9"/>
  <c r="V83" i="9"/>
  <c r="V85" i="9"/>
  <c r="V87" i="9"/>
  <c r="V89" i="9"/>
  <c r="V91" i="9"/>
  <c r="V93" i="9"/>
  <c r="V95" i="9"/>
  <c r="V97" i="9"/>
  <c r="V99" i="9"/>
  <c r="P105" i="9"/>
  <c r="S13" i="10"/>
  <c r="R13" i="10"/>
  <c r="S17" i="10"/>
  <c r="R17" i="10"/>
  <c r="S21" i="10"/>
  <c r="R21" i="10"/>
  <c r="S25" i="10"/>
  <c r="R25" i="10"/>
  <c r="S29" i="10"/>
  <c r="R29" i="10"/>
  <c r="S33" i="10"/>
  <c r="R33" i="10"/>
  <c r="S37" i="10"/>
  <c r="R37" i="10"/>
  <c r="V20" i="9"/>
  <c r="V28" i="9"/>
  <c r="V40" i="9"/>
  <c r="V56" i="9"/>
  <c r="V64" i="9"/>
  <c r="V72" i="9"/>
  <c r="V88" i="9"/>
  <c r="V100" i="9"/>
  <c r="S14" i="9"/>
  <c r="R14" i="9"/>
  <c r="S18" i="9"/>
  <c r="R18" i="9"/>
  <c r="S22" i="9"/>
  <c r="R22" i="9"/>
  <c r="S26" i="9"/>
  <c r="R26" i="9"/>
  <c r="S30" i="9"/>
  <c r="R30" i="9"/>
  <c r="S34" i="9"/>
  <c r="R34" i="9"/>
  <c r="S38" i="9"/>
  <c r="R38" i="9"/>
  <c r="S42" i="9"/>
  <c r="R42" i="9"/>
  <c r="S46" i="9"/>
  <c r="R46" i="9"/>
  <c r="S50" i="9"/>
  <c r="R50" i="9"/>
  <c r="Q54" i="9"/>
  <c r="Q58" i="9"/>
  <c r="Q62" i="9"/>
  <c r="Q66" i="9"/>
  <c r="Q70" i="9"/>
  <c r="Q74" i="9"/>
  <c r="Q78" i="9"/>
  <c r="Q82" i="9"/>
  <c r="Q86" i="9"/>
  <c r="Q90" i="9"/>
  <c r="Q94" i="9"/>
  <c r="Q98" i="9"/>
  <c r="S100" i="11"/>
  <c r="R100" i="11"/>
  <c r="V100" i="11"/>
  <c r="V61" i="10"/>
  <c r="V65" i="10"/>
  <c r="V69" i="10"/>
  <c r="V12" i="11"/>
  <c r="S24" i="12"/>
  <c r="R24" i="12"/>
  <c r="S38" i="12"/>
  <c r="R38" i="12"/>
  <c r="S50" i="12"/>
  <c r="R50" i="12"/>
  <c r="S54" i="12"/>
  <c r="R54" i="12"/>
  <c r="Q14" i="10"/>
  <c r="Q18" i="10"/>
  <c r="V18" i="10" s="1"/>
  <c r="Q22" i="10"/>
  <c r="Q26" i="10"/>
  <c r="Q30" i="10"/>
  <c r="Q34" i="10"/>
  <c r="V34" i="10" s="1"/>
  <c r="Q38" i="10"/>
  <c r="R41" i="10"/>
  <c r="Q42" i="10"/>
  <c r="V42" i="10" s="1"/>
  <c r="R45" i="10"/>
  <c r="Q46" i="10"/>
  <c r="R49" i="10"/>
  <c r="Q50" i="10"/>
  <c r="R53" i="10"/>
  <c r="Q54" i="10"/>
  <c r="R57" i="10"/>
  <c r="Q58" i="10"/>
  <c r="V58" i="10" s="1"/>
  <c r="R61" i="10"/>
  <c r="Q62" i="10"/>
  <c r="R65" i="10"/>
  <c r="Q66" i="10"/>
  <c r="V66" i="10" s="1"/>
  <c r="R69" i="10"/>
  <c r="Q70" i="10"/>
  <c r="R73" i="10"/>
  <c r="Q74" i="10"/>
  <c r="V74" i="10" s="1"/>
  <c r="R77" i="10"/>
  <c r="Q78" i="10"/>
  <c r="R81" i="10"/>
  <c r="Q82" i="10"/>
  <c r="V82" i="10" s="1"/>
  <c r="R85" i="10"/>
  <c r="Q86" i="10"/>
  <c r="R89" i="10"/>
  <c r="Q90" i="10"/>
  <c r="R93" i="10"/>
  <c r="Q94" i="10"/>
  <c r="R97" i="10"/>
  <c r="Q98" i="10"/>
  <c r="V98" i="10" s="1"/>
  <c r="P105" i="10"/>
  <c r="R12" i="11"/>
  <c r="R16" i="11"/>
  <c r="R20" i="11"/>
  <c r="V24" i="11"/>
  <c r="V28" i="11"/>
  <c r="V32" i="11"/>
  <c r="V36" i="11"/>
  <c r="S41" i="11"/>
  <c r="R41" i="11"/>
  <c r="S45" i="11"/>
  <c r="R45" i="11"/>
  <c r="S49" i="11"/>
  <c r="R49" i="11"/>
  <c r="S53" i="11"/>
  <c r="R53" i="11"/>
  <c r="S57" i="11"/>
  <c r="R57" i="11"/>
  <c r="S61" i="11"/>
  <c r="R61" i="11"/>
  <c r="S65" i="11"/>
  <c r="R65" i="11"/>
  <c r="Q68" i="11"/>
  <c r="Q69" i="11"/>
  <c r="Q72" i="11"/>
  <c r="Q73" i="11"/>
  <c r="Q76" i="11"/>
  <c r="Q77" i="11"/>
  <c r="Q80" i="11"/>
  <c r="Q81" i="11"/>
  <c r="V81" i="11" s="1"/>
  <c r="Q84" i="11"/>
  <c r="Q85" i="11"/>
  <c r="Q88" i="11"/>
  <c r="Q89" i="11"/>
  <c r="Q92" i="11"/>
  <c r="Q93" i="11"/>
  <c r="Q96" i="11"/>
  <c r="Q97" i="11"/>
  <c r="V97" i="11" s="1"/>
  <c r="S12" i="12"/>
  <c r="R12" i="12"/>
  <c r="R23" i="12"/>
  <c r="S28" i="12"/>
  <c r="R28" i="12"/>
  <c r="S37" i="12"/>
  <c r="V37" i="12"/>
  <c r="V38" i="12"/>
  <c r="S41" i="12"/>
  <c r="V41" i="12"/>
  <c r="V42" i="12"/>
  <c r="S45" i="12"/>
  <c r="V45" i="12"/>
  <c r="V46" i="12"/>
  <c r="S49" i="12"/>
  <c r="V49" i="12"/>
  <c r="V50" i="12"/>
  <c r="S53" i="12"/>
  <c r="V53" i="12"/>
  <c r="V54" i="12"/>
  <c r="S57" i="12"/>
  <c r="V57" i="12"/>
  <c r="V58" i="12"/>
  <c r="V61" i="12"/>
  <c r="S61" i="12"/>
  <c r="R72" i="13"/>
  <c r="V72" i="13"/>
  <c r="S72" i="13"/>
  <c r="V41" i="10"/>
  <c r="V49" i="10"/>
  <c r="V53" i="10"/>
  <c r="V57" i="10"/>
  <c r="V77" i="10"/>
  <c r="V85" i="10"/>
  <c r="V89" i="10"/>
  <c r="S42" i="12"/>
  <c r="R42" i="12"/>
  <c r="S46" i="12"/>
  <c r="R46" i="12"/>
  <c r="S58" i="12"/>
  <c r="R58" i="12"/>
  <c r="R80" i="13"/>
  <c r="V80" i="13"/>
  <c r="S80" i="13"/>
  <c r="R13" i="14"/>
  <c r="V13" i="14"/>
  <c r="S13" i="14"/>
  <c r="Q11" i="10"/>
  <c r="V11" i="10" s="1"/>
  <c r="Q15" i="10"/>
  <c r="V15" i="10" s="1"/>
  <c r="Q19" i="10"/>
  <c r="Q23" i="10"/>
  <c r="V23" i="10" s="1"/>
  <c r="Q27" i="10"/>
  <c r="V27" i="10" s="1"/>
  <c r="Q31" i="10"/>
  <c r="V31" i="10" s="1"/>
  <c r="Q35" i="10"/>
  <c r="Q39" i="10"/>
  <c r="V39" i="10" s="1"/>
  <c r="Q43" i="10"/>
  <c r="Q47" i="10"/>
  <c r="V47" i="10" s="1"/>
  <c r="Q51" i="10"/>
  <c r="Q55" i="10"/>
  <c r="V55" i="10" s="1"/>
  <c r="Q59" i="10"/>
  <c r="Q63" i="10"/>
  <c r="Q67" i="10"/>
  <c r="Q71" i="10"/>
  <c r="V71" i="10" s="1"/>
  <c r="Q75" i="10"/>
  <c r="Q79" i="10"/>
  <c r="Q83" i="10"/>
  <c r="Q87" i="10"/>
  <c r="V87" i="10" s="1"/>
  <c r="Q91" i="10"/>
  <c r="Q95" i="10"/>
  <c r="Q99" i="10"/>
  <c r="Q99" i="11"/>
  <c r="Q95" i="11"/>
  <c r="V95" i="11" s="1"/>
  <c r="Q91" i="11"/>
  <c r="Q87" i="11"/>
  <c r="Q83" i="11"/>
  <c r="V83" i="11" s="1"/>
  <c r="Q79" i="11"/>
  <c r="V79" i="11" s="1"/>
  <c r="Q75" i="11"/>
  <c r="Q71" i="11"/>
  <c r="Q67" i="11"/>
  <c r="V67" i="11" s="1"/>
  <c r="Q63" i="11"/>
  <c r="Q59" i="11"/>
  <c r="V59" i="11" s="1"/>
  <c r="Q55" i="11"/>
  <c r="Q51" i="11"/>
  <c r="V51" i="11" s="1"/>
  <c r="Q47" i="11"/>
  <c r="Q43" i="11"/>
  <c r="Q39" i="11"/>
  <c r="Q35" i="11"/>
  <c r="Q31" i="11"/>
  <c r="Q27" i="11"/>
  <c r="V27" i="11" s="1"/>
  <c r="Q23" i="11"/>
  <c r="Q98" i="11"/>
  <c r="V98" i="11" s="1"/>
  <c r="Q94" i="11"/>
  <c r="V94" i="11" s="1"/>
  <c r="Q90" i="11"/>
  <c r="V90" i="11" s="1"/>
  <c r="Q86" i="11"/>
  <c r="Q82" i="11"/>
  <c r="V82" i="11" s="1"/>
  <c r="Q78" i="11"/>
  <c r="V78" i="11" s="1"/>
  <c r="Q74" i="11"/>
  <c r="V74" i="11" s="1"/>
  <c r="Q70" i="11"/>
  <c r="Q66" i="11"/>
  <c r="V66" i="11" s="1"/>
  <c r="Q62" i="11"/>
  <c r="V62" i="11" s="1"/>
  <c r="Q58" i="11"/>
  <c r="V58" i="11" s="1"/>
  <c r="Q54" i="11"/>
  <c r="Q50" i="11"/>
  <c r="V50" i="11" s="1"/>
  <c r="Q46" i="11"/>
  <c r="V46" i="11" s="1"/>
  <c r="Q42" i="11"/>
  <c r="V42" i="11" s="1"/>
  <c r="P105" i="11"/>
  <c r="R13" i="11"/>
  <c r="Q14" i="11"/>
  <c r="V14" i="11" s="1"/>
  <c r="S16" i="11"/>
  <c r="R17" i="11"/>
  <c r="Q18" i="11"/>
  <c r="V18" i="11" s="1"/>
  <c r="S20" i="11"/>
  <c r="R21" i="11"/>
  <c r="Q22" i="11"/>
  <c r="R24" i="11"/>
  <c r="Q25" i="11"/>
  <c r="Q26" i="11"/>
  <c r="R28" i="11"/>
  <c r="Q29" i="11"/>
  <c r="V29" i="11" s="1"/>
  <c r="Q30" i="11"/>
  <c r="V30" i="11" s="1"/>
  <c r="R32" i="11"/>
  <c r="Q33" i="11"/>
  <c r="Q34" i="11"/>
  <c r="V34" i="11" s="1"/>
  <c r="R36" i="11"/>
  <c r="Q37" i="11"/>
  <c r="Q38" i="11"/>
  <c r="R40" i="11"/>
  <c r="R44" i="11"/>
  <c r="R48" i="11"/>
  <c r="R52" i="11"/>
  <c r="R56" i="11"/>
  <c r="R60" i="11"/>
  <c r="R64" i="11"/>
  <c r="P104" i="11"/>
  <c r="R11" i="12"/>
  <c r="S16" i="12"/>
  <c r="R16" i="12"/>
  <c r="R27" i="12"/>
  <c r="S32" i="12"/>
  <c r="R32" i="12"/>
  <c r="R37" i="12"/>
  <c r="R41" i="12"/>
  <c r="R45" i="12"/>
  <c r="R49" i="12"/>
  <c r="R53" i="12"/>
  <c r="R57" i="12"/>
  <c r="R61" i="12"/>
  <c r="R64" i="13"/>
  <c r="V64" i="13"/>
  <c r="S64" i="13"/>
  <c r="R96" i="13"/>
  <c r="V96" i="13"/>
  <c r="S96" i="13"/>
  <c r="V39" i="11"/>
  <c r="V47" i="11"/>
  <c r="V63" i="11"/>
  <c r="V75" i="11"/>
  <c r="V87" i="11"/>
  <c r="V99" i="11"/>
  <c r="R99" i="14"/>
  <c r="S99" i="14"/>
  <c r="V99" i="14"/>
  <c r="Q12" i="10"/>
  <c r="V12" i="10" s="1"/>
  <c r="Q16" i="10"/>
  <c r="Q20" i="10"/>
  <c r="V20" i="10" s="1"/>
  <c r="Q24" i="10"/>
  <c r="Q28" i="10"/>
  <c r="V28" i="10" s="1"/>
  <c r="Q32" i="10"/>
  <c r="Q36" i="10"/>
  <c r="V36" i="10" s="1"/>
  <c r="Q40" i="10"/>
  <c r="V40" i="10" s="1"/>
  <c r="Q44" i="10"/>
  <c r="Q48" i="10"/>
  <c r="Q52" i="10"/>
  <c r="V52" i="10" s="1"/>
  <c r="Q56" i="10"/>
  <c r="V56" i="10" s="1"/>
  <c r="Q60" i="10"/>
  <c r="Q64" i="10"/>
  <c r="Q68" i="10"/>
  <c r="V68" i="10" s="1"/>
  <c r="Q72" i="10"/>
  <c r="V72" i="10" s="1"/>
  <c r="Q76" i="10"/>
  <c r="Q80" i="10"/>
  <c r="Q84" i="10"/>
  <c r="V84" i="10" s="1"/>
  <c r="Q88" i="10"/>
  <c r="V88" i="10" s="1"/>
  <c r="Q92" i="10"/>
  <c r="Q96" i="10"/>
  <c r="Q11" i="11"/>
  <c r="V11" i="11"/>
  <c r="Q15" i="11"/>
  <c r="V15" i="11" s="1"/>
  <c r="Q19" i="11"/>
  <c r="P105" i="12"/>
  <c r="R15" i="12"/>
  <c r="S20" i="12"/>
  <c r="R20" i="12"/>
  <c r="V23" i="12"/>
  <c r="R31" i="12"/>
  <c r="R56" i="13"/>
  <c r="V56" i="13"/>
  <c r="S56" i="13"/>
  <c r="R88" i="13"/>
  <c r="V88" i="13"/>
  <c r="S88" i="13"/>
  <c r="S47" i="14"/>
  <c r="R47" i="14"/>
  <c r="V47" i="14"/>
  <c r="R60" i="13"/>
  <c r="V60" i="13"/>
  <c r="S60" i="13"/>
  <c r="R68" i="13"/>
  <c r="V68" i="13"/>
  <c r="S68" i="13"/>
  <c r="R76" i="13"/>
  <c r="V76" i="13"/>
  <c r="S76" i="13"/>
  <c r="R84" i="13"/>
  <c r="V84" i="13"/>
  <c r="S84" i="13"/>
  <c r="R92" i="13"/>
  <c r="V92" i="13"/>
  <c r="S92" i="13"/>
  <c r="R100" i="13"/>
  <c r="V100" i="13"/>
  <c r="S100" i="13"/>
  <c r="R14" i="15"/>
  <c r="V14" i="15"/>
  <c r="S14" i="15"/>
  <c r="Q97" i="12"/>
  <c r="Q93" i="12"/>
  <c r="Q89" i="12"/>
  <c r="Q85" i="12"/>
  <c r="Q81" i="12"/>
  <c r="Q77" i="12"/>
  <c r="Q73" i="12"/>
  <c r="Q69" i="12"/>
  <c r="Q65" i="12"/>
  <c r="Q100" i="12"/>
  <c r="Q96" i="12"/>
  <c r="V96" i="12" s="1"/>
  <c r="Q92" i="12"/>
  <c r="Q88" i="12"/>
  <c r="V88" i="12" s="1"/>
  <c r="Q84" i="12"/>
  <c r="Q80" i="12"/>
  <c r="V80" i="12" s="1"/>
  <c r="Q76" i="12"/>
  <c r="Q72" i="12"/>
  <c r="V72" i="12" s="1"/>
  <c r="Q68" i="12"/>
  <c r="Q64" i="12"/>
  <c r="Q60" i="12"/>
  <c r="Q56" i="12"/>
  <c r="Q52" i="12"/>
  <c r="Q48" i="12"/>
  <c r="Q44" i="12"/>
  <c r="Q40" i="12"/>
  <c r="Q36" i="12"/>
  <c r="Q99" i="12"/>
  <c r="V99" i="12" s="1"/>
  <c r="Q95" i="12"/>
  <c r="Q91" i="12"/>
  <c r="V91" i="12" s="1"/>
  <c r="Q87" i="12"/>
  <c r="Q83" i="12"/>
  <c r="V83" i="12" s="1"/>
  <c r="Q79" i="12"/>
  <c r="Q75" i="12"/>
  <c r="V75" i="12" s="1"/>
  <c r="Q71" i="12"/>
  <c r="Q67" i="12"/>
  <c r="V67" i="12" s="1"/>
  <c r="Q63" i="12"/>
  <c r="Q59" i="12"/>
  <c r="Q55" i="12"/>
  <c r="V55" i="12" s="1"/>
  <c r="Q51" i="12"/>
  <c r="Q47" i="12"/>
  <c r="Q43" i="12"/>
  <c r="Q39" i="12"/>
  <c r="V39" i="12" s="1"/>
  <c r="Q35" i="12"/>
  <c r="P104" i="12"/>
  <c r="Q14" i="12"/>
  <c r="V14" i="12" s="1"/>
  <c r="Q18" i="12"/>
  <c r="Q22" i="12"/>
  <c r="Q26" i="12"/>
  <c r="Q30" i="12"/>
  <c r="V30" i="12" s="1"/>
  <c r="Q34" i="12"/>
  <c r="V36" i="12"/>
  <c r="V40" i="12"/>
  <c r="V44" i="12"/>
  <c r="V52" i="12"/>
  <c r="V56" i="12"/>
  <c r="V60" i="12"/>
  <c r="Q62" i="12"/>
  <c r="Q66" i="12"/>
  <c r="Q70" i="12"/>
  <c r="Q74" i="12"/>
  <c r="Q78" i="12"/>
  <c r="Q82" i="12"/>
  <c r="Q86" i="12"/>
  <c r="Q90" i="12"/>
  <c r="Q94" i="12"/>
  <c r="Q98" i="12"/>
  <c r="P105" i="13"/>
  <c r="S13" i="13"/>
  <c r="R13" i="13"/>
  <c r="S17" i="13"/>
  <c r="R17" i="13"/>
  <c r="S21" i="13"/>
  <c r="R21" i="13"/>
  <c r="S25" i="13"/>
  <c r="R25" i="13"/>
  <c r="S29" i="13"/>
  <c r="R29" i="13"/>
  <c r="S33" i="13"/>
  <c r="R33" i="13"/>
  <c r="S37" i="13"/>
  <c r="R37" i="13"/>
  <c r="S41" i="13"/>
  <c r="R41" i="13"/>
  <c r="S45" i="13"/>
  <c r="R45" i="13"/>
  <c r="S49" i="13"/>
  <c r="R49" i="13"/>
  <c r="S53" i="13"/>
  <c r="R53" i="13"/>
  <c r="S31" i="14"/>
  <c r="R31" i="14"/>
  <c r="V31" i="14"/>
  <c r="S63" i="14"/>
  <c r="R63" i="14"/>
  <c r="V63" i="14"/>
  <c r="Q99" i="13"/>
  <c r="Q95" i="13"/>
  <c r="Q91" i="13"/>
  <c r="Q87" i="13"/>
  <c r="Q83" i="13"/>
  <c r="Q79" i="13"/>
  <c r="Q75" i="13"/>
  <c r="Q71" i="13"/>
  <c r="Q67" i="13"/>
  <c r="Q63" i="13"/>
  <c r="Q59" i="13"/>
  <c r="Q55" i="13"/>
  <c r="Q97" i="13"/>
  <c r="Q93" i="13"/>
  <c r="Q89" i="13"/>
  <c r="Q85" i="13"/>
  <c r="Q81" i="13"/>
  <c r="Q77" i="13"/>
  <c r="Q73" i="13"/>
  <c r="Q69" i="13"/>
  <c r="Q65" i="13"/>
  <c r="Q61" i="13"/>
  <c r="Q57" i="13"/>
  <c r="S12" i="13"/>
  <c r="Q14" i="13"/>
  <c r="Q18" i="13"/>
  <c r="Q22" i="13"/>
  <c r="Q26" i="13"/>
  <c r="V26" i="13" s="1"/>
  <c r="Q30" i="13"/>
  <c r="Q34" i="13"/>
  <c r="Q38" i="13"/>
  <c r="Q42" i="13"/>
  <c r="V42" i="13" s="1"/>
  <c r="Q46" i="13"/>
  <c r="Q50" i="13"/>
  <c r="Q54" i="13"/>
  <c r="V61" i="13"/>
  <c r="V65" i="13"/>
  <c r="V69" i="13"/>
  <c r="V77" i="13"/>
  <c r="V81" i="13"/>
  <c r="V85" i="13"/>
  <c r="V93" i="13"/>
  <c r="V97" i="13"/>
  <c r="P104" i="13"/>
  <c r="V15" i="14"/>
  <c r="R21" i="14"/>
  <c r="V21" i="14"/>
  <c r="S35" i="14"/>
  <c r="R35" i="14"/>
  <c r="S51" i="14"/>
  <c r="R51" i="14"/>
  <c r="S67" i="14"/>
  <c r="R67" i="14"/>
  <c r="Q11" i="13"/>
  <c r="V11" i="13"/>
  <c r="Q15" i="13"/>
  <c r="Q19" i="13"/>
  <c r="Q23" i="13"/>
  <c r="V23" i="13" s="1"/>
  <c r="Q27" i="13"/>
  <c r="V27" i="13" s="1"/>
  <c r="Q31" i="13"/>
  <c r="Q35" i="13"/>
  <c r="Q39" i="13"/>
  <c r="V39" i="13" s="1"/>
  <c r="Q43" i="13"/>
  <c r="Q47" i="13"/>
  <c r="Q51" i="13"/>
  <c r="Q58" i="13"/>
  <c r="Q62" i="13"/>
  <c r="Q66" i="13"/>
  <c r="Q70" i="13"/>
  <c r="Q74" i="13"/>
  <c r="Q78" i="13"/>
  <c r="Q82" i="13"/>
  <c r="Q86" i="13"/>
  <c r="Q90" i="13"/>
  <c r="Q94" i="13"/>
  <c r="Q98" i="13"/>
  <c r="S23" i="14"/>
  <c r="R23" i="14"/>
  <c r="S39" i="14"/>
  <c r="R39" i="14"/>
  <c r="S55" i="14"/>
  <c r="R55" i="14"/>
  <c r="Q16" i="13"/>
  <c r="Q20" i="13"/>
  <c r="Q24" i="13"/>
  <c r="Q28" i="13"/>
  <c r="Q32" i="13"/>
  <c r="Q36" i="13"/>
  <c r="Q40" i="13"/>
  <c r="Q44" i="13"/>
  <c r="Q48" i="13"/>
  <c r="Q52" i="13"/>
  <c r="V55" i="13"/>
  <c r="V59" i="13"/>
  <c r="V63" i="13"/>
  <c r="V67" i="13"/>
  <c r="V71" i="13"/>
  <c r="V75" i="13"/>
  <c r="V79" i="13"/>
  <c r="V83" i="13"/>
  <c r="V87" i="13"/>
  <c r="V91" i="13"/>
  <c r="V95" i="13"/>
  <c r="V99" i="13"/>
  <c r="S15" i="14"/>
  <c r="S27" i="14"/>
  <c r="R27" i="14"/>
  <c r="V35" i="14"/>
  <c r="S43" i="14"/>
  <c r="R43" i="14"/>
  <c r="V51" i="14"/>
  <c r="S59" i="14"/>
  <c r="R59" i="14"/>
  <c r="V64" i="14"/>
  <c r="V67" i="14"/>
  <c r="Q20" i="14"/>
  <c r="Q24" i="14"/>
  <c r="Q28" i="14"/>
  <c r="Q32" i="14"/>
  <c r="V32" i="14" s="1"/>
  <c r="Q36" i="14"/>
  <c r="Q40" i="14"/>
  <c r="Q44" i="14"/>
  <c r="Q48" i="14"/>
  <c r="V48" i="14" s="1"/>
  <c r="Q52" i="14"/>
  <c r="V52" i="14" s="1"/>
  <c r="Q56" i="14"/>
  <c r="Q60" i="14"/>
  <c r="Q64" i="14"/>
  <c r="Q68" i="14"/>
  <c r="Q71" i="14"/>
  <c r="Q75" i="14"/>
  <c r="Q79" i="14"/>
  <c r="Q83" i="14"/>
  <c r="Q87" i="14"/>
  <c r="Q91" i="14"/>
  <c r="Q95" i="14"/>
  <c r="P105" i="15"/>
  <c r="P104" i="15"/>
  <c r="V12" i="15"/>
  <c r="V25" i="14"/>
  <c r="V29" i="14"/>
  <c r="V33" i="14"/>
  <c r="V37" i="14"/>
  <c r="V41" i="14"/>
  <c r="V45" i="14"/>
  <c r="V49" i="14"/>
  <c r="V53" i="14"/>
  <c r="V57" i="14"/>
  <c r="V61" i="14"/>
  <c r="V65" i="14"/>
  <c r="V69" i="14"/>
  <c r="R16" i="15"/>
  <c r="V16" i="15"/>
  <c r="S14" i="16"/>
  <c r="R14" i="16"/>
  <c r="V14" i="16"/>
  <c r="Q98" i="14"/>
  <c r="Q94" i="14"/>
  <c r="Q90" i="14"/>
  <c r="Q86" i="14"/>
  <c r="Q82" i="14"/>
  <c r="Q78" i="14"/>
  <c r="V78" i="14" s="1"/>
  <c r="Q74" i="14"/>
  <c r="Q70" i="14"/>
  <c r="Q100" i="14"/>
  <c r="Q96" i="14"/>
  <c r="Q92" i="14"/>
  <c r="Q88" i="14"/>
  <c r="Q84" i="14"/>
  <c r="Q80" i="14"/>
  <c r="Q76" i="14"/>
  <c r="Q72" i="14"/>
  <c r="P105" i="14"/>
  <c r="P104" i="14"/>
  <c r="Q14" i="14"/>
  <c r="Q18" i="14"/>
  <c r="Q22" i="14"/>
  <c r="Q26" i="14"/>
  <c r="V26" i="14" s="1"/>
  <c r="Q30" i="14"/>
  <c r="Q34" i="14"/>
  <c r="Q38" i="14"/>
  <c r="Q42" i="14"/>
  <c r="Q46" i="14"/>
  <c r="Q50" i="14"/>
  <c r="Q54" i="14"/>
  <c r="Q58" i="14"/>
  <c r="Q62" i="14"/>
  <c r="Q66" i="14"/>
  <c r="Q73" i="14"/>
  <c r="Q77" i="14"/>
  <c r="Q81" i="14"/>
  <c r="Q85" i="14"/>
  <c r="Q89" i="14"/>
  <c r="Q93" i="14"/>
  <c r="Q97" i="14"/>
  <c r="Q98" i="15"/>
  <c r="Q94" i="15"/>
  <c r="Q90" i="15"/>
  <c r="Q86" i="15"/>
  <c r="Q82" i="15"/>
  <c r="Q78" i="15"/>
  <c r="Q74" i="15"/>
  <c r="Q97" i="15"/>
  <c r="Q100" i="15"/>
  <c r="Q96" i="15"/>
  <c r="Q92" i="15"/>
  <c r="Q88" i="15"/>
  <c r="Q84" i="15"/>
  <c r="Q80" i="15"/>
  <c r="Q76" i="15"/>
  <c r="Q99" i="15"/>
  <c r="Q93" i="15"/>
  <c r="Q89" i="15"/>
  <c r="Q85" i="15"/>
  <c r="Q81" i="15"/>
  <c r="Q77" i="15"/>
  <c r="Q73" i="15"/>
  <c r="Q69" i="15"/>
  <c r="Q65" i="15"/>
  <c r="Q61" i="15"/>
  <c r="V61" i="15" s="1"/>
  <c r="Q57" i="15"/>
  <c r="Q53" i="15"/>
  <c r="Q49" i="15"/>
  <c r="Q45" i="15"/>
  <c r="Q41" i="15"/>
  <c r="Q37" i="15"/>
  <c r="Q33" i="15"/>
  <c r="Q29" i="15"/>
  <c r="Q25" i="15"/>
  <c r="Q21" i="15"/>
  <c r="Q17" i="15"/>
  <c r="Q13" i="15"/>
  <c r="Q72" i="15"/>
  <c r="Q68" i="15"/>
  <c r="Q64" i="15"/>
  <c r="Q60" i="15"/>
  <c r="Q56" i="15"/>
  <c r="Q52" i="15"/>
  <c r="Q48" i="15"/>
  <c r="Q44" i="15"/>
  <c r="Q40" i="15"/>
  <c r="Q36" i="15"/>
  <c r="Q32" i="15"/>
  <c r="Q28" i="15"/>
  <c r="Q24" i="15"/>
  <c r="Q20" i="15"/>
  <c r="Q95" i="15"/>
  <c r="Q91" i="15"/>
  <c r="Q87" i="15"/>
  <c r="Q83" i="15"/>
  <c r="Q79" i="15"/>
  <c r="Q75" i="15"/>
  <c r="Q71" i="15"/>
  <c r="Q67" i="15"/>
  <c r="Q63" i="15"/>
  <c r="V63" i="15" s="1"/>
  <c r="Q59" i="15"/>
  <c r="Q55" i="15"/>
  <c r="Q51" i="15"/>
  <c r="Q47" i="15"/>
  <c r="V47" i="15" s="1"/>
  <c r="Q43" i="15"/>
  <c r="Q39" i="15"/>
  <c r="V39" i="15" s="1"/>
  <c r="Q35" i="15"/>
  <c r="Q31" i="15"/>
  <c r="V31" i="15" s="1"/>
  <c r="Q27" i="15"/>
  <c r="Q23" i="15"/>
  <c r="Q19" i="15"/>
  <c r="Q15" i="15"/>
  <c r="Q11" i="15"/>
  <c r="S12" i="15"/>
  <c r="V13" i="15"/>
  <c r="S16" i="15"/>
  <c r="Q18" i="15"/>
  <c r="Q22" i="15"/>
  <c r="Q26" i="15"/>
  <c r="Q30" i="15"/>
  <c r="Q34" i="15"/>
  <c r="Q38" i="15"/>
  <c r="Q42" i="15"/>
  <c r="Q46" i="15"/>
  <c r="Q50" i="15"/>
  <c r="Q54" i="15"/>
  <c r="Q58" i="15"/>
  <c r="Q62" i="15"/>
  <c r="Q66" i="15"/>
  <c r="Q70" i="15"/>
  <c r="V74" i="15"/>
  <c r="V82" i="15"/>
  <c r="V90" i="15"/>
  <c r="R20" i="16"/>
  <c r="S20" i="16"/>
  <c r="V20" i="16"/>
  <c r="V76" i="15"/>
  <c r="V80" i="15"/>
  <c r="V84" i="15"/>
  <c r="V88" i="15"/>
  <c r="V92" i="15"/>
  <c r="V96" i="15"/>
  <c r="V98" i="15"/>
  <c r="V100" i="15"/>
  <c r="Q99" i="16"/>
  <c r="Q95" i="16"/>
  <c r="Q91" i="16"/>
  <c r="Q98" i="16"/>
  <c r="Q94" i="16"/>
  <c r="Q90" i="16"/>
  <c r="Q86" i="16"/>
  <c r="Q82" i="16"/>
  <c r="Q78" i="16"/>
  <c r="Q74" i="16"/>
  <c r="Q70" i="16"/>
  <c r="Q66" i="16"/>
  <c r="Q62" i="16"/>
  <c r="Q58" i="16"/>
  <c r="Q54" i="16"/>
  <c r="Q50" i="16"/>
  <c r="Q46" i="16"/>
  <c r="Q42" i="16"/>
  <c r="Q38" i="16"/>
  <c r="Q34" i="16"/>
  <c r="Q97" i="16"/>
  <c r="Q93" i="16"/>
  <c r="Q89" i="16"/>
  <c r="Q85" i="16"/>
  <c r="Q81" i="16"/>
  <c r="Q77" i="16"/>
  <c r="Q73" i="16"/>
  <c r="Q69" i="16"/>
  <c r="Q65" i="16"/>
  <c r="Q61" i="16"/>
  <c r="Q57" i="16"/>
  <c r="Q53" i="16"/>
  <c r="Q49" i="16"/>
  <c r="Q45" i="16"/>
  <c r="Q41" i="16"/>
  <c r="Q37" i="16"/>
  <c r="Q33" i="16"/>
  <c r="Q29" i="16"/>
  <c r="Q25" i="16"/>
  <c r="Q21" i="16"/>
  <c r="Q100" i="16"/>
  <c r="Q96" i="16"/>
  <c r="Q92" i="16"/>
  <c r="Q88" i="16"/>
  <c r="Q84" i="16"/>
  <c r="Q80" i="16"/>
  <c r="Q76" i="16"/>
  <c r="Q72" i="16"/>
  <c r="Q68" i="16"/>
  <c r="Q64" i="16"/>
  <c r="Q60" i="16"/>
  <c r="Q56" i="16"/>
  <c r="Q52" i="16"/>
  <c r="Q48" i="16"/>
  <c r="Q44" i="16"/>
  <c r="Q40" i="16"/>
  <c r="Q36" i="16"/>
  <c r="Q32" i="16"/>
  <c r="Q28" i="16"/>
  <c r="Q24" i="16"/>
  <c r="Q87" i="16"/>
  <c r="Q83" i="16"/>
  <c r="Q79" i="16"/>
  <c r="Q75" i="16"/>
  <c r="Q71" i="16"/>
  <c r="Q67" i="16"/>
  <c r="Q63" i="16"/>
  <c r="Q59" i="16"/>
  <c r="Q55" i="16"/>
  <c r="Q51" i="16"/>
  <c r="Q47" i="16"/>
  <c r="Q43" i="16"/>
  <c r="Q39" i="16"/>
  <c r="Q35" i="16"/>
  <c r="Q31" i="16"/>
  <c r="Q30" i="16"/>
  <c r="Q27" i="16"/>
  <c r="Q26" i="16"/>
  <c r="Q23" i="16"/>
  <c r="Q22" i="16"/>
  <c r="Q18" i="16"/>
  <c r="Q17" i="16"/>
  <c r="Q13" i="16"/>
  <c r="Q16" i="16"/>
  <c r="Q12" i="16"/>
  <c r="Q15" i="16"/>
  <c r="Q11" i="16"/>
  <c r="Q19" i="16"/>
  <c r="P105" i="16"/>
  <c r="P104" i="16"/>
  <c r="V11" i="16"/>
  <c r="V15" i="16"/>
  <c r="V19" i="16"/>
  <c r="V21" i="16"/>
  <c r="V25" i="16"/>
  <c r="V29" i="16"/>
  <c r="V32" i="16"/>
  <c r="V36" i="16"/>
  <c r="V40" i="16"/>
  <c r="V44" i="16"/>
  <c r="V48" i="16"/>
  <c r="V52" i="16"/>
  <c r="V56" i="16"/>
  <c r="V60" i="16"/>
  <c r="V64" i="16"/>
  <c r="V68" i="16"/>
  <c r="V72" i="16"/>
  <c r="V76" i="16"/>
  <c r="V80" i="16"/>
  <c r="V84" i="16"/>
  <c r="V88" i="16"/>
  <c r="V91" i="16"/>
  <c r="V95" i="16"/>
  <c r="V99" i="16"/>
  <c r="V24" i="16"/>
  <c r="V28" i="16"/>
  <c r="V92" i="16"/>
  <c r="V96" i="16"/>
  <c r="V100" i="16"/>
  <c r="S99" i="5"/>
  <c r="R99" i="5"/>
  <c r="V99" i="5"/>
  <c r="V62" i="5"/>
  <c r="V68" i="5"/>
  <c r="V42" i="5"/>
  <c r="V12" i="5"/>
  <c r="V16" i="5"/>
  <c r="V36" i="5"/>
  <c r="V11" i="5"/>
  <c r="V51" i="5"/>
  <c r="V55" i="5"/>
  <c r="V59" i="5"/>
  <c r="V20" i="6"/>
  <c r="V96" i="6"/>
  <c r="S48" i="8"/>
  <c r="R48" i="8"/>
  <c r="V48" i="8"/>
  <c r="R11" i="5"/>
  <c r="Q12" i="5"/>
  <c r="R15" i="5"/>
  <c r="Q16" i="5"/>
  <c r="R19" i="5"/>
  <c r="Q20" i="5"/>
  <c r="V20" i="5" s="1"/>
  <c r="R23" i="5"/>
  <c r="Q24" i="5"/>
  <c r="R27" i="5"/>
  <c r="Q28" i="5"/>
  <c r="R31" i="5"/>
  <c r="Q32" i="5"/>
  <c r="R35" i="5"/>
  <c r="Q36" i="5"/>
  <c r="R39" i="5"/>
  <c r="Q40" i="5"/>
  <c r="R43" i="5"/>
  <c r="Q44" i="5"/>
  <c r="R47" i="5"/>
  <c r="Q48" i="5"/>
  <c r="R51" i="5"/>
  <c r="Q52" i="5"/>
  <c r="V52" i="5" s="1"/>
  <c r="R55" i="5"/>
  <c r="Q56" i="5"/>
  <c r="R59" i="5"/>
  <c r="Q60" i="5"/>
  <c r="V60" i="5" s="1"/>
  <c r="R63" i="5"/>
  <c r="Q64" i="5"/>
  <c r="V70" i="5"/>
  <c r="V86" i="5"/>
  <c r="Q97" i="6"/>
  <c r="Q93" i="6"/>
  <c r="Q89" i="6"/>
  <c r="Q85" i="6"/>
  <c r="Q81" i="6"/>
  <c r="Q77" i="6"/>
  <c r="Q73" i="6"/>
  <c r="Q69" i="6"/>
  <c r="Q65" i="6"/>
  <c r="Q61" i="6"/>
  <c r="Q57" i="6"/>
  <c r="Q53" i="6"/>
  <c r="Q49" i="6"/>
  <c r="Q45" i="6"/>
  <c r="Q41" i="6"/>
  <c r="Q37" i="6"/>
  <c r="Q33" i="6"/>
  <c r="Q29" i="6"/>
  <c r="Q25" i="6"/>
  <c r="Q21" i="6"/>
  <c r="Q17" i="6"/>
  <c r="Q13" i="6"/>
  <c r="Q100" i="6"/>
  <c r="Q96" i="6"/>
  <c r="Q92" i="6"/>
  <c r="Q88" i="6"/>
  <c r="V88" i="6" s="1"/>
  <c r="Q84" i="6"/>
  <c r="Q80" i="6"/>
  <c r="Q76" i="6"/>
  <c r="Q72" i="6"/>
  <c r="Q68" i="6"/>
  <c r="Q64" i="6"/>
  <c r="Q60" i="6"/>
  <c r="V60" i="6" s="1"/>
  <c r="Q56" i="6"/>
  <c r="V56" i="6" s="1"/>
  <c r="Q52" i="6"/>
  <c r="Q48" i="6"/>
  <c r="Q44" i="6"/>
  <c r="Q40" i="6"/>
  <c r="Q36" i="6"/>
  <c r="Q32" i="6"/>
  <c r="Q28" i="6"/>
  <c r="Q24" i="6"/>
  <c r="Q20" i="6"/>
  <c r="Q16" i="6"/>
  <c r="Q12" i="6"/>
  <c r="Q99" i="6"/>
  <c r="Q95" i="6"/>
  <c r="Q91" i="6"/>
  <c r="Q87" i="6"/>
  <c r="V87" i="6" s="1"/>
  <c r="Q83" i="6"/>
  <c r="Q79" i="6"/>
  <c r="Q75" i="6"/>
  <c r="Q71" i="6"/>
  <c r="Q67" i="6"/>
  <c r="Q63" i="6"/>
  <c r="Q59" i="6"/>
  <c r="Q55" i="6"/>
  <c r="V55" i="6" s="1"/>
  <c r="Q51" i="6"/>
  <c r="Q47" i="6"/>
  <c r="Q43" i="6"/>
  <c r="Q39" i="6"/>
  <c r="Q35" i="6"/>
  <c r="Q31" i="6"/>
  <c r="Q27" i="6"/>
  <c r="Q23" i="6"/>
  <c r="Q19" i="6"/>
  <c r="Q15" i="6"/>
  <c r="Q11" i="6"/>
  <c r="V15" i="7"/>
  <c r="V31" i="7"/>
  <c r="V23" i="5"/>
  <c r="V31" i="5"/>
  <c r="V35" i="5"/>
  <c r="V39" i="5"/>
  <c r="V63" i="5"/>
  <c r="V16" i="6"/>
  <c r="V28" i="6"/>
  <c r="V36" i="6"/>
  <c r="V48" i="6"/>
  <c r="V52" i="6"/>
  <c r="V64" i="6"/>
  <c r="V68" i="6"/>
  <c r="V84" i="6"/>
  <c r="V100" i="6"/>
  <c r="S80" i="8"/>
  <c r="R80" i="8"/>
  <c r="V80" i="8"/>
  <c r="V13" i="5"/>
  <c r="S15" i="5"/>
  <c r="V17" i="5"/>
  <c r="V21" i="5"/>
  <c r="V25" i="5"/>
  <c r="S27" i="5"/>
  <c r="V29" i="5"/>
  <c r="V33" i="5"/>
  <c r="V37" i="5"/>
  <c r="V41" i="5"/>
  <c r="Q45" i="5"/>
  <c r="Q49" i="5"/>
  <c r="Q53" i="5"/>
  <c r="Q57" i="5"/>
  <c r="Q61" i="5"/>
  <c r="Q71" i="5"/>
  <c r="Q75" i="5"/>
  <c r="Q79" i="5"/>
  <c r="Q83" i="5"/>
  <c r="Q87" i="5"/>
  <c r="Q91" i="5"/>
  <c r="Q95" i="5"/>
  <c r="P104" i="6"/>
  <c r="V11" i="6"/>
  <c r="V15" i="6"/>
  <c r="V19" i="6"/>
  <c r="V21" i="6"/>
  <c r="V25" i="6"/>
  <c r="V27" i="6"/>
  <c r="V29" i="6"/>
  <c r="V31" i="6"/>
  <c r="V35" i="6"/>
  <c r="V37" i="6"/>
  <c r="V41" i="6"/>
  <c r="V43" i="6"/>
  <c r="V45" i="6"/>
  <c r="V47" i="6"/>
  <c r="V51" i="6"/>
  <c r="V57" i="6"/>
  <c r="V59" i="6"/>
  <c r="V61" i="6"/>
  <c r="V63" i="6"/>
  <c r="V65" i="6"/>
  <c r="V67" i="6"/>
  <c r="V69" i="6"/>
  <c r="V73" i="6"/>
  <c r="V75" i="6"/>
  <c r="V77" i="6"/>
  <c r="V79" i="6"/>
  <c r="V81" i="6"/>
  <c r="V83" i="6"/>
  <c r="V85" i="6"/>
  <c r="V89" i="6"/>
  <c r="V91" i="6"/>
  <c r="V93" i="6"/>
  <c r="V95" i="6"/>
  <c r="V97" i="6"/>
  <c r="V99" i="6"/>
  <c r="P105" i="6"/>
  <c r="V24" i="6"/>
  <c r="V40" i="6"/>
  <c r="V80" i="6"/>
  <c r="Q98" i="5"/>
  <c r="Q94" i="5"/>
  <c r="Q90" i="5"/>
  <c r="V90" i="5" s="1"/>
  <c r="Q86" i="5"/>
  <c r="Q82" i="5"/>
  <c r="Q78" i="5"/>
  <c r="Q74" i="5"/>
  <c r="V74" i="5" s="1"/>
  <c r="Q70" i="5"/>
  <c r="Q66" i="5"/>
  <c r="Q97" i="5"/>
  <c r="Q93" i="5"/>
  <c r="Q89" i="5"/>
  <c r="Q85" i="5"/>
  <c r="Q81" i="5"/>
  <c r="Q77" i="5"/>
  <c r="Q73" i="5"/>
  <c r="Q69" i="5"/>
  <c r="Q65" i="5"/>
  <c r="Q100" i="5"/>
  <c r="V100" i="5" s="1"/>
  <c r="Q96" i="5"/>
  <c r="Q92" i="5"/>
  <c r="Q88" i="5"/>
  <c r="Q84" i="5"/>
  <c r="V84" i="5" s="1"/>
  <c r="Q80" i="5"/>
  <c r="Q76" i="5"/>
  <c r="Q72" i="5"/>
  <c r="P105" i="5"/>
  <c r="P104" i="5"/>
  <c r="Q14" i="5"/>
  <c r="Q18" i="5"/>
  <c r="Q22" i="5"/>
  <c r="V22" i="5" s="1"/>
  <c r="Q26" i="5"/>
  <c r="Q30" i="5"/>
  <c r="Q34" i="5"/>
  <c r="Q38" i="5"/>
  <c r="Q42" i="5"/>
  <c r="Q46" i="5"/>
  <c r="Q50" i="5"/>
  <c r="Q54" i="5"/>
  <c r="V54" i="5" s="1"/>
  <c r="Q58" i="5"/>
  <c r="Q62" i="5"/>
  <c r="V65" i="5"/>
  <c r="Q67" i="5"/>
  <c r="Q68" i="5"/>
  <c r="V69" i="5"/>
  <c r="V73" i="5"/>
  <c r="V77" i="5"/>
  <c r="V85" i="5"/>
  <c r="V89" i="5"/>
  <c r="V93" i="5"/>
  <c r="Q14" i="6"/>
  <c r="Q18" i="6"/>
  <c r="Q22" i="6"/>
  <c r="Q26" i="6"/>
  <c r="Q30" i="6"/>
  <c r="Q34" i="6"/>
  <c r="Q38" i="6"/>
  <c r="Q42" i="6"/>
  <c r="Q46" i="6"/>
  <c r="Q50" i="6"/>
  <c r="Q54" i="6"/>
  <c r="Q58" i="6"/>
  <c r="Q62" i="6"/>
  <c r="Q66" i="6"/>
  <c r="Q70" i="6"/>
  <c r="Q74" i="6"/>
  <c r="Q78" i="6"/>
  <c r="Q82" i="6"/>
  <c r="Q86" i="6"/>
  <c r="Q90" i="6"/>
  <c r="Q94" i="6"/>
  <c r="Q98" i="6"/>
  <c r="Q98" i="7"/>
  <c r="Q94" i="7"/>
  <c r="Q90" i="7"/>
  <c r="Q86" i="7"/>
  <c r="V86" i="7" s="1"/>
  <c r="Q82" i="7"/>
  <c r="Q78" i="7"/>
  <c r="Q74" i="7"/>
  <c r="Q70" i="7"/>
  <c r="Q66" i="7"/>
  <c r="Q62" i="7"/>
  <c r="Q58" i="7"/>
  <c r="Q54" i="7"/>
  <c r="Q50" i="7"/>
  <c r="Q97" i="7"/>
  <c r="Q93" i="7"/>
  <c r="Q89" i="7"/>
  <c r="Q85" i="7"/>
  <c r="Q100" i="7"/>
  <c r="Q96" i="7"/>
  <c r="Q92" i="7"/>
  <c r="Q88" i="7"/>
  <c r="Q84" i="7"/>
  <c r="Q80" i="7"/>
  <c r="Q76" i="7"/>
  <c r="V76" i="7" s="1"/>
  <c r="Q72" i="7"/>
  <c r="Q68" i="7"/>
  <c r="Q64" i="7"/>
  <c r="Q60" i="7"/>
  <c r="Q56" i="7"/>
  <c r="Q52" i="7"/>
  <c r="Q48" i="7"/>
  <c r="Q44" i="7"/>
  <c r="Q40" i="7"/>
  <c r="Q79" i="7"/>
  <c r="Q75" i="7"/>
  <c r="Q71" i="7"/>
  <c r="Q67" i="7"/>
  <c r="Q63" i="7"/>
  <c r="Q59" i="7"/>
  <c r="Q55" i="7"/>
  <c r="Q51" i="7"/>
  <c r="Q36" i="7"/>
  <c r="Q32" i="7"/>
  <c r="Q28" i="7"/>
  <c r="Q24" i="7"/>
  <c r="Q20" i="7"/>
  <c r="Q16" i="7"/>
  <c r="Q12" i="7"/>
  <c r="V12" i="7" s="1"/>
  <c r="Q99" i="7"/>
  <c r="Q95" i="7"/>
  <c r="Q91" i="7"/>
  <c r="Q87" i="7"/>
  <c r="Q83" i="7"/>
  <c r="Q35" i="7"/>
  <c r="Q31" i="7"/>
  <c r="Q27" i="7"/>
  <c r="V27" i="7" s="1"/>
  <c r="Q23" i="7"/>
  <c r="V23" i="7" s="1"/>
  <c r="Q19" i="7"/>
  <c r="Q15" i="7"/>
  <c r="Q11" i="7"/>
  <c r="Q81" i="7"/>
  <c r="Q77" i="7"/>
  <c r="Q73" i="7"/>
  <c r="Q69" i="7"/>
  <c r="Q65" i="7"/>
  <c r="Q61" i="7"/>
  <c r="Q57" i="7"/>
  <c r="Q53" i="7"/>
  <c r="Q47" i="7"/>
  <c r="Q46" i="7"/>
  <c r="Q43" i="7"/>
  <c r="Q42" i="7"/>
  <c r="Q39" i="7"/>
  <c r="Q38" i="7"/>
  <c r="Q34" i="7"/>
  <c r="Q30" i="7"/>
  <c r="Q26" i="7"/>
  <c r="Q22" i="7"/>
  <c r="Q18" i="7"/>
  <c r="Q14" i="7"/>
  <c r="Q49" i="7"/>
  <c r="Q45" i="7"/>
  <c r="Q41" i="7"/>
  <c r="Q37" i="7"/>
  <c r="Q33" i="7"/>
  <c r="Q29" i="7"/>
  <c r="Q25" i="7"/>
  <c r="Q21" i="7"/>
  <c r="Q17" i="7"/>
  <c r="Q13" i="7"/>
  <c r="V52" i="7"/>
  <c r="V68" i="7"/>
  <c r="S56" i="8"/>
  <c r="R56" i="8"/>
  <c r="V56" i="8"/>
  <c r="S88" i="8"/>
  <c r="R88" i="8"/>
  <c r="V88" i="8"/>
  <c r="P105" i="7"/>
  <c r="P104" i="7"/>
  <c r="V11" i="7"/>
  <c r="V16" i="7"/>
  <c r="V18" i="7"/>
  <c r="V20" i="7"/>
  <c r="V22" i="7"/>
  <c r="V24" i="7"/>
  <c r="V26" i="7"/>
  <c r="V28" i="7"/>
  <c r="V32" i="7"/>
  <c r="V34" i="7"/>
  <c r="V36" i="7"/>
  <c r="S64" i="8"/>
  <c r="R64" i="8"/>
  <c r="V64" i="8"/>
  <c r="S96" i="8"/>
  <c r="R96" i="8"/>
  <c r="V96" i="8"/>
  <c r="V56" i="7"/>
  <c r="V64" i="7"/>
  <c r="V72" i="7"/>
  <c r="V80" i="7"/>
  <c r="S40" i="8"/>
  <c r="R40" i="8"/>
  <c r="V40" i="8"/>
  <c r="S72" i="8"/>
  <c r="R72" i="8"/>
  <c r="V72" i="8"/>
  <c r="V82" i="7"/>
  <c r="V84" i="7"/>
  <c r="V88" i="7"/>
  <c r="V90" i="7"/>
  <c r="V94" i="7"/>
  <c r="V96" i="7"/>
  <c r="V98" i="7"/>
  <c r="V100" i="7"/>
  <c r="Q99" i="8"/>
  <c r="Q95" i="8"/>
  <c r="Q91" i="8"/>
  <c r="Q87" i="8"/>
  <c r="Q83" i="8"/>
  <c r="Q79" i="8"/>
  <c r="Q75" i="8"/>
  <c r="Q71" i="8"/>
  <c r="Q67" i="8"/>
  <c r="Q63" i="8"/>
  <c r="Q59" i="8"/>
  <c r="Q55" i="8"/>
  <c r="Q51" i="8"/>
  <c r="Q47" i="8"/>
  <c r="Q43" i="8"/>
  <c r="Q39" i="8"/>
  <c r="Q35" i="8"/>
  <c r="Q31" i="8"/>
  <c r="Q27" i="8"/>
  <c r="Q23" i="8"/>
  <c r="Q19" i="8"/>
  <c r="Q98" i="8"/>
  <c r="Q94" i="8"/>
  <c r="Q90" i="8"/>
  <c r="Q86" i="8"/>
  <c r="Q82" i="8"/>
  <c r="Q78" i="8"/>
  <c r="Q74" i="8"/>
  <c r="Q70" i="8"/>
  <c r="Q66" i="8"/>
  <c r="Q62" i="8"/>
  <c r="Q58" i="8"/>
  <c r="Q54" i="8"/>
  <c r="Q50" i="8"/>
  <c r="Q46" i="8"/>
  <c r="Q42" i="8"/>
  <c r="Q97" i="8"/>
  <c r="Q93" i="8"/>
  <c r="V93" i="8" s="1"/>
  <c r="Q89" i="8"/>
  <c r="Q85" i="8"/>
  <c r="Q81" i="8"/>
  <c r="Q77" i="8"/>
  <c r="Q73" i="8"/>
  <c r="Q69" i="8"/>
  <c r="Q65" i="8"/>
  <c r="Q61" i="8"/>
  <c r="Q57" i="8"/>
  <c r="Q53" i="8"/>
  <c r="Q49" i="8"/>
  <c r="Q45" i="8"/>
  <c r="V45" i="8" s="1"/>
  <c r="Q41" i="8"/>
  <c r="Q37" i="8"/>
  <c r="Q33" i="8"/>
  <c r="Q29" i="8"/>
  <c r="Q25" i="8"/>
  <c r="Q21" i="8"/>
  <c r="Q38" i="8"/>
  <c r="Q34" i="8"/>
  <c r="Q30" i="8"/>
  <c r="Q26" i="8"/>
  <c r="Q22" i="8"/>
  <c r="Q18" i="8"/>
  <c r="Q17" i="8"/>
  <c r="Q13" i="8"/>
  <c r="Q16" i="8"/>
  <c r="Q12" i="8"/>
  <c r="Q36" i="8"/>
  <c r="Q32" i="8"/>
  <c r="Q28" i="8"/>
  <c r="Q24" i="8"/>
  <c r="Q20" i="8"/>
  <c r="Q15" i="8"/>
  <c r="Q11" i="8"/>
  <c r="V19" i="8"/>
  <c r="V27" i="8"/>
  <c r="V50" i="7"/>
  <c r="V54" i="7"/>
  <c r="V58" i="7"/>
  <c r="V62" i="7"/>
  <c r="V66" i="7"/>
  <c r="V70" i="7"/>
  <c r="V74" i="7"/>
  <c r="V78" i="7"/>
  <c r="P105" i="8"/>
  <c r="P104" i="8"/>
  <c r="V15" i="8"/>
  <c r="Q44" i="8"/>
  <c r="Q52" i="8"/>
  <c r="Q60" i="8"/>
  <c r="Q68" i="8"/>
  <c r="Q76" i="8"/>
  <c r="Q84" i="8"/>
  <c r="Q92" i="8"/>
  <c r="Q100" i="8"/>
  <c r="V40" i="7"/>
  <c r="V44" i="7"/>
  <c r="V48" i="7"/>
  <c r="Q14" i="8"/>
  <c r="V23" i="8"/>
  <c r="V31" i="8"/>
  <c r="V17" i="8"/>
  <c r="V21" i="8"/>
  <c r="V25" i="8"/>
  <c r="V29" i="8"/>
  <c r="V37" i="8"/>
  <c r="V39" i="8"/>
  <c r="V41" i="8"/>
  <c r="V43" i="8"/>
  <c r="V49" i="8"/>
  <c r="V51" i="8"/>
  <c r="V53" i="8"/>
  <c r="V55" i="8"/>
  <c r="V57" i="8"/>
  <c r="V59" i="8"/>
  <c r="V65" i="8"/>
  <c r="V67" i="8"/>
  <c r="V69" i="8"/>
  <c r="V71" i="8"/>
  <c r="V73" i="8"/>
  <c r="V75" i="8"/>
  <c r="V81" i="8"/>
  <c r="V83" i="8"/>
  <c r="V85" i="8"/>
  <c r="V87" i="8"/>
  <c r="V89" i="8"/>
  <c r="V91" i="8"/>
  <c r="V97" i="8"/>
  <c r="V99" i="8"/>
  <c r="V91" i="3"/>
  <c r="V83" i="3"/>
  <c r="P104" i="3"/>
  <c r="V19" i="3"/>
  <c r="V35" i="3"/>
  <c r="P105" i="3"/>
  <c r="S100" i="4"/>
  <c r="R100" i="4"/>
  <c r="V100" i="4"/>
  <c r="R13" i="4"/>
  <c r="R17" i="4"/>
  <c r="Q100" i="3"/>
  <c r="Q96" i="3"/>
  <c r="Q92" i="3"/>
  <c r="V92" i="3" s="1"/>
  <c r="Q88" i="3"/>
  <c r="Q84" i="3"/>
  <c r="Q80" i="3"/>
  <c r="Q76" i="3"/>
  <c r="V76" i="3" s="1"/>
  <c r="Q71" i="3"/>
  <c r="Q67" i="3"/>
  <c r="Q63" i="3"/>
  <c r="Q59" i="3"/>
  <c r="V59" i="3" s="1"/>
  <c r="Q55" i="3"/>
  <c r="Q51" i="3"/>
  <c r="Q47" i="3"/>
  <c r="Q43" i="3"/>
  <c r="V43" i="3" s="1"/>
  <c r="Q39" i="3"/>
  <c r="Q35" i="3"/>
  <c r="Q31" i="3"/>
  <c r="Q27" i="3"/>
  <c r="Q23" i="3"/>
  <c r="Q19" i="3"/>
  <c r="Q15" i="3"/>
  <c r="Q11" i="3"/>
  <c r="V11" i="3" s="1"/>
  <c r="Q99" i="3"/>
  <c r="V99" i="3" s="1"/>
  <c r="Q98" i="3"/>
  <c r="Q95" i="3"/>
  <c r="Q94" i="3"/>
  <c r="Q91" i="3"/>
  <c r="Q90" i="3"/>
  <c r="Q87" i="3"/>
  <c r="Q86" i="3"/>
  <c r="Q83" i="3"/>
  <c r="Q82" i="3"/>
  <c r="Q79" i="3"/>
  <c r="Q78" i="3"/>
  <c r="Q75" i="3"/>
  <c r="Q74" i="3"/>
  <c r="Q70" i="3"/>
  <c r="Q66" i="3"/>
  <c r="Q62" i="3"/>
  <c r="Q58" i="3"/>
  <c r="Q54" i="3"/>
  <c r="Q50" i="3"/>
  <c r="Q12" i="3"/>
  <c r="Q16" i="3"/>
  <c r="Q20" i="3"/>
  <c r="Q24" i="3"/>
  <c r="Q28" i="3"/>
  <c r="Q32" i="3"/>
  <c r="Q36" i="3"/>
  <c r="Q40" i="3"/>
  <c r="Q44" i="3"/>
  <c r="Q48" i="3"/>
  <c r="V51" i="3"/>
  <c r="V52" i="3"/>
  <c r="V55" i="3"/>
  <c r="V56" i="3"/>
  <c r="V60" i="3"/>
  <c r="V63" i="3"/>
  <c r="V64" i="3"/>
  <c r="V67" i="3"/>
  <c r="V68" i="3"/>
  <c r="V71" i="3"/>
  <c r="V72" i="3"/>
  <c r="V80" i="3"/>
  <c r="V84" i="3"/>
  <c r="V88" i="3"/>
  <c r="V96" i="3"/>
  <c r="V100" i="3"/>
  <c r="V13" i="4"/>
  <c r="S96" i="4"/>
  <c r="R96" i="4"/>
  <c r="V96" i="4"/>
  <c r="S49" i="3"/>
  <c r="R49" i="3"/>
  <c r="V50" i="3"/>
  <c r="S53" i="3"/>
  <c r="R53" i="3"/>
  <c r="V54" i="3"/>
  <c r="S57" i="3"/>
  <c r="R57" i="3"/>
  <c r="V58" i="3"/>
  <c r="S61" i="3"/>
  <c r="R61" i="3"/>
  <c r="V62" i="3"/>
  <c r="S65" i="3"/>
  <c r="R65" i="3"/>
  <c r="V66" i="3"/>
  <c r="S69" i="3"/>
  <c r="R69" i="3"/>
  <c r="V70" i="3"/>
  <c r="S73" i="3"/>
  <c r="R73" i="3"/>
  <c r="S77" i="3"/>
  <c r="R77" i="3"/>
  <c r="S81" i="3"/>
  <c r="R81" i="3"/>
  <c r="S85" i="3"/>
  <c r="R85" i="3"/>
  <c r="S89" i="3"/>
  <c r="R89" i="3"/>
  <c r="S93" i="3"/>
  <c r="R93" i="3"/>
  <c r="S97" i="3"/>
  <c r="R97" i="3"/>
  <c r="P105" i="4"/>
  <c r="P104" i="4"/>
  <c r="V11" i="4"/>
  <c r="V17" i="4"/>
  <c r="R20" i="4"/>
  <c r="S20" i="4"/>
  <c r="R24" i="4"/>
  <c r="S24" i="4"/>
  <c r="V25" i="4"/>
  <c r="R28" i="4"/>
  <c r="S28" i="4"/>
  <c r="S32" i="4"/>
  <c r="R32" i="4"/>
  <c r="Q92" i="4"/>
  <c r="Q99" i="4"/>
  <c r="Q95" i="4"/>
  <c r="Q91" i="4"/>
  <c r="Q98" i="4"/>
  <c r="Q94" i="4"/>
  <c r="Q90" i="4"/>
  <c r="Q86" i="4"/>
  <c r="Q82" i="4"/>
  <c r="Q78" i="4"/>
  <c r="Q74" i="4"/>
  <c r="Q70" i="4"/>
  <c r="Q66" i="4"/>
  <c r="Q62" i="4"/>
  <c r="Q58" i="4"/>
  <c r="Q54" i="4"/>
  <c r="Q50" i="4"/>
  <c r="Q46" i="4"/>
  <c r="Q42" i="4"/>
  <c r="Q38" i="4"/>
  <c r="Q34" i="4"/>
  <c r="Q97" i="4"/>
  <c r="V97" i="4" s="1"/>
  <c r="Q93" i="4"/>
  <c r="Q89" i="4"/>
  <c r="Q85" i="4"/>
  <c r="Q81" i="4"/>
  <c r="Q77" i="4"/>
  <c r="Q73" i="4"/>
  <c r="Q69" i="4"/>
  <c r="Q65" i="4"/>
  <c r="V65" i="4" s="1"/>
  <c r="Q61" i="4"/>
  <c r="Q57" i="4"/>
  <c r="Q53" i="4"/>
  <c r="Q49" i="4"/>
  <c r="V49" i="4" s="1"/>
  <c r="Q45" i="4"/>
  <c r="Q41" i="4"/>
  <c r="Q37" i="4"/>
  <c r="Q33" i="4"/>
  <c r="Q29" i="4"/>
  <c r="V29" i="4" s="1"/>
  <c r="Q25" i="4"/>
  <c r="Q21" i="4"/>
  <c r="Q15" i="4"/>
  <c r="Q11" i="4"/>
  <c r="Q88" i="4"/>
  <c r="Q87" i="4"/>
  <c r="Q84" i="4"/>
  <c r="Q83" i="4"/>
  <c r="Q80" i="4"/>
  <c r="Q79" i="4"/>
  <c r="Q76" i="4"/>
  <c r="Q75" i="4"/>
  <c r="Q72" i="4"/>
  <c r="Q71" i="4"/>
  <c r="Q68" i="4"/>
  <c r="Q67" i="4"/>
  <c r="Q64" i="4"/>
  <c r="Q63" i="4"/>
  <c r="Q60" i="4"/>
  <c r="Q59" i="4"/>
  <c r="Q56" i="4"/>
  <c r="Q55" i="4"/>
  <c r="Q52" i="4"/>
  <c r="Q51" i="4"/>
  <c r="Q48" i="4"/>
  <c r="Q47" i="4"/>
  <c r="Q44" i="4"/>
  <c r="Q43" i="4"/>
  <c r="Q40" i="4"/>
  <c r="Q39" i="4"/>
  <c r="Q36" i="4"/>
  <c r="Q35" i="4"/>
  <c r="Q12" i="4"/>
  <c r="Q16" i="4"/>
  <c r="Q18" i="4"/>
  <c r="Q19" i="4"/>
  <c r="V19" i="4" s="1"/>
  <c r="Q22" i="4"/>
  <c r="Q23" i="4"/>
  <c r="Q26" i="4"/>
  <c r="Q27" i="4"/>
  <c r="Q30" i="4"/>
  <c r="Q31" i="4"/>
  <c r="V37" i="4"/>
  <c r="V41" i="4"/>
  <c r="V45" i="4"/>
  <c r="V53" i="4"/>
  <c r="V57" i="4"/>
  <c r="V61" i="4"/>
  <c r="V69" i="4"/>
  <c r="V73" i="4"/>
  <c r="V77" i="4"/>
  <c r="V85" i="4"/>
  <c r="V89" i="4"/>
  <c r="V93" i="4"/>
  <c r="V35" i="2"/>
  <c r="S35" i="2"/>
  <c r="R35" i="2"/>
  <c r="V21" i="2"/>
  <c r="V16" i="2"/>
  <c r="S40" i="2"/>
  <c r="R40" i="2"/>
  <c r="S52" i="2"/>
  <c r="R52" i="2"/>
  <c r="S68" i="2"/>
  <c r="R68" i="2"/>
  <c r="S72" i="2"/>
  <c r="R72" i="2"/>
  <c r="S84" i="2"/>
  <c r="R84" i="2"/>
  <c r="S88" i="2"/>
  <c r="R88" i="2"/>
  <c r="S92" i="2"/>
  <c r="R92" i="2"/>
  <c r="S96" i="2"/>
  <c r="R96" i="2"/>
  <c r="S100" i="2"/>
  <c r="R100" i="2"/>
  <c r="S11" i="2"/>
  <c r="R12" i="2"/>
  <c r="Q13" i="2"/>
  <c r="R16" i="2"/>
  <c r="Q17" i="2"/>
  <c r="V17" i="2" s="1"/>
  <c r="Q19" i="2"/>
  <c r="Q23" i="2"/>
  <c r="Q27" i="2"/>
  <c r="Q31" i="2"/>
  <c r="V46" i="2"/>
  <c r="V62" i="2"/>
  <c r="V78" i="2"/>
  <c r="V94" i="2"/>
  <c r="S44" i="2"/>
  <c r="R44" i="2"/>
  <c r="S56" i="2"/>
  <c r="R56" i="2"/>
  <c r="S80" i="2"/>
  <c r="R80" i="2"/>
  <c r="Q99" i="2"/>
  <c r="Q95" i="2"/>
  <c r="Q91" i="2"/>
  <c r="Q87" i="2"/>
  <c r="Q83" i="2"/>
  <c r="Q79" i="2"/>
  <c r="Q75" i="2"/>
  <c r="Q71" i="2"/>
  <c r="Q67" i="2"/>
  <c r="Q63" i="2"/>
  <c r="Q59" i="2"/>
  <c r="Q55" i="2"/>
  <c r="Q51" i="2"/>
  <c r="Q47" i="2"/>
  <c r="Q43" i="2"/>
  <c r="Q39" i="2"/>
  <c r="Q98" i="2"/>
  <c r="Q94" i="2"/>
  <c r="Q90" i="2"/>
  <c r="V90" i="2" s="1"/>
  <c r="Q86" i="2"/>
  <c r="V86" i="2" s="1"/>
  <c r="Q82" i="2"/>
  <c r="Q78" i="2"/>
  <c r="Q74" i="2"/>
  <c r="V74" i="2" s="1"/>
  <c r="Q70" i="2"/>
  <c r="V70" i="2" s="1"/>
  <c r="Q66" i="2"/>
  <c r="Q62" i="2"/>
  <c r="Q58" i="2"/>
  <c r="V58" i="2" s="1"/>
  <c r="Q54" i="2"/>
  <c r="V54" i="2" s="1"/>
  <c r="Q50" i="2"/>
  <c r="Q46" i="2"/>
  <c r="Q42" i="2"/>
  <c r="Q38" i="2"/>
  <c r="V38" i="2" s="1"/>
  <c r="Q34" i="2"/>
  <c r="Q30" i="2"/>
  <c r="Q26" i="2"/>
  <c r="Q22" i="2"/>
  <c r="V22" i="2" s="1"/>
  <c r="Q18" i="2"/>
  <c r="Q97" i="2"/>
  <c r="Q93" i="2"/>
  <c r="Q89" i="2"/>
  <c r="Q85" i="2"/>
  <c r="Q81" i="2"/>
  <c r="Q77" i="2"/>
  <c r="Q73" i="2"/>
  <c r="Q69" i="2"/>
  <c r="Q65" i="2"/>
  <c r="Q61" i="2"/>
  <c r="Q57" i="2"/>
  <c r="Q53" i="2"/>
  <c r="Q49" i="2"/>
  <c r="Q45" i="2"/>
  <c r="Q41" i="2"/>
  <c r="Q37" i="2"/>
  <c r="P105" i="2"/>
  <c r="S12" i="2"/>
  <c r="Q14" i="2"/>
  <c r="V14" i="2" s="1"/>
  <c r="Q20" i="2"/>
  <c r="V20" i="2" s="1"/>
  <c r="Q21" i="2"/>
  <c r="Q24" i="2"/>
  <c r="Q25" i="2"/>
  <c r="Q28" i="2"/>
  <c r="Q29" i="2"/>
  <c r="Q32" i="2"/>
  <c r="V32" i="2" s="1"/>
  <c r="Q33" i="2"/>
  <c r="V33" i="2" s="1"/>
  <c r="V40" i="2"/>
  <c r="V44" i="2"/>
  <c r="V52" i="2"/>
  <c r="V56" i="2"/>
  <c r="V68" i="2"/>
  <c r="V72" i="2"/>
  <c r="V80" i="2"/>
  <c r="V84" i="2"/>
  <c r="V88" i="2"/>
  <c r="V92" i="2"/>
  <c r="V96" i="2"/>
  <c r="V100" i="2"/>
  <c r="V18" i="2"/>
  <c r="S36" i="2"/>
  <c r="R36" i="2"/>
  <c r="S48" i="2"/>
  <c r="R48" i="2"/>
  <c r="S60" i="2"/>
  <c r="R60" i="2"/>
  <c r="S64" i="2"/>
  <c r="R64" i="2"/>
  <c r="S76" i="2"/>
  <c r="R76" i="2"/>
  <c r="Q15" i="2"/>
  <c r="V37" i="2"/>
  <c r="V41" i="2"/>
  <c r="V45" i="2"/>
  <c r="V49" i="2"/>
  <c r="V53" i="2"/>
  <c r="V57" i="2"/>
  <c r="V61" i="2"/>
  <c r="V65" i="2"/>
  <c r="V69" i="2"/>
  <c r="V73" i="2"/>
  <c r="V77" i="2"/>
  <c r="V81" i="2"/>
  <c r="V85" i="2"/>
  <c r="V89" i="2"/>
  <c r="V93" i="2"/>
  <c r="V97" i="2"/>
  <c r="P104" i="2"/>
  <c r="Q11" i="1"/>
  <c r="Q73" i="1"/>
  <c r="R73" i="1" s="1"/>
  <c r="Q74" i="1"/>
  <c r="S74" i="1" s="1"/>
  <c r="Q75" i="1"/>
  <c r="R75" i="1" s="1"/>
  <c r="Q76" i="1"/>
  <c r="S76" i="1" s="1"/>
  <c r="Q77" i="1"/>
  <c r="R77" i="1" s="1"/>
  <c r="Q78" i="1"/>
  <c r="S78" i="1" s="1"/>
  <c r="Q79" i="1"/>
  <c r="R79" i="1" s="1"/>
  <c r="Q80" i="1"/>
  <c r="S80" i="1" s="1"/>
  <c r="Q81" i="1"/>
  <c r="R81" i="1" s="1"/>
  <c r="Q82" i="1"/>
  <c r="S82" i="1" s="1"/>
  <c r="Q83" i="1"/>
  <c r="R83" i="1" s="1"/>
  <c r="Q84" i="1"/>
  <c r="S84" i="1" s="1"/>
  <c r="Q85" i="1"/>
  <c r="R85" i="1" s="1"/>
  <c r="Q86" i="1"/>
  <c r="S86" i="1" s="1"/>
  <c r="Q87" i="1"/>
  <c r="R87" i="1" s="1"/>
  <c r="Q88" i="1"/>
  <c r="S88" i="1" s="1"/>
  <c r="Q89" i="1"/>
  <c r="R89" i="1" s="1"/>
  <c r="Q90" i="1"/>
  <c r="S90" i="1" s="1"/>
  <c r="Q91" i="1"/>
  <c r="R91" i="1" s="1"/>
  <c r="Q92" i="1"/>
  <c r="S92" i="1" s="1"/>
  <c r="Q93" i="1"/>
  <c r="R93" i="1" s="1"/>
  <c r="Q94" i="1"/>
  <c r="S94" i="1" s="1"/>
  <c r="Q95" i="1"/>
  <c r="R95" i="1" s="1"/>
  <c r="Q96" i="1"/>
  <c r="S96" i="1" s="1"/>
  <c r="Q97" i="1"/>
  <c r="R97" i="1" s="1"/>
  <c r="Q48" i="1"/>
  <c r="V48" i="1" s="1"/>
  <c r="Q51" i="1"/>
  <c r="V51" i="1" s="1"/>
  <c r="Q52" i="1"/>
  <c r="V52" i="1" s="1"/>
  <c r="Q55" i="1"/>
  <c r="V55" i="1" s="1"/>
  <c r="Q56" i="1"/>
  <c r="V56" i="1" s="1"/>
  <c r="Q59" i="1"/>
  <c r="V59" i="1" s="1"/>
  <c r="Q60" i="1"/>
  <c r="V60" i="1" s="1"/>
  <c r="Q63" i="1"/>
  <c r="V63" i="1" s="1"/>
  <c r="Q64" i="1"/>
  <c r="V64" i="1" s="1"/>
  <c r="Q67" i="1"/>
  <c r="V67" i="1" s="1"/>
  <c r="Q68" i="1"/>
  <c r="V68" i="1" s="1"/>
  <c r="Q71" i="1"/>
  <c r="S71" i="1" s="1"/>
  <c r="Q72" i="1"/>
  <c r="R72" i="1" s="1"/>
  <c r="Q98" i="1"/>
  <c r="S98" i="1" s="1"/>
  <c r="Q99" i="1"/>
  <c r="R99" i="1" s="1"/>
  <c r="Q100" i="1"/>
  <c r="S100" i="1" s="1"/>
  <c r="Q49" i="1"/>
  <c r="S49" i="1" s="1"/>
  <c r="Q50" i="1"/>
  <c r="V50" i="1" s="1"/>
  <c r="Q53" i="1"/>
  <c r="S53" i="1" s="1"/>
  <c r="Q54" i="1"/>
  <c r="V54" i="1" s="1"/>
  <c r="Q57" i="1"/>
  <c r="S57" i="1" s="1"/>
  <c r="Q58" i="1"/>
  <c r="V58" i="1" s="1"/>
  <c r="Q61" i="1"/>
  <c r="S61" i="1" s="1"/>
  <c r="Q62" i="1"/>
  <c r="V62" i="1" s="1"/>
  <c r="Q65" i="1"/>
  <c r="S65" i="1" s="1"/>
  <c r="Q66" i="1"/>
  <c r="V66" i="1" s="1"/>
  <c r="Q69" i="1"/>
  <c r="S69" i="1" s="1"/>
  <c r="Q70" i="1"/>
  <c r="V70" i="1" s="1"/>
  <c r="R49" i="1"/>
  <c r="R51" i="1"/>
  <c r="R53" i="1"/>
  <c r="R55" i="1"/>
  <c r="R57" i="1"/>
  <c r="R61" i="1"/>
  <c r="R65" i="1"/>
  <c r="S72" i="1"/>
  <c r="S51" i="1"/>
  <c r="S55" i="1"/>
  <c r="S63" i="1"/>
  <c r="S73" i="1"/>
  <c r="S75" i="1"/>
  <c r="S77" i="1"/>
  <c r="S81" i="1"/>
  <c r="S83" i="1"/>
  <c r="S85" i="1"/>
  <c r="S89" i="1"/>
  <c r="S91" i="1"/>
  <c r="S93" i="1"/>
  <c r="S97" i="1"/>
  <c r="S99" i="1"/>
  <c r="R11" i="26" l="1"/>
  <c r="V59" i="26"/>
  <c r="V24" i="26"/>
  <c r="S24" i="26"/>
  <c r="S67" i="26"/>
  <c r="R67" i="26"/>
  <c r="S79" i="26"/>
  <c r="S63" i="26"/>
  <c r="S23" i="26"/>
  <c r="R23" i="26"/>
  <c r="V57" i="26"/>
  <c r="R91" i="26"/>
  <c r="S27" i="26"/>
  <c r="R27" i="26"/>
  <c r="R57" i="26"/>
  <c r="R16" i="26"/>
  <c r="S16" i="26"/>
  <c r="R12" i="26"/>
  <c r="S12" i="26"/>
  <c r="R50" i="27"/>
  <c r="V50" i="27"/>
  <c r="S50" i="27"/>
  <c r="R18" i="27"/>
  <c r="V18" i="27"/>
  <c r="D107" i="27" s="1"/>
  <c r="S18" i="27"/>
  <c r="S69" i="27"/>
  <c r="R69" i="27"/>
  <c r="V63" i="27"/>
  <c r="S63" i="27"/>
  <c r="R63" i="27"/>
  <c r="R78" i="27"/>
  <c r="V78" i="27"/>
  <c r="S78" i="27"/>
  <c r="R46" i="27"/>
  <c r="V46" i="27"/>
  <c r="S46" i="27"/>
  <c r="R30" i="27"/>
  <c r="V30" i="27"/>
  <c r="S30" i="27"/>
  <c r="R14" i="27"/>
  <c r="V14" i="27"/>
  <c r="S14" i="27"/>
  <c r="S25" i="27"/>
  <c r="R25" i="27"/>
  <c r="S41" i="27"/>
  <c r="R41" i="27"/>
  <c r="S57" i="27"/>
  <c r="R57" i="27"/>
  <c r="S73" i="27"/>
  <c r="R73" i="27"/>
  <c r="R62" i="27"/>
  <c r="S62" i="27"/>
  <c r="R76" i="27"/>
  <c r="S76" i="27"/>
  <c r="V76" i="27"/>
  <c r="R92" i="27"/>
  <c r="S92" i="27"/>
  <c r="V92" i="27"/>
  <c r="S19" i="27"/>
  <c r="R19" i="27"/>
  <c r="S35" i="27"/>
  <c r="R35" i="27"/>
  <c r="S51" i="27"/>
  <c r="R51" i="27"/>
  <c r="V67" i="27"/>
  <c r="S67" i="27"/>
  <c r="R67" i="27"/>
  <c r="S81" i="27"/>
  <c r="R81" i="27"/>
  <c r="S97" i="27"/>
  <c r="R97" i="27"/>
  <c r="S91" i="27"/>
  <c r="R91" i="27"/>
  <c r="S56" i="26"/>
  <c r="R56" i="26"/>
  <c r="S51" i="26"/>
  <c r="V51" i="26"/>
  <c r="R51" i="26"/>
  <c r="S40" i="26"/>
  <c r="R40" i="26"/>
  <c r="S35" i="26"/>
  <c r="V35" i="26"/>
  <c r="R35" i="26"/>
  <c r="S47" i="25"/>
  <c r="R47" i="25"/>
  <c r="S31" i="25"/>
  <c r="R31" i="25"/>
  <c r="S15" i="25"/>
  <c r="R15" i="25"/>
  <c r="R14" i="26"/>
  <c r="V14" i="26"/>
  <c r="S14" i="26"/>
  <c r="R21" i="26"/>
  <c r="S21" i="26"/>
  <c r="R37" i="26"/>
  <c r="S37" i="26"/>
  <c r="R53" i="26"/>
  <c r="S53" i="26"/>
  <c r="R73" i="26"/>
  <c r="S73" i="26"/>
  <c r="V73" i="26"/>
  <c r="R89" i="26"/>
  <c r="S89" i="26"/>
  <c r="V89" i="26"/>
  <c r="V26" i="26"/>
  <c r="S26" i="26"/>
  <c r="R26" i="26"/>
  <c r="V42" i="26"/>
  <c r="S42" i="26"/>
  <c r="R42" i="26"/>
  <c r="S58" i="26"/>
  <c r="R58" i="26"/>
  <c r="S74" i="26"/>
  <c r="R74" i="26"/>
  <c r="S90" i="26"/>
  <c r="R90" i="26"/>
  <c r="S64" i="26"/>
  <c r="R64" i="26"/>
  <c r="S80" i="26"/>
  <c r="R80" i="26"/>
  <c r="S96" i="26"/>
  <c r="R96" i="26"/>
  <c r="R97" i="25"/>
  <c r="S97" i="25"/>
  <c r="S92" i="25"/>
  <c r="R92" i="25"/>
  <c r="R81" i="25"/>
  <c r="S81" i="25"/>
  <c r="S76" i="25"/>
  <c r="R76" i="25"/>
  <c r="R65" i="25"/>
  <c r="S65" i="25"/>
  <c r="S60" i="25"/>
  <c r="R60" i="25"/>
  <c r="R38" i="25"/>
  <c r="S38" i="25"/>
  <c r="R22" i="25"/>
  <c r="S22" i="25"/>
  <c r="S50" i="25"/>
  <c r="R50" i="25"/>
  <c r="S66" i="25"/>
  <c r="R66" i="25"/>
  <c r="S82" i="25"/>
  <c r="R82" i="25"/>
  <c r="S98" i="25"/>
  <c r="R98" i="25"/>
  <c r="V96" i="26"/>
  <c r="V80" i="26"/>
  <c r="V64" i="26"/>
  <c r="V40" i="26"/>
  <c r="S84" i="22"/>
  <c r="R84" i="22"/>
  <c r="S68" i="22"/>
  <c r="R68" i="22"/>
  <c r="S52" i="22"/>
  <c r="R52" i="22"/>
  <c r="S36" i="22"/>
  <c r="R36" i="22"/>
  <c r="S20" i="22"/>
  <c r="R20" i="22"/>
  <c r="S91" i="23"/>
  <c r="R91" i="23"/>
  <c r="V91" i="23"/>
  <c r="V57" i="27"/>
  <c r="V60" i="25"/>
  <c r="R16" i="23"/>
  <c r="S16" i="23"/>
  <c r="R32" i="23"/>
  <c r="S32" i="23"/>
  <c r="R48" i="23"/>
  <c r="S48" i="23"/>
  <c r="R64" i="23"/>
  <c r="S64" i="23"/>
  <c r="R80" i="23"/>
  <c r="S80" i="23"/>
  <c r="R96" i="23"/>
  <c r="S96" i="23"/>
  <c r="R21" i="23"/>
  <c r="S21" i="23"/>
  <c r="R37" i="23"/>
  <c r="S37" i="23"/>
  <c r="V53" i="23"/>
  <c r="R53" i="23"/>
  <c r="S53" i="23"/>
  <c r="R69" i="23"/>
  <c r="S69" i="23"/>
  <c r="R85" i="23"/>
  <c r="S85" i="23"/>
  <c r="S100" i="22"/>
  <c r="R100" i="22"/>
  <c r="V100" i="22"/>
  <c r="S82" i="22"/>
  <c r="R82" i="22"/>
  <c r="S66" i="22"/>
  <c r="R66" i="22"/>
  <c r="S50" i="22"/>
  <c r="R50" i="22"/>
  <c r="S34" i="22"/>
  <c r="R34" i="22"/>
  <c r="S18" i="22"/>
  <c r="R18" i="22"/>
  <c r="V98" i="25"/>
  <c r="S17" i="24"/>
  <c r="R17" i="24"/>
  <c r="V17" i="24"/>
  <c r="D107" i="24" s="1"/>
  <c r="S25" i="24"/>
  <c r="R25" i="24"/>
  <c r="V25" i="24"/>
  <c r="S33" i="24"/>
  <c r="R33" i="24"/>
  <c r="V33" i="24"/>
  <c r="S41" i="24"/>
  <c r="R41" i="24"/>
  <c r="V41" i="24"/>
  <c r="S49" i="24"/>
  <c r="R49" i="24"/>
  <c r="V49" i="24"/>
  <c r="S57" i="24"/>
  <c r="R57" i="24"/>
  <c r="V57" i="24"/>
  <c r="S65" i="24"/>
  <c r="R65" i="24"/>
  <c r="V65" i="24"/>
  <c r="S73" i="24"/>
  <c r="R73" i="24"/>
  <c r="V73" i="24"/>
  <c r="S81" i="24"/>
  <c r="R81" i="24"/>
  <c r="V81" i="24"/>
  <c r="S89" i="24"/>
  <c r="R89" i="24"/>
  <c r="V89" i="24"/>
  <c r="S97" i="24"/>
  <c r="R97" i="24"/>
  <c r="V97" i="24"/>
  <c r="R19" i="24"/>
  <c r="S19" i="24"/>
  <c r="R35" i="24"/>
  <c r="S35" i="24"/>
  <c r="R51" i="24"/>
  <c r="S51" i="24"/>
  <c r="R67" i="24"/>
  <c r="S67" i="24"/>
  <c r="R83" i="24"/>
  <c r="S83" i="24"/>
  <c r="R99" i="24"/>
  <c r="S99" i="24"/>
  <c r="R24" i="24"/>
  <c r="S24" i="24"/>
  <c r="R40" i="24"/>
  <c r="S40" i="24"/>
  <c r="R56" i="24"/>
  <c r="S56" i="24"/>
  <c r="R72" i="24"/>
  <c r="S72" i="24"/>
  <c r="R88" i="24"/>
  <c r="S88" i="24"/>
  <c r="V95" i="20"/>
  <c r="S95" i="20"/>
  <c r="R95" i="20"/>
  <c r="V80" i="20"/>
  <c r="S80" i="20"/>
  <c r="R80" i="20"/>
  <c r="V64" i="20"/>
  <c r="S64" i="20"/>
  <c r="R64" i="20"/>
  <c r="R79" i="20"/>
  <c r="S79" i="20"/>
  <c r="R63" i="20"/>
  <c r="S63" i="20"/>
  <c r="R47" i="20"/>
  <c r="S47" i="20"/>
  <c r="S31" i="20"/>
  <c r="R31" i="20"/>
  <c r="S15" i="20"/>
  <c r="R15" i="20"/>
  <c r="S74" i="20"/>
  <c r="R74" i="20"/>
  <c r="S58" i="20"/>
  <c r="R58" i="20"/>
  <c r="R30" i="20"/>
  <c r="S30" i="20"/>
  <c r="R14" i="20"/>
  <c r="S14" i="20"/>
  <c r="S94" i="20"/>
  <c r="R94" i="20"/>
  <c r="R92" i="21"/>
  <c r="V92" i="21"/>
  <c r="S92" i="21"/>
  <c r="R60" i="21"/>
  <c r="V60" i="21"/>
  <c r="S60" i="21"/>
  <c r="S15" i="21"/>
  <c r="R15" i="21"/>
  <c r="V15" i="21"/>
  <c r="S23" i="21"/>
  <c r="R23" i="21"/>
  <c r="V23" i="21"/>
  <c r="S31" i="21"/>
  <c r="R31" i="21"/>
  <c r="V31" i="21"/>
  <c r="S39" i="21"/>
  <c r="R39" i="21"/>
  <c r="R54" i="21"/>
  <c r="S54" i="21"/>
  <c r="V54" i="21"/>
  <c r="R70" i="21"/>
  <c r="S70" i="21"/>
  <c r="V70" i="21"/>
  <c r="R86" i="21"/>
  <c r="S86" i="21"/>
  <c r="V86" i="21"/>
  <c r="S43" i="21"/>
  <c r="R43" i="21"/>
  <c r="S59" i="21"/>
  <c r="R59" i="21"/>
  <c r="S75" i="21"/>
  <c r="R75" i="21"/>
  <c r="S91" i="21"/>
  <c r="R91" i="21"/>
  <c r="S17" i="21"/>
  <c r="R17" i="21"/>
  <c r="S33" i="21"/>
  <c r="R33" i="21"/>
  <c r="S49" i="21"/>
  <c r="R49" i="21"/>
  <c r="S65" i="21"/>
  <c r="R65" i="21"/>
  <c r="S81" i="21"/>
  <c r="R81" i="21"/>
  <c r="S97" i="21"/>
  <c r="R97" i="21"/>
  <c r="V31" i="20"/>
  <c r="V15" i="20"/>
  <c r="R94" i="18"/>
  <c r="V94" i="18"/>
  <c r="S94" i="18"/>
  <c r="R78" i="18"/>
  <c r="V78" i="18"/>
  <c r="S78" i="18"/>
  <c r="V79" i="20"/>
  <c r="V63" i="20"/>
  <c r="R58" i="18"/>
  <c r="S58" i="18"/>
  <c r="R42" i="18"/>
  <c r="S42" i="18"/>
  <c r="R26" i="18"/>
  <c r="S26" i="18"/>
  <c r="S73" i="18"/>
  <c r="R73" i="18"/>
  <c r="R89" i="18"/>
  <c r="S89" i="18"/>
  <c r="S93" i="17"/>
  <c r="R93" i="17"/>
  <c r="V93" i="17"/>
  <c r="S72" i="17"/>
  <c r="R72" i="17"/>
  <c r="V72" i="17"/>
  <c r="S40" i="17"/>
  <c r="R40" i="17"/>
  <c r="V40" i="17"/>
  <c r="S19" i="17"/>
  <c r="R19" i="17"/>
  <c r="S35" i="17"/>
  <c r="R35" i="17"/>
  <c r="S51" i="17"/>
  <c r="R51" i="17"/>
  <c r="S67" i="17"/>
  <c r="R67" i="17"/>
  <c r="S83" i="17"/>
  <c r="R83" i="17"/>
  <c r="R99" i="17"/>
  <c r="S99" i="17"/>
  <c r="R78" i="17"/>
  <c r="S78" i="17"/>
  <c r="V78" i="17"/>
  <c r="R70" i="17"/>
  <c r="S70" i="17"/>
  <c r="V70" i="17"/>
  <c r="R62" i="17"/>
  <c r="S62" i="17"/>
  <c r="V62" i="17"/>
  <c r="R54" i="17"/>
  <c r="S54" i="17"/>
  <c r="V54" i="17"/>
  <c r="R46" i="17"/>
  <c r="S46" i="17"/>
  <c r="V46" i="17"/>
  <c r="R38" i="17"/>
  <c r="S38" i="17"/>
  <c r="V38" i="17"/>
  <c r="R30" i="17"/>
  <c r="S30" i="17"/>
  <c r="V30" i="17"/>
  <c r="R22" i="17"/>
  <c r="S22" i="17"/>
  <c r="V22" i="17"/>
  <c r="R14" i="17"/>
  <c r="S14" i="17"/>
  <c r="V14" i="17"/>
  <c r="S76" i="17"/>
  <c r="V76" i="17"/>
  <c r="R76" i="17"/>
  <c r="S44" i="17"/>
  <c r="V44" i="17"/>
  <c r="R44" i="17"/>
  <c r="S77" i="19"/>
  <c r="R77" i="19"/>
  <c r="V77" i="19"/>
  <c r="S61" i="19"/>
  <c r="R61" i="19"/>
  <c r="V61" i="19"/>
  <c r="S45" i="19"/>
  <c r="R45" i="19"/>
  <c r="V45" i="19"/>
  <c r="S29" i="19"/>
  <c r="R29" i="19"/>
  <c r="V29" i="19"/>
  <c r="S13" i="19"/>
  <c r="R13" i="19"/>
  <c r="V13" i="19"/>
  <c r="S18" i="19"/>
  <c r="R18" i="19"/>
  <c r="V18" i="19"/>
  <c r="S26" i="19"/>
  <c r="R26" i="19"/>
  <c r="V26" i="19"/>
  <c r="S34" i="19"/>
  <c r="R34" i="19"/>
  <c r="V34" i="19"/>
  <c r="S42" i="19"/>
  <c r="R42" i="19"/>
  <c r="V42" i="19"/>
  <c r="S50" i="19"/>
  <c r="R50" i="19"/>
  <c r="V50" i="19"/>
  <c r="S58" i="19"/>
  <c r="R58" i="19"/>
  <c r="V58" i="19"/>
  <c r="S66" i="19"/>
  <c r="R66" i="19"/>
  <c r="V66" i="19"/>
  <c r="S74" i="19"/>
  <c r="R74" i="19"/>
  <c r="V74" i="19"/>
  <c r="S82" i="19"/>
  <c r="R82" i="19"/>
  <c r="V82" i="19"/>
  <c r="S90" i="19"/>
  <c r="R90" i="19"/>
  <c r="V90" i="19"/>
  <c r="S98" i="19"/>
  <c r="R98" i="19"/>
  <c r="V98" i="19"/>
  <c r="R95" i="19"/>
  <c r="S95" i="19"/>
  <c r="S20" i="19"/>
  <c r="R20" i="19"/>
  <c r="S36" i="19"/>
  <c r="R36" i="19"/>
  <c r="S52" i="19"/>
  <c r="R52" i="19"/>
  <c r="S68" i="19"/>
  <c r="R68" i="19"/>
  <c r="R84" i="19"/>
  <c r="S84" i="19"/>
  <c r="R100" i="19"/>
  <c r="S100" i="19"/>
  <c r="S98" i="17"/>
  <c r="R98" i="17"/>
  <c r="V98" i="17"/>
  <c r="S12" i="17"/>
  <c r="R12" i="17"/>
  <c r="V12" i="17"/>
  <c r="R86" i="27"/>
  <c r="V86" i="27"/>
  <c r="S86" i="27"/>
  <c r="S21" i="27"/>
  <c r="R21" i="27"/>
  <c r="R58" i="27"/>
  <c r="S58" i="27"/>
  <c r="S15" i="27"/>
  <c r="R15" i="27"/>
  <c r="S77" i="27"/>
  <c r="R77" i="27"/>
  <c r="R42" i="27"/>
  <c r="V42" i="27"/>
  <c r="S42" i="27"/>
  <c r="R26" i="27"/>
  <c r="V26" i="27"/>
  <c r="S26" i="27"/>
  <c r="V41" i="27"/>
  <c r="V25" i="27"/>
  <c r="S13" i="27"/>
  <c r="R13" i="27"/>
  <c r="S29" i="27"/>
  <c r="R29" i="27"/>
  <c r="S45" i="27"/>
  <c r="R45" i="27"/>
  <c r="S61" i="27"/>
  <c r="R61" i="27"/>
  <c r="S100" i="27"/>
  <c r="R100" i="27"/>
  <c r="V100" i="27"/>
  <c r="R66" i="27"/>
  <c r="S66" i="27"/>
  <c r="R80" i="27"/>
  <c r="S80" i="27"/>
  <c r="V80" i="27"/>
  <c r="R96" i="27"/>
  <c r="S96" i="27"/>
  <c r="V96" i="27"/>
  <c r="S23" i="27"/>
  <c r="R23" i="27"/>
  <c r="S39" i="27"/>
  <c r="R39" i="27"/>
  <c r="V55" i="27"/>
  <c r="S55" i="27"/>
  <c r="R55" i="27"/>
  <c r="V71" i="27"/>
  <c r="S71" i="27"/>
  <c r="R71" i="27"/>
  <c r="S85" i="27"/>
  <c r="R85" i="27"/>
  <c r="S79" i="27"/>
  <c r="R79" i="27"/>
  <c r="S95" i="27"/>
  <c r="R95" i="27"/>
  <c r="V39" i="27"/>
  <c r="S55" i="26"/>
  <c r="V55" i="26"/>
  <c r="R55" i="26"/>
  <c r="S44" i="26"/>
  <c r="R44" i="26"/>
  <c r="S39" i="26"/>
  <c r="V39" i="26"/>
  <c r="R39" i="26"/>
  <c r="S28" i="26"/>
  <c r="R28" i="26"/>
  <c r="V21" i="26"/>
  <c r="S43" i="25"/>
  <c r="R43" i="25"/>
  <c r="S27" i="25"/>
  <c r="R27" i="25"/>
  <c r="R25" i="26"/>
  <c r="S25" i="26"/>
  <c r="R41" i="26"/>
  <c r="S41" i="26"/>
  <c r="R61" i="26"/>
  <c r="S61" i="26"/>
  <c r="V61" i="26"/>
  <c r="R77" i="26"/>
  <c r="S77" i="26"/>
  <c r="V77" i="26"/>
  <c r="R93" i="26"/>
  <c r="S93" i="26"/>
  <c r="V93" i="26"/>
  <c r="V30" i="26"/>
  <c r="S30" i="26"/>
  <c r="R30" i="26"/>
  <c r="V46" i="26"/>
  <c r="S46" i="26"/>
  <c r="R46" i="26"/>
  <c r="S62" i="26"/>
  <c r="R62" i="26"/>
  <c r="S78" i="26"/>
  <c r="R78" i="26"/>
  <c r="S94" i="26"/>
  <c r="R94" i="26"/>
  <c r="S68" i="26"/>
  <c r="R68" i="26"/>
  <c r="S84" i="26"/>
  <c r="R84" i="26"/>
  <c r="S100" i="26"/>
  <c r="R100" i="26"/>
  <c r="S96" i="25"/>
  <c r="R96" i="25"/>
  <c r="R85" i="25"/>
  <c r="S85" i="25"/>
  <c r="S80" i="25"/>
  <c r="R80" i="25"/>
  <c r="R69" i="25"/>
  <c r="S69" i="25"/>
  <c r="S64" i="25"/>
  <c r="R64" i="25"/>
  <c r="R53" i="25"/>
  <c r="S53" i="25"/>
  <c r="R46" i="25"/>
  <c r="S46" i="25"/>
  <c r="R34" i="25"/>
  <c r="S34" i="25"/>
  <c r="R18" i="25"/>
  <c r="S18" i="25"/>
  <c r="S54" i="25"/>
  <c r="R54" i="25"/>
  <c r="S70" i="25"/>
  <c r="R70" i="25"/>
  <c r="S86" i="25"/>
  <c r="R86" i="25"/>
  <c r="V61" i="27"/>
  <c r="V100" i="26"/>
  <c r="V84" i="26"/>
  <c r="V68" i="26"/>
  <c r="V19" i="27"/>
  <c r="V65" i="25"/>
  <c r="V38" i="25"/>
  <c r="V22" i="25"/>
  <c r="S96" i="22"/>
  <c r="R96" i="22"/>
  <c r="S80" i="22"/>
  <c r="R80" i="22"/>
  <c r="S64" i="22"/>
  <c r="R64" i="22"/>
  <c r="S48" i="22"/>
  <c r="R48" i="22"/>
  <c r="S32" i="22"/>
  <c r="R32" i="22"/>
  <c r="S16" i="22"/>
  <c r="R16" i="22"/>
  <c r="V80" i="25"/>
  <c r="V27" i="25"/>
  <c r="S95" i="23"/>
  <c r="R95" i="23"/>
  <c r="V95" i="23"/>
  <c r="V51" i="27"/>
  <c r="V28" i="26"/>
  <c r="V76" i="25"/>
  <c r="R20" i="23"/>
  <c r="S20" i="23"/>
  <c r="R36" i="23"/>
  <c r="S36" i="23"/>
  <c r="R52" i="23"/>
  <c r="S52" i="23"/>
  <c r="R68" i="23"/>
  <c r="S68" i="23"/>
  <c r="R84" i="23"/>
  <c r="S84" i="23"/>
  <c r="R100" i="23"/>
  <c r="S100" i="23"/>
  <c r="R25" i="23"/>
  <c r="S25" i="23"/>
  <c r="R41" i="23"/>
  <c r="S41" i="23"/>
  <c r="V57" i="23"/>
  <c r="R57" i="23"/>
  <c r="S57" i="23"/>
  <c r="R73" i="23"/>
  <c r="S73" i="23"/>
  <c r="R89" i="23"/>
  <c r="S89" i="23"/>
  <c r="S94" i="22"/>
  <c r="R94" i="22"/>
  <c r="S78" i="22"/>
  <c r="R78" i="22"/>
  <c r="S62" i="22"/>
  <c r="R62" i="22"/>
  <c r="S46" i="22"/>
  <c r="R46" i="22"/>
  <c r="S30" i="22"/>
  <c r="R30" i="22"/>
  <c r="S14" i="22"/>
  <c r="R14" i="22"/>
  <c r="V69" i="25"/>
  <c r="V50" i="25"/>
  <c r="S18" i="24"/>
  <c r="R18" i="24"/>
  <c r="V18" i="24"/>
  <c r="S26" i="24"/>
  <c r="R26" i="24"/>
  <c r="V26" i="24"/>
  <c r="S34" i="24"/>
  <c r="R34" i="24"/>
  <c r="V34" i="24"/>
  <c r="S42" i="24"/>
  <c r="R42" i="24"/>
  <c r="V42" i="24"/>
  <c r="S50" i="24"/>
  <c r="R50" i="24"/>
  <c r="V50" i="24"/>
  <c r="S58" i="24"/>
  <c r="R58" i="24"/>
  <c r="V58" i="24"/>
  <c r="S66" i="24"/>
  <c r="R66" i="24"/>
  <c r="V66" i="24"/>
  <c r="S74" i="24"/>
  <c r="R74" i="24"/>
  <c r="V74" i="24"/>
  <c r="S82" i="24"/>
  <c r="R82" i="24"/>
  <c r="V82" i="24"/>
  <c r="S90" i="24"/>
  <c r="R90" i="24"/>
  <c r="V90" i="24"/>
  <c r="S98" i="24"/>
  <c r="R98" i="24"/>
  <c r="V98" i="24"/>
  <c r="R23" i="24"/>
  <c r="S23" i="24"/>
  <c r="R39" i="24"/>
  <c r="S39" i="24"/>
  <c r="R55" i="24"/>
  <c r="S55" i="24"/>
  <c r="R71" i="24"/>
  <c r="S71" i="24"/>
  <c r="R87" i="24"/>
  <c r="S87" i="24"/>
  <c r="R12" i="24"/>
  <c r="S12" i="24"/>
  <c r="R28" i="24"/>
  <c r="S28" i="24"/>
  <c r="R44" i="24"/>
  <c r="S44" i="24"/>
  <c r="R60" i="24"/>
  <c r="S60" i="24"/>
  <c r="R76" i="24"/>
  <c r="S76" i="24"/>
  <c r="R92" i="24"/>
  <c r="S92" i="24"/>
  <c r="V96" i="22"/>
  <c r="V91" i="20"/>
  <c r="S91" i="20"/>
  <c r="R91" i="20"/>
  <c r="V76" i="20"/>
  <c r="S76" i="20"/>
  <c r="R76" i="20"/>
  <c r="V60" i="20"/>
  <c r="S60" i="20"/>
  <c r="R60" i="20"/>
  <c r="V80" i="22"/>
  <c r="V64" i="22"/>
  <c r="V48" i="22"/>
  <c r="V32" i="22"/>
  <c r="V16" i="22"/>
  <c r="R75" i="20"/>
  <c r="S75" i="20"/>
  <c r="R59" i="20"/>
  <c r="S59" i="20"/>
  <c r="R43" i="20"/>
  <c r="S43" i="20"/>
  <c r="S27" i="20"/>
  <c r="R27" i="20"/>
  <c r="S70" i="20"/>
  <c r="R70" i="20"/>
  <c r="S54" i="20"/>
  <c r="R54" i="20"/>
  <c r="S46" i="20"/>
  <c r="R46" i="20"/>
  <c r="S38" i="20"/>
  <c r="R38" i="20"/>
  <c r="R26" i="20"/>
  <c r="S26" i="20"/>
  <c r="S98" i="20"/>
  <c r="R98" i="20"/>
  <c r="V26" i="20"/>
  <c r="R84" i="21"/>
  <c r="V84" i="21"/>
  <c r="S84" i="21"/>
  <c r="R52" i="21"/>
  <c r="V52" i="21"/>
  <c r="S52" i="21"/>
  <c r="R16" i="21"/>
  <c r="S16" i="21"/>
  <c r="V16" i="21"/>
  <c r="R24" i="21"/>
  <c r="S24" i="21"/>
  <c r="V24" i="21"/>
  <c r="R32" i="21"/>
  <c r="S32" i="21"/>
  <c r="V32" i="21"/>
  <c r="R42" i="21"/>
  <c r="S42" i="21"/>
  <c r="V42" i="21"/>
  <c r="R58" i="21"/>
  <c r="S58" i="21"/>
  <c r="V58" i="21"/>
  <c r="R74" i="21"/>
  <c r="S74" i="21"/>
  <c r="V74" i="21"/>
  <c r="R90" i="21"/>
  <c r="S90" i="21"/>
  <c r="V90" i="21"/>
  <c r="S47" i="21"/>
  <c r="R47" i="21"/>
  <c r="S63" i="21"/>
  <c r="R63" i="21"/>
  <c r="S79" i="21"/>
  <c r="R79" i="21"/>
  <c r="S95" i="21"/>
  <c r="R95" i="21"/>
  <c r="S21" i="21"/>
  <c r="R21" i="21"/>
  <c r="S37" i="21"/>
  <c r="R37" i="21"/>
  <c r="S53" i="21"/>
  <c r="R53" i="21"/>
  <c r="S69" i="21"/>
  <c r="R69" i="21"/>
  <c r="S85" i="21"/>
  <c r="R85" i="21"/>
  <c r="R98" i="18"/>
  <c r="V98" i="18"/>
  <c r="S98" i="18"/>
  <c r="R82" i="18"/>
  <c r="V82" i="18"/>
  <c r="S82" i="18"/>
  <c r="V75" i="20"/>
  <c r="V59" i="20"/>
  <c r="R70" i="18"/>
  <c r="S70" i="18"/>
  <c r="R54" i="18"/>
  <c r="S54" i="18"/>
  <c r="R38" i="18"/>
  <c r="S38" i="18"/>
  <c r="R22" i="18"/>
  <c r="S22" i="18"/>
  <c r="R77" i="18"/>
  <c r="S77" i="18"/>
  <c r="R93" i="18"/>
  <c r="S93" i="18"/>
  <c r="S90" i="17"/>
  <c r="R90" i="17"/>
  <c r="V90" i="17"/>
  <c r="S64" i="17"/>
  <c r="R64" i="17"/>
  <c r="V64" i="17"/>
  <c r="S36" i="17"/>
  <c r="R36" i="17"/>
  <c r="V36" i="17"/>
  <c r="S23" i="17"/>
  <c r="R23" i="17"/>
  <c r="S39" i="17"/>
  <c r="R39" i="17"/>
  <c r="S55" i="17"/>
  <c r="R55" i="17"/>
  <c r="S71" i="17"/>
  <c r="R71" i="17"/>
  <c r="S87" i="17"/>
  <c r="R87" i="17"/>
  <c r="V92" i="17"/>
  <c r="S92" i="17"/>
  <c r="R92" i="17"/>
  <c r="V58" i="18"/>
  <c r="S85" i="17"/>
  <c r="R85" i="17"/>
  <c r="V85" i="17"/>
  <c r="S77" i="17"/>
  <c r="R77" i="17"/>
  <c r="V77" i="17"/>
  <c r="S69" i="17"/>
  <c r="R69" i="17"/>
  <c r="V69" i="17"/>
  <c r="S61" i="17"/>
  <c r="R61" i="17"/>
  <c r="V61" i="17"/>
  <c r="S53" i="17"/>
  <c r="R53" i="17"/>
  <c r="V53" i="17"/>
  <c r="S45" i="17"/>
  <c r="R45" i="17"/>
  <c r="V45" i="17"/>
  <c r="S37" i="17"/>
  <c r="R37" i="17"/>
  <c r="V37" i="17"/>
  <c r="S29" i="17"/>
  <c r="R29" i="17"/>
  <c r="V29" i="17"/>
  <c r="S21" i="17"/>
  <c r="R21" i="17"/>
  <c r="V21" i="17"/>
  <c r="S13" i="17"/>
  <c r="R13" i="17"/>
  <c r="V13" i="17"/>
  <c r="S68" i="17"/>
  <c r="V68" i="17"/>
  <c r="R68" i="17"/>
  <c r="S24" i="17"/>
  <c r="R24" i="17"/>
  <c r="V24" i="17"/>
  <c r="S73" i="19"/>
  <c r="R73" i="19"/>
  <c r="V73" i="19"/>
  <c r="S57" i="19"/>
  <c r="R57" i="19"/>
  <c r="V57" i="19"/>
  <c r="S41" i="19"/>
  <c r="R41" i="19"/>
  <c r="V41" i="19"/>
  <c r="S25" i="19"/>
  <c r="R25" i="19"/>
  <c r="V25" i="19"/>
  <c r="R11" i="19"/>
  <c r="S11" i="19"/>
  <c r="V11" i="19"/>
  <c r="R19" i="19"/>
  <c r="S19" i="19"/>
  <c r="V19" i="19"/>
  <c r="R27" i="19"/>
  <c r="S27" i="19"/>
  <c r="V27" i="19"/>
  <c r="R35" i="19"/>
  <c r="S35" i="19"/>
  <c r="V35" i="19"/>
  <c r="R43" i="19"/>
  <c r="S43" i="19"/>
  <c r="V43" i="19"/>
  <c r="R51" i="19"/>
  <c r="S51" i="19"/>
  <c r="V51" i="19"/>
  <c r="R59" i="19"/>
  <c r="S59" i="19"/>
  <c r="V59" i="19"/>
  <c r="R67" i="19"/>
  <c r="S67" i="19"/>
  <c r="V67" i="19"/>
  <c r="R75" i="19"/>
  <c r="S75" i="19"/>
  <c r="V75" i="19"/>
  <c r="S85" i="19"/>
  <c r="R85" i="19"/>
  <c r="V85" i="19"/>
  <c r="S93" i="19"/>
  <c r="R93" i="19"/>
  <c r="V93" i="19"/>
  <c r="R83" i="19"/>
  <c r="S83" i="19"/>
  <c r="R99" i="19"/>
  <c r="S99" i="19"/>
  <c r="S24" i="19"/>
  <c r="R24" i="19"/>
  <c r="S40" i="19"/>
  <c r="R40" i="19"/>
  <c r="S56" i="19"/>
  <c r="R56" i="19"/>
  <c r="S72" i="19"/>
  <c r="R72" i="19"/>
  <c r="R88" i="19"/>
  <c r="S88" i="19"/>
  <c r="V38" i="18"/>
  <c r="S97" i="17"/>
  <c r="R97" i="17"/>
  <c r="V97" i="17"/>
  <c r="S32" i="17"/>
  <c r="R32" i="17"/>
  <c r="V32" i="17"/>
  <c r="V83" i="17"/>
  <c r="V67" i="17"/>
  <c r="V51" i="17"/>
  <c r="V35" i="17"/>
  <c r="V19" i="17"/>
  <c r="S37" i="27"/>
  <c r="R37" i="27"/>
  <c r="R74" i="27"/>
  <c r="V74" i="27"/>
  <c r="S74" i="27"/>
  <c r="S31" i="27"/>
  <c r="R31" i="27"/>
  <c r="S93" i="27"/>
  <c r="R93" i="27"/>
  <c r="R94" i="27"/>
  <c r="V94" i="27"/>
  <c r="S94" i="27"/>
  <c r="R38" i="27"/>
  <c r="V38" i="27"/>
  <c r="S38" i="27"/>
  <c r="R22" i="27"/>
  <c r="V22" i="27"/>
  <c r="S22" i="27"/>
  <c r="V62" i="27"/>
  <c r="S17" i="27"/>
  <c r="R17" i="27"/>
  <c r="S33" i="27"/>
  <c r="R33" i="27"/>
  <c r="S49" i="27"/>
  <c r="R49" i="27"/>
  <c r="S65" i="27"/>
  <c r="R65" i="27"/>
  <c r="R54" i="27"/>
  <c r="S54" i="27"/>
  <c r="R70" i="27"/>
  <c r="S70" i="27"/>
  <c r="R84" i="27"/>
  <c r="S84" i="27"/>
  <c r="V84" i="27"/>
  <c r="S11" i="27"/>
  <c r="R11" i="27"/>
  <c r="S27" i="27"/>
  <c r="R27" i="27"/>
  <c r="S43" i="27"/>
  <c r="R43" i="27"/>
  <c r="V59" i="27"/>
  <c r="S59" i="27"/>
  <c r="R59" i="27"/>
  <c r="S75" i="27"/>
  <c r="R75" i="27"/>
  <c r="S89" i="27"/>
  <c r="R89" i="27"/>
  <c r="S83" i="27"/>
  <c r="R83" i="27"/>
  <c r="S99" i="27"/>
  <c r="R99" i="27"/>
  <c r="V23" i="27"/>
  <c r="S48" i="26"/>
  <c r="R48" i="26"/>
  <c r="S43" i="26"/>
  <c r="V43" i="26"/>
  <c r="R43" i="26"/>
  <c r="V37" i="26"/>
  <c r="S32" i="26"/>
  <c r="R32" i="26"/>
  <c r="S39" i="25"/>
  <c r="R39" i="25"/>
  <c r="S23" i="25"/>
  <c r="R23" i="25"/>
  <c r="S11" i="25"/>
  <c r="R11" i="25"/>
  <c r="R13" i="26"/>
  <c r="S13" i="26"/>
  <c r="R29" i="26"/>
  <c r="S29" i="26"/>
  <c r="R45" i="26"/>
  <c r="S45" i="26"/>
  <c r="R65" i="26"/>
  <c r="S65" i="26"/>
  <c r="V65" i="26"/>
  <c r="R81" i="26"/>
  <c r="S81" i="26"/>
  <c r="V81" i="26"/>
  <c r="R97" i="26"/>
  <c r="S97" i="26"/>
  <c r="V97" i="26"/>
  <c r="V34" i="26"/>
  <c r="S34" i="26"/>
  <c r="R34" i="26"/>
  <c r="V50" i="26"/>
  <c r="S50" i="26"/>
  <c r="R50" i="26"/>
  <c r="S66" i="26"/>
  <c r="R66" i="26"/>
  <c r="S82" i="26"/>
  <c r="R82" i="26"/>
  <c r="S98" i="26"/>
  <c r="R98" i="26"/>
  <c r="S72" i="26"/>
  <c r="R72" i="26"/>
  <c r="S88" i="26"/>
  <c r="R88" i="26"/>
  <c r="S100" i="25"/>
  <c r="R100" i="25"/>
  <c r="R89" i="25"/>
  <c r="S89" i="25"/>
  <c r="S84" i="25"/>
  <c r="R84" i="25"/>
  <c r="R73" i="25"/>
  <c r="S73" i="25"/>
  <c r="S68" i="25"/>
  <c r="R68" i="25"/>
  <c r="R57" i="25"/>
  <c r="S57" i="25"/>
  <c r="S52" i="25"/>
  <c r="R52" i="25"/>
  <c r="R30" i="25"/>
  <c r="S30" i="25"/>
  <c r="R14" i="25"/>
  <c r="S14" i="25"/>
  <c r="S58" i="25"/>
  <c r="R58" i="25"/>
  <c r="S74" i="25"/>
  <c r="R74" i="25"/>
  <c r="S90" i="25"/>
  <c r="R90" i="25"/>
  <c r="V88" i="26"/>
  <c r="V72" i="26"/>
  <c r="V56" i="26"/>
  <c r="V100" i="25"/>
  <c r="V81" i="25"/>
  <c r="S92" i="22"/>
  <c r="R92" i="22"/>
  <c r="S76" i="22"/>
  <c r="R76" i="22"/>
  <c r="S60" i="22"/>
  <c r="R60" i="22"/>
  <c r="S44" i="22"/>
  <c r="R44" i="22"/>
  <c r="S28" i="22"/>
  <c r="R28" i="22"/>
  <c r="S12" i="22"/>
  <c r="Z9" i="22" s="1"/>
  <c r="R12" i="22"/>
  <c r="V96" i="25"/>
  <c r="V58" i="25"/>
  <c r="S99" i="23"/>
  <c r="R99" i="23"/>
  <c r="V99" i="23"/>
  <c r="S94" i="23"/>
  <c r="R94" i="23"/>
  <c r="V94" i="23"/>
  <c r="V92" i="25"/>
  <c r="V73" i="25"/>
  <c r="V54" i="25"/>
  <c r="V37" i="23"/>
  <c r="V21" i="23"/>
  <c r="R24" i="23"/>
  <c r="S24" i="23"/>
  <c r="R40" i="23"/>
  <c r="S40" i="23"/>
  <c r="R56" i="23"/>
  <c r="S56" i="23"/>
  <c r="R72" i="23"/>
  <c r="S72" i="23"/>
  <c r="R88" i="23"/>
  <c r="S88" i="23"/>
  <c r="R13" i="23"/>
  <c r="S13" i="23"/>
  <c r="R29" i="23"/>
  <c r="S29" i="23"/>
  <c r="V45" i="23"/>
  <c r="R45" i="23"/>
  <c r="S45" i="23"/>
  <c r="V61" i="23"/>
  <c r="R61" i="23"/>
  <c r="S61" i="23"/>
  <c r="R77" i="23"/>
  <c r="S77" i="23"/>
  <c r="R93" i="23"/>
  <c r="S93" i="23"/>
  <c r="S90" i="22"/>
  <c r="R90" i="22"/>
  <c r="S74" i="22"/>
  <c r="R74" i="22"/>
  <c r="S58" i="22"/>
  <c r="R58" i="22"/>
  <c r="S42" i="22"/>
  <c r="R42" i="22"/>
  <c r="S26" i="22"/>
  <c r="R26" i="22"/>
  <c r="V85" i="25"/>
  <c r="V66" i="25"/>
  <c r="S13" i="24"/>
  <c r="R13" i="24"/>
  <c r="V13" i="24"/>
  <c r="S21" i="24"/>
  <c r="R21" i="24"/>
  <c r="V21" i="24"/>
  <c r="S29" i="24"/>
  <c r="R29" i="24"/>
  <c r="V29" i="24"/>
  <c r="S37" i="24"/>
  <c r="R37" i="24"/>
  <c r="V37" i="24"/>
  <c r="S45" i="24"/>
  <c r="R45" i="24"/>
  <c r="V45" i="24"/>
  <c r="S53" i="24"/>
  <c r="R53" i="24"/>
  <c r="V53" i="24"/>
  <c r="S61" i="24"/>
  <c r="R61" i="24"/>
  <c r="V61" i="24"/>
  <c r="S69" i="24"/>
  <c r="R69" i="24"/>
  <c r="V69" i="24"/>
  <c r="S77" i="24"/>
  <c r="R77" i="24"/>
  <c r="V77" i="24"/>
  <c r="S85" i="24"/>
  <c r="R85" i="24"/>
  <c r="V85" i="24"/>
  <c r="S93" i="24"/>
  <c r="R93" i="24"/>
  <c r="V93" i="24"/>
  <c r="R11" i="24"/>
  <c r="S11" i="24"/>
  <c r="R27" i="24"/>
  <c r="S27" i="24"/>
  <c r="R43" i="24"/>
  <c r="S43" i="24"/>
  <c r="R59" i="24"/>
  <c r="S59" i="24"/>
  <c r="R75" i="24"/>
  <c r="S75" i="24"/>
  <c r="R91" i="24"/>
  <c r="S91" i="24"/>
  <c r="R16" i="24"/>
  <c r="S16" i="24"/>
  <c r="R32" i="24"/>
  <c r="S32" i="24"/>
  <c r="R48" i="24"/>
  <c r="S48" i="24"/>
  <c r="R64" i="24"/>
  <c r="S64" i="24"/>
  <c r="R80" i="24"/>
  <c r="S80" i="24"/>
  <c r="R96" i="24"/>
  <c r="S96" i="24"/>
  <c r="V87" i="20"/>
  <c r="S87" i="20"/>
  <c r="R87" i="20"/>
  <c r="V72" i="20"/>
  <c r="S72" i="20"/>
  <c r="R72" i="20"/>
  <c r="V56" i="20"/>
  <c r="S56" i="20"/>
  <c r="R56" i="20"/>
  <c r="V84" i="22"/>
  <c r="V68" i="22"/>
  <c r="V52" i="22"/>
  <c r="V36" i="22"/>
  <c r="V20" i="22"/>
  <c r="R71" i="20"/>
  <c r="S71" i="20"/>
  <c r="R55" i="20"/>
  <c r="S55" i="20"/>
  <c r="R39" i="20"/>
  <c r="S39" i="20"/>
  <c r="S23" i="20"/>
  <c r="R23" i="20"/>
  <c r="S11" i="20"/>
  <c r="R11" i="20"/>
  <c r="V90" i="22"/>
  <c r="S82" i="20"/>
  <c r="R82" i="20"/>
  <c r="S66" i="20"/>
  <c r="R66" i="20"/>
  <c r="R22" i="20"/>
  <c r="S22" i="20"/>
  <c r="S86" i="20"/>
  <c r="R86" i="20"/>
  <c r="V46" i="25"/>
  <c r="V74" i="20"/>
  <c r="V58" i="20"/>
  <c r="V47" i="20"/>
  <c r="V30" i="20"/>
  <c r="V14" i="20"/>
  <c r="R76" i="21"/>
  <c r="V76" i="21"/>
  <c r="S76" i="21"/>
  <c r="R44" i="21"/>
  <c r="V44" i="21"/>
  <c r="S44" i="21"/>
  <c r="S11" i="21"/>
  <c r="R11" i="21"/>
  <c r="V11" i="21"/>
  <c r="S19" i="21"/>
  <c r="R19" i="21"/>
  <c r="V19" i="21"/>
  <c r="S27" i="21"/>
  <c r="R27" i="21"/>
  <c r="V27" i="21"/>
  <c r="S35" i="21"/>
  <c r="R35" i="21"/>
  <c r="V35" i="21"/>
  <c r="R46" i="21"/>
  <c r="S46" i="21"/>
  <c r="V46" i="21"/>
  <c r="R62" i="21"/>
  <c r="S62" i="21"/>
  <c r="V62" i="21"/>
  <c r="R78" i="21"/>
  <c r="S78" i="21"/>
  <c r="V78" i="21"/>
  <c r="R94" i="21"/>
  <c r="S94" i="21"/>
  <c r="V94" i="21"/>
  <c r="S51" i="21"/>
  <c r="R51" i="21"/>
  <c r="S67" i="21"/>
  <c r="R67" i="21"/>
  <c r="S83" i="21"/>
  <c r="R83" i="21"/>
  <c r="S99" i="21"/>
  <c r="R99" i="21"/>
  <c r="S25" i="21"/>
  <c r="R25" i="21"/>
  <c r="S41" i="21"/>
  <c r="R41" i="21"/>
  <c r="S57" i="21"/>
  <c r="R57" i="21"/>
  <c r="S73" i="21"/>
  <c r="R73" i="21"/>
  <c r="S89" i="21"/>
  <c r="R89" i="21"/>
  <c r="V27" i="20"/>
  <c r="R86" i="18"/>
  <c r="V86" i="18"/>
  <c r="S86" i="18"/>
  <c r="V74" i="18"/>
  <c r="R74" i="18"/>
  <c r="S74" i="18"/>
  <c r="V71" i="20"/>
  <c r="V55" i="20"/>
  <c r="V39" i="20"/>
  <c r="R66" i="18"/>
  <c r="S66" i="18"/>
  <c r="R50" i="18"/>
  <c r="S50" i="18"/>
  <c r="R34" i="18"/>
  <c r="S34" i="18"/>
  <c r="R18" i="18"/>
  <c r="S18" i="18"/>
  <c r="R81" i="18"/>
  <c r="S81" i="18"/>
  <c r="R97" i="18"/>
  <c r="S97" i="18"/>
  <c r="V82" i="22"/>
  <c r="V66" i="22"/>
  <c r="V50" i="22"/>
  <c r="V34" i="22"/>
  <c r="V18" i="22"/>
  <c r="V88" i="17"/>
  <c r="S88" i="17"/>
  <c r="R88" i="17"/>
  <c r="S60" i="17"/>
  <c r="R60" i="17"/>
  <c r="V60" i="17"/>
  <c r="S11" i="17"/>
  <c r="R11" i="17"/>
  <c r="S27" i="17"/>
  <c r="R27" i="17"/>
  <c r="S43" i="17"/>
  <c r="R43" i="17"/>
  <c r="S59" i="17"/>
  <c r="R59" i="17"/>
  <c r="S75" i="17"/>
  <c r="R75" i="17"/>
  <c r="R91" i="17"/>
  <c r="S91" i="17"/>
  <c r="V96" i="17"/>
  <c r="S96" i="17"/>
  <c r="R96" i="17"/>
  <c r="V42" i="18"/>
  <c r="R82" i="17"/>
  <c r="S82" i="17"/>
  <c r="V82" i="17"/>
  <c r="R74" i="17"/>
  <c r="S74" i="17"/>
  <c r="V74" i="17"/>
  <c r="R66" i="17"/>
  <c r="S66" i="17"/>
  <c r="V66" i="17"/>
  <c r="R58" i="17"/>
  <c r="S58" i="17"/>
  <c r="V58" i="17"/>
  <c r="R50" i="17"/>
  <c r="S50" i="17"/>
  <c r="V50" i="17"/>
  <c r="R42" i="17"/>
  <c r="S42" i="17"/>
  <c r="V42" i="17"/>
  <c r="R34" i="17"/>
  <c r="S34" i="17"/>
  <c r="V34" i="17"/>
  <c r="R26" i="17"/>
  <c r="S26" i="17"/>
  <c r="V26" i="17"/>
  <c r="R18" i="17"/>
  <c r="S18" i="17"/>
  <c r="V18" i="17"/>
  <c r="S89" i="17"/>
  <c r="R89" i="17"/>
  <c r="V89" i="17"/>
  <c r="S56" i="17"/>
  <c r="V56" i="17"/>
  <c r="R56" i="17"/>
  <c r="S20" i="17"/>
  <c r="R20" i="17"/>
  <c r="V20" i="17"/>
  <c r="S69" i="19"/>
  <c r="R69" i="19"/>
  <c r="V69" i="19"/>
  <c r="S53" i="19"/>
  <c r="R53" i="19"/>
  <c r="V53" i="19"/>
  <c r="S37" i="19"/>
  <c r="R37" i="19"/>
  <c r="V37" i="19"/>
  <c r="S21" i="19"/>
  <c r="R21" i="19"/>
  <c r="V21" i="19"/>
  <c r="S14" i="19"/>
  <c r="R14" i="19"/>
  <c r="V14" i="19"/>
  <c r="S22" i="19"/>
  <c r="R22" i="19"/>
  <c r="V22" i="19"/>
  <c r="S30" i="19"/>
  <c r="R30" i="19"/>
  <c r="V30" i="19"/>
  <c r="S38" i="19"/>
  <c r="R38" i="19"/>
  <c r="V38" i="19"/>
  <c r="S46" i="19"/>
  <c r="R46" i="19"/>
  <c r="V46" i="19"/>
  <c r="S54" i="19"/>
  <c r="R54" i="19"/>
  <c r="V54" i="19"/>
  <c r="S62" i="19"/>
  <c r="R62" i="19"/>
  <c r="V62" i="19"/>
  <c r="S70" i="19"/>
  <c r="R70" i="19"/>
  <c r="V70" i="19"/>
  <c r="S78" i="19"/>
  <c r="R78" i="19"/>
  <c r="V78" i="19"/>
  <c r="S86" i="19"/>
  <c r="R86" i="19"/>
  <c r="V86" i="19"/>
  <c r="S94" i="19"/>
  <c r="R94" i="19"/>
  <c r="V94" i="19"/>
  <c r="R87" i="19"/>
  <c r="S87" i="19"/>
  <c r="S12" i="19"/>
  <c r="R12" i="19"/>
  <c r="S28" i="19"/>
  <c r="R28" i="19"/>
  <c r="S44" i="19"/>
  <c r="R44" i="19"/>
  <c r="S60" i="19"/>
  <c r="R60" i="19"/>
  <c r="S76" i="19"/>
  <c r="R76" i="19"/>
  <c r="R92" i="19"/>
  <c r="S92" i="19"/>
  <c r="V54" i="18"/>
  <c r="S28" i="17"/>
  <c r="R28" i="17"/>
  <c r="V28" i="17"/>
  <c r="V66" i="18"/>
  <c r="R34" i="27"/>
  <c r="V34" i="27"/>
  <c r="S34" i="27"/>
  <c r="S53" i="27"/>
  <c r="R53" i="27"/>
  <c r="R88" i="27"/>
  <c r="S88" i="27"/>
  <c r="V88" i="27"/>
  <c r="S47" i="27"/>
  <c r="R47" i="27"/>
  <c r="S87" i="27"/>
  <c r="R87" i="27"/>
  <c r="V69" i="27"/>
  <c r="S52" i="26"/>
  <c r="R52" i="26"/>
  <c r="S47" i="26"/>
  <c r="V47" i="26"/>
  <c r="R47" i="26"/>
  <c r="S36" i="26"/>
  <c r="R36" i="26"/>
  <c r="S31" i="26"/>
  <c r="V31" i="26"/>
  <c r="R31" i="26"/>
  <c r="S35" i="25"/>
  <c r="R35" i="25"/>
  <c r="S19" i="25"/>
  <c r="R19" i="25"/>
  <c r="R18" i="26"/>
  <c r="V18" i="26"/>
  <c r="S18" i="26"/>
  <c r="R17" i="26"/>
  <c r="S17" i="26"/>
  <c r="R33" i="26"/>
  <c r="S33" i="26"/>
  <c r="R49" i="26"/>
  <c r="S49" i="26"/>
  <c r="R69" i="26"/>
  <c r="S69" i="26"/>
  <c r="V69" i="26"/>
  <c r="R85" i="26"/>
  <c r="S85" i="26"/>
  <c r="V85" i="26"/>
  <c r="V22" i="26"/>
  <c r="S22" i="26"/>
  <c r="R22" i="26"/>
  <c r="V38" i="26"/>
  <c r="S38" i="26"/>
  <c r="R38" i="26"/>
  <c r="V54" i="26"/>
  <c r="S54" i="26"/>
  <c r="R54" i="26"/>
  <c r="S70" i="26"/>
  <c r="R70" i="26"/>
  <c r="S86" i="26"/>
  <c r="R86" i="26"/>
  <c r="S60" i="26"/>
  <c r="R60" i="26"/>
  <c r="S76" i="26"/>
  <c r="R76" i="26"/>
  <c r="S92" i="26"/>
  <c r="R92" i="26"/>
  <c r="R93" i="25"/>
  <c r="S93" i="25"/>
  <c r="S88" i="25"/>
  <c r="R88" i="25"/>
  <c r="R77" i="25"/>
  <c r="S77" i="25"/>
  <c r="S72" i="25"/>
  <c r="R72" i="25"/>
  <c r="R61" i="25"/>
  <c r="S61" i="25"/>
  <c r="S56" i="25"/>
  <c r="R56" i="25"/>
  <c r="R42" i="25"/>
  <c r="S42" i="25"/>
  <c r="R26" i="25"/>
  <c r="S26" i="25"/>
  <c r="S62" i="25"/>
  <c r="R62" i="25"/>
  <c r="S78" i="25"/>
  <c r="R78" i="25"/>
  <c r="S94" i="25"/>
  <c r="R94" i="25"/>
  <c r="V31" i="27"/>
  <c r="V92" i="26"/>
  <c r="V76" i="26"/>
  <c r="V60" i="26"/>
  <c r="V78" i="25"/>
  <c r="S88" i="22"/>
  <c r="R88" i="22"/>
  <c r="S72" i="22"/>
  <c r="R72" i="22"/>
  <c r="S56" i="22"/>
  <c r="R56" i="22"/>
  <c r="S40" i="22"/>
  <c r="R40" i="22"/>
  <c r="S24" i="22"/>
  <c r="R24" i="22"/>
  <c r="V93" i="25"/>
  <c r="V47" i="25"/>
  <c r="V39" i="25"/>
  <c r="V31" i="25"/>
  <c r="V23" i="25"/>
  <c r="V15" i="25"/>
  <c r="S98" i="23"/>
  <c r="R98" i="23"/>
  <c r="V98" i="23"/>
  <c r="V73" i="27"/>
  <c r="V44" i="26"/>
  <c r="V89" i="25"/>
  <c r="V70" i="25"/>
  <c r="V43" i="25"/>
  <c r="R12" i="23"/>
  <c r="S12" i="23"/>
  <c r="Z9" i="23" s="1"/>
  <c r="R28" i="23"/>
  <c r="S28" i="23"/>
  <c r="R44" i="23"/>
  <c r="S44" i="23"/>
  <c r="R60" i="23"/>
  <c r="S60" i="23"/>
  <c r="R76" i="23"/>
  <c r="S76" i="23"/>
  <c r="R92" i="23"/>
  <c r="S92" i="23"/>
  <c r="R17" i="23"/>
  <c r="S17" i="23"/>
  <c r="R33" i="23"/>
  <c r="S33" i="23"/>
  <c r="V49" i="23"/>
  <c r="R49" i="23"/>
  <c r="S49" i="23"/>
  <c r="V65" i="23"/>
  <c r="R65" i="23"/>
  <c r="S65" i="23"/>
  <c r="R81" i="23"/>
  <c r="S81" i="23"/>
  <c r="R97" i="23"/>
  <c r="S97" i="23"/>
  <c r="S86" i="22"/>
  <c r="R86" i="22"/>
  <c r="S70" i="22"/>
  <c r="R70" i="22"/>
  <c r="S54" i="22"/>
  <c r="R54" i="22"/>
  <c r="S38" i="22"/>
  <c r="R38" i="22"/>
  <c r="S22" i="22"/>
  <c r="R22" i="22"/>
  <c r="V82" i="25"/>
  <c r="V56" i="25"/>
  <c r="S14" i="24"/>
  <c r="R14" i="24"/>
  <c r="V14" i="24"/>
  <c r="S22" i="24"/>
  <c r="R22" i="24"/>
  <c r="V22" i="24"/>
  <c r="S30" i="24"/>
  <c r="R30" i="24"/>
  <c r="V30" i="24"/>
  <c r="S38" i="24"/>
  <c r="R38" i="24"/>
  <c r="V38" i="24"/>
  <c r="S46" i="24"/>
  <c r="R46" i="24"/>
  <c r="V46" i="24"/>
  <c r="S54" i="24"/>
  <c r="R54" i="24"/>
  <c r="V54" i="24"/>
  <c r="S62" i="24"/>
  <c r="R62" i="24"/>
  <c r="V62" i="24"/>
  <c r="S70" i="24"/>
  <c r="R70" i="24"/>
  <c r="V70" i="24"/>
  <c r="S78" i="24"/>
  <c r="R78" i="24"/>
  <c r="V78" i="24"/>
  <c r="S86" i="24"/>
  <c r="R86" i="24"/>
  <c r="V86" i="24"/>
  <c r="S94" i="24"/>
  <c r="R94" i="24"/>
  <c r="V94" i="24"/>
  <c r="R15" i="24"/>
  <c r="S15" i="24"/>
  <c r="R31" i="24"/>
  <c r="S31" i="24"/>
  <c r="R47" i="24"/>
  <c r="S47" i="24"/>
  <c r="R63" i="24"/>
  <c r="S63" i="24"/>
  <c r="R79" i="24"/>
  <c r="S79" i="24"/>
  <c r="R95" i="24"/>
  <c r="S95" i="24"/>
  <c r="R20" i="24"/>
  <c r="S20" i="24"/>
  <c r="R36" i="24"/>
  <c r="S36" i="24"/>
  <c r="R52" i="24"/>
  <c r="S52" i="24"/>
  <c r="R68" i="24"/>
  <c r="S68" i="24"/>
  <c r="R84" i="24"/>
  <c r="S84" i="24"/>
  <c r="R100" i="24"/>
  <c r="S100" i="24"/>
  <c r="V99" i="20"/>
  <c r="S99" i="20"/>
  <c r="R99" i="20"/>
  <c r="V84" i="20"/>
  <c r="S84" i="20"/>
  <c r="R84" i="20"/>
  <c r="V68" i="20"/>
  <c r="S68" i="20"/>
  <c r="R68" i="20"/>
  <c r="V72" i="22"/>
  <c r="V56" i="22"/>
  <c r="V40" i="22"/>
  <c r="V24" i="22"/>
  <c r="R83" i="20"/>
  <c r="S83" i="20"/>
  <c r="R67" i="20"/>
  <c r="S67" i="20"/>
  <c r="R51" i="20"/>
  <c r="S51" i="20"/>
  <c r="R35" i="20"/>
  <c r="S35" i="20"/>
  <c r="S19" i="20"/>
  <c r="R19" i="20"/>
  <c r="V35" i="27"/>
  <c r="AH9" i="27" s="1"/>
  <c r="V88" i="22"/>
  <c r="S78" i="20"/>
  <c r="R78" i="20"/>
  <c r="S62" i="20"/>
  <c r="R62" i="20"/>
  <c r="S50" i="20"/>
  <c r="R50" i="20"/>
  <c r="S42" i="20"/>
  <c r="R42" i="20"/>
  <c r="S34" i="20"/>
  <c r="R34" i="20"/>
  <c r="R18" i="20"/>
  <c r="S18" i="20"/>
  <c r="S90" i="20"/>
  <c r="R90" i="20"/>
  <c r="V18" i="20"/>
  <c r="R100" i="21"/>
  <c r="V100" i="21"/>
  <c r="S100" i="21"/>
  <c r="R68" i="21"/>
  <c r="V68" i="21"/>
  <c r="S68" i="21"/>
  <c r="R12" i="21"/>
  <c r="S12" i="21"/>
  <c r="V12" i="21"/>
  <c r="R20" i="21"/>
  <c r="S20" i="21"/>
  <c r="V20" i="21"/>
  <c r="R28" i="21"/>
  <c r="S28" i="21"/>
  <c r="V28" i="21"/>
  <c r="R36" i="21"/>
  <c r="S36" i="21"/>
  <c r="V36" i="21"/>
  <c r="R50" i="21"/>
  <c r="S50" i="21"/>
  <c r="V50" i="21"/>
  <c r="R66" i="21"/>
  <c r="S66" i="21"/>
  <c r="V66" i="21"/>
  <c r="R82" i="21"/>
  <c r="S82" i="21"/>
  <c r="V82" i="21"/>
  <c r="R98" i="21"/>
  <c r="S98" i="21"/>
  <c r="V98" i="21"/>
  <c r="S55" i="21"/>
  <c r="R55" i="21"/>
  <c r="S71" i="21"/>
  <c r="R71" i="21"/>
  <c r="S87" i="21"/>
  <c r="R87" i="21"/>
  <c r="S13" i="21"/>
  <c r="R13" i="21"/>
  <c r="S29" i="21"/>
  <c r="R29" i="21"/>
  <c r="S45" i="21"/>
  <c r="R45" i="21"/>
  <c r="S61" i="21"/>
  <c r="R61" i="21"/>
  <c r="S77" i="21"/>
  <c r="R77" i="21"/>
  <c r="S93" i="21"/>
  <c r="R93" i="21"/>
  <c r="R90" i="18"/>
  <c r="V90" i="18"/>
  <c r="S90" i="18"/>
  <c r="V71" i="18"/>
  <c r="S71" i="18"/>
  <c r="R71" i="18"/>
  <c r="V83" i="20"/>
  <c r="V67" i="20"/>
  <c r="V46" i="20"/>
  <c r="R62" i="18"/>
  <c r="S62" i="18"/>
  <c r="R46" i="18"/>
  <c r="S46" i="18"/>
  <c r="R30" i="18"/>
  <c r="S30" i="18"/>
  <c r="R14" i="18"/>
  <c r="S14" i="18"/>
  <c r="AB9" i="18" s="1"/>
  <c r="R85" i="18"/>
  <c r="S85" i="18"/>
  <c r="V78" i="22"/>
  <c r="V62" i="22"/>
  <c r="V46" i="22"/>
  <c r="V30" i="22"/>
  <c r="V14" i="22"/>
  <c r="V42" i="20"/>
  <c r="V62" i="18"/>
  <c r="S84" i="17"/>
  <c r="R84" i="17"/>
  <c r="V84" i="17"/>
  <c r="S52" i="17"/>
  <c r="R52" i="17"/>
  <c r="V52" i="17"/>
  <c r="S15" i="17"/>
  <c r="R15" i="17"/>
  <c r="S31" i="17"/>
  <c r="R31" i="17"/>
  <c r="S47" i="17"/>
  <c r="R47" i="17"/>
  <c r="S63" i="17"/>
  <c r="R63" i="17"/>
  <c r="S79" i="17"/>
  <c r="R79" i="17"/>
  <c r="R95" i="17"/>
  <c r="S95" i="17"/>
  <c r="V100" i="17"/>
  <c r="S100" i="17"/>
  <c r="R100" i="17"/>
  <c r="V26" i="18"/>
  <c r="S81" i="17"/>
  <c r="R81" i="17"/>
  <c r="V81" i="17"/>
  <c r="S73" i="17"/>
  <c r="R73" i="17"/>
  <c r="V73" i="17"/>
  <c r="S65" i="17"/>
  <c r="R65" i="17"/>
  <c r="V65" i="17"/>
  <c r="S57" i="17"/>
  <c r="R57" i="17"/>
  <c r="V57" i="17"/>
  <c r="S49" i="17"/>
  <c r="R49" i="17"/>
  <c r="V49" i="17"/>
  <c r="S41" i="17"/>
  <c r="R41" i="17"/>
  <c r="V41" i="17"/>
  <c r="S33" i="17"/>
  <c r="R33" i="17"/>
  <c r="V33" i="17"/>
  <c r="S25" i="17"/>
  <c r="R25" i="17"/>
  <c r="V25" i="17"/>
  <c r="S17" i="17"/>
  <c r="R17" i="17"/>
  <c r="V17" i="17"/>
  <c r="S80" i="17"/>
  <c r="V80" i="17"/>
  <c r="R80" i="17"/>
  <c r="S48" i="17"/>
  <c r="V48" i="17"/>
  <c r="R48" i="17"/>
  <c r="S81" i="19"/>
  <c r="R81" i="19"/>
  <c r="V81" i="19"/>
  <c r="S65" i="19"/>
  <c r="R65" i="19"/>
  <c r="V65" i="19"/>
  <c r="S49" i="19"/>
  <c r="R49" i="19"/>
  <c r="V49" i="19"/>
  <c r="S33" i="19"/>
  <c r="R33" i="19"/>
  <c r="V33" i="19"/>
  <c r="S17" i="19"/>
  <c r="R17" i="19"/>
  <c r="V17" i="19"/>
  <c r="R15" i="19"/>
  <c r="S15" i="19"/>
  <c r="V15" i="19"/>
  <c r="R23" i="19"/>
  <c r="S23" i="19"/>
  <c r="V23" i="19"/>
  <c r="R31" i="19"/>
  <c r="S31" i="19"/>
  <c r="V31" i="19"/>
  <c r="R39" i="19"/>
  <c r="S39" i="19"/>
  <c r="V39" i="19"/>
  <c r="R47" i="19"/>
  <c r="S47" i="19"/>
  <c r="V47" i="19"/>
  <c r="R55" i="19"/>
  <c r="S55" i="19"/>
  <c r="V55" i="19"/>
  <c r="R63" i="19"/>
  <c r="S63" i="19"/>
  <c r="V63" i="19"/>
  <c r="R71" i="19"/>
  <c r="S71" i="19"/>
  <c r="V71" i="19"/>
  <c r="R79" i="19"/>
  <c r="S79" i="19"/>
  <c r="V79" i="19"/>
  <c r="S89" i="19"/>
  <c r="R89" i="19"/>
  <c r="V89" i="19"/>
  <c r="S97" i="19"/>
  <c r="R97" i="19"/>
  <c r="V97" i="19"/>
  <c r="R91" i="19"/>
  <c r="S91" i="19"/>
  <c r="S16" i="19"/>
  <c r="R16" i="19"/>
  <c r="S32" i="19"/>
  <c r="R32" i="19"/>
  <c r="S48" i="19"/>
  <c r="R48" i="19"/>
  <c r="S64" i="19"/>
  <c r="R64" i="19"/>
  <c r="S80" i="19"/>
  <c r="R80" i="19"/>
  <c r="R96" i="19"/>
  <c r="S96" i="19"/>
  <c r="V70" i="18"/>
  <c r="V99" i="17"/>
  <c r="S94" i="17"/>
  <c r="R94" i="17"/>
  <c r="V94" i="17"/>
  <c r="S16" i="17"/>
  <c r="R16" i="17"/>
  <c r="V16" i="17"/>
  <c r="V50" i="18"/>
  <c r="V75" i="17"/>
  <c r="V59" i="17"/>
  <c r="V43" i="17"/>
  <c r="V27" i="17"/>
  <c r="V11" i="17"/>
  <c r="S11" i="16"/>
  <c r="R11" i="16"/>
  <c r="S13" i="16"/>
  <c r="R13" i="16"/>
  <c r="S23" i="16"/>
  <c r="R23" i="16"/>
  <c r="S31" i="16"/>
  <c r="R31" i="16"/>
  <c r="V31" i="16"/>
  <c r="S47" i="16"/>
  <c r="R47" i="16"/>
  <c r="V47" i="16"/>
  <c r="S63" i="16"/>
  <c r="R63" i="16"/>
  <c r="V63" i="16"/>
  <c r="S79" i="16"/>
  <c r="R79" i="16"/>
  <c r="V79" i="16"/>
  <c r="R28" i="16"/>
  <c r="S28" i="16"/>
  <c r="S44" i="16"/>
  <c r="R44" i="16"/>
  <c r="S60" i="16"/>
  <c r="R60" i="16"/>
  <c r="S76" i="16"/>
  <c r="R76" i="16"/>
  <c r="S92" i="16"/>
  <c r="R92" i="16"/>
  <c r="S25" i="16"/>
  <c r="R25" i="16"/>
  <c r="R41" i="16"/>
  <c r="S41" i="16"/>
  <c r="V41" i="16"/>
  <c r="R57" i="16"/>
  <c r="S57" i="16"/>
  <c r="V57" i="16"/>
  <c r="R73" i="16"/>
  <c r="S73" i="16"/>
  <c r="V73" i="16"/>
  <c r="R89" i="16"/>
  <c r="S89" i="16"/>
  <c r="V89" i="16"/>
  <c r="V38" i="16"/>
  <c r="S38" i="16"/>
  <c r="R38" i="16"/>
  <c r="V54" i="16"/>
  <c r="S54" i="16"/>
  <c r="R54" i="16"/>
  <c r="V70" i="16"/>
  <c r="S70" i="16"/>
  <c r="R70" i="16"/>
  <c r="V86" i="16"/>
  <c r="S86" i="16"/>
  <c r="R86" i="16"/>
  <c r="S91" i="16"/>
  <c r="R91" i="16"/>
  <c r="S58" i="15"/>
  <c r="R58" i="15"/>
  <c r="V58" i="15"/>
  <c r="S42" i="15"/>
  <c r="R42" i="15"/>
  <c r="V42" i="15"/>
  <c r="S26" i="15"/>
  <c r="R26" i="15"/>
  <c r="V26" i="15"/>
  <c r="S19" i="15"/>
  <c r="R19" i="15"/>
  <c r="V19" i="15"/>
  <c r="S35" i="15"/>
  <c r="R35" i="15"/>
  <c r="V35" i="15"/>
  <c r="S51" i="15"/>
  <c r="R51" i="15"/>
  <c r="S67" i="15"/>
  <c r="R67" i="15"/>
  <c r="R83" i="15"/>
  <c r="S83" i="15"/>
  <c r="V83" i="15"/>
  <c r="R20" i="15"/>
  <c r="V20" i="15"/>
  <c r="S20" i="15"/>
  <c r="R36" i="15"/>
  <c r="V36" i="15"/>
  <c r="S36" i="15"/>
  <c r="R52" i="15"/>
  <c r="V52" i="15"/>
  <c r="S52" i="15"/>
  <c r="R68" i="15"/>
  <c r="V68" i="15"/>
  <c r="S68" i="15"/>
  <c r="S21" i="15"/>
  <c r="R21" i="15"/>
  <c r="V21" i="15"/>
  <c r="S37" i="15"/>
  <c r="R37" i="15"/>
  <c r="V37" i="15"/>
  <c r="S53" i="15"/>
  <c r="R53" i="15"/>
  <c r="S69" i="15"/>
  <c r="R69" i="15"/>
  <c r="R85" i="15"/>
  <c r="V85" i="15"/>
  <c r="S85" i="15"/>
  <c r="S76" i="15"/>
  <c r="R76" i="15"/>
  <c r="S92" i="15"/>
  <c r="R92" i="15"/>
  <c r="S74" i="15"/>
  <c r="R74" i="15"/>
  <c r="S90" i="15"/>
  <c r="R90" i="15"/>
  <c r="R93" i="14"/>
  <c r="V93" i="14"/>
  <c r="S93" i="14"/>
  <c r="R77" i="14"/>
  <c r="V77" i="14"/>
  <c r="S77" i="14"/>
  <c r="S58" i="14"/>
  <c r="R58" i="14"/>
  <c r="V58" i="14"/>
  <c r="S42" i="14"/>
  <c r="R42" i="14"/>
  <c r="V42" i="14"/>
  <c r="V53" i="15"/>
  <c r="S15" i="16"/>
  <c r="R15" i="16"/>
  <c r="S17" i="16"/>
  <c r="R17" i="16"/>
  <c r="S26" i="16"/>
  <c r="V26" i="16"/>
  <c r="R26" i="16"/>
  <c r="S35" i="16"/>
  <c r="R35" i="16"/>
  <c r="V35" i="16"/>
  <c r="S51" i="16"/>
  <c r="R51" i="16"/>
  <c r="V51" i="16"/>
  <c r="S67" i="16"/>
  <c r="R67" i="16"/>
  <c r="V67" i="16"/>
  <c r="S83" i="16"/>
  <c r="R83" i="16"/>
  <c r="V83" i="16"/>
  <c r="S32" i="16"/>
  <c r="R32" i="16"/>
  <c r="S48" i="16"/>
  <c r="R48" i="16"/>
  <c r="S64" i="16"/>
  <c r="R64" i="16"/>
  <c r="S80" i="16"/>
  <c r="R80" i="16"/>
  <c r="S96" i="16"/>
  <c r="R96" i="16"/>
  <c r="S29" i="16"/>
  <c r="R29" i="16"/>
  <c r="R45" i="16"/>
  <c r="S45" i="16"/>
  <c r="V45" i="16"/>
  <c r="R61" i="16"/>
  <c r="S61" i="16"/>
  <c r="V61" i="16"/>
  <c r="R77" i="16"/>
  <c r="S77" i="16"/>
  <c r="V77" i="16"/>
  <c r="S93" i="16"/>
  <c r="R93" i="16"/>
  <c r="V93" i="16"/>
  <c r="V42" i="16"/>
  <c r="S42" i="16"/>
  <c r="R42" i="16"/>
  <c r="V58" i="16"/>
  <c r="S58" i="16"/>
  <c r="R58" i="16"/>
  <c r="V74" i="16"/>
  <c r="S74" i="16"/>
  <c r="R74" i="16"/>
  <c r="R90" i="16"/>
  <c r="V90" i="16"/>
  <c r="S90" i="16"/>
  <c r="S95" i="16"/>
  <c r="R95" i="16"/>
  <c r="S70" i="15"/>
  <c r="R70" i="15"/>
  <c r="V70" i="15"/>
  <c r="S54" i="15"/>
  <c r="R54" i="15"/>
  <c r="V54" i="15"/>
  <c r="S38" i="15"/>
  <c r="R38" i="15"/>
  <c r="V38" i="15"/>
  <c r="S22" i="15"/>
  <c r="R22" i="15"/>
  <c r="V22" i="15"/>
  <c r="S23" i="15"/>
  <c r="R23" i="15"/>
  <c r="S39" i="15"/>
  <c r="R39" i="15"/>
  <c r="S55" i="15"/>
  <c r="R55" i="15"/>
  <c r="S71" i="15"/>
  <c r="R71" i="15"/>
  <c r="R87" i="15"/>
  <c r="S87" i="15"/>
  <c r="V87" i="15"/>
  <c r="R24" i="15"/>
  <c r="V24" i="15"/>
  <c r="S24" i="15"/>
  <c r="R40" i="15"/>
  <c r="V40" i="15"/>
  <c r="S40" i="15"/>
  <c r="R56" i="15"/>
  <c r="V56" i="15"/>
  <c r="S56" i="15"/>
  <c r="R72" i="15"/>
  <c r="V72" i="15"/>
  <c r="S72" i="15"/>
  <c r="S25" i="15"/>
  <c r="R25" i="15"/>
  <c r="V25" i="15"/>
  <c r="S41" i="15"/>
  <c r="R41" i="15"/>
  <c r="V41" i="15"/>
  <c r="S57" i="15"/>
  <c r="R57" i="15"/>
  <c r="V57" i="15"/>
  <c r="R73" i="15"/>
  <c r="V73" i="15"/>
  <c r="S73" i="15"/>
  <c r="R89" i="15"/>
  <c r="V89" i="15"/>
  <c r="S89" i="15"/>
  <c r="S80" i="15"/>
  <c r="R80" i="15"/>
  <c r="S96" i="15"/>
  <c r="R96" i="15"/>
  <c r="S78" i="15"/>
  <c r="R78" i="15"/>
  <c r="V78" i="15"/>
  <c r="S94" i="15"/>
  <c r="R94" i="15"/>
  <c r="V94" i="15"/>
  <c r="R89" i="14"/>
  <c r="V89" i="14"/>
  <c r="S89" i="14"/>
  <c r="R73" i="14"/>
  <c r="V73" i="14"/>
  <c r="S73" i="14"/>
  <c r="S54" i="14"/>
  <c r="R54" i="14"/>
  <c r="V54" i="14"/>
  <c r="S38" i="14"/>
  <c r="R38" i="14"/>
  <c r="V38" i="14"/>
  <c r="S22" i="14"/>
  <c r="R22" i="14"/>
  <c r="V22" i="14"/>
  <c r="S84" i="14"/>
  <c r="R84" i="14"/>
  <c r="V84" i="14"/>
  <c r="S100" i="14"/>
  <c r="R100" i="14"/>
  <c r="V100" i="14"/>
  <c r="S82" i="14"/>
  <c r="R82" i="14"/>
  <c r="V82" i="14"/>
  <c r="S98" i="14"/>
  <c r="R98" i="14"/>
  <c r="V98" i="14"/>
  <c r="V71" i="15"/>
  <c r="V51" i="15"/>
  <c r="V13" i="16"/>
  <c r="V23" i="16"/>
  <c r="R12" i="16"/>
  <c r="V12" i="16"/>
  <c r="S12" i="16"/>
  <c r="V18" i="16"/>
  <c r="S18" i="16"/>
  <c r="R18" i="16"/>
  <c r="S27" i="16"/>
  <c r="R27" i="16"/>
  <c r="V27" i="16"/>
  <c r="S39" i="16"/>
  <c r="R39" i="16"/>
  <c r="V39" i="16"/>
  <c r="S55" i="16"/>
  <c r="R55" i="16"/>
  <c r="V55" i="16"/>
  <c r="S71" i="16"/>
  <c r="R71" i="16"/>
  <c r="V71" i="16"/>
  <c r="S87" i="16"/>
  <c r="R87" i="16"/>
  <c r="V87" i="16"/>
  <c r="S36" i="16"/>
  <c r="R36" i="16"/>
  <c r="S52" i="16"/>
  <c r="R52" i="16"/>
  <c r="S68" i="16"/>
  <c r="R68" i="16"/>
  <c r="S84" i="16"/>
  <c r="R84" i="16"/>
  <c r="S100" i="16"/>
  <c r="R100" i="16"/>
  <c r="R33" i="16"/>
  <c r="S33" i="16"/>
  <c r="V33" i="16"/>
  <c r="R49" i="16"/>
  <c r="S49" i="16"/>
  <c r="V49" i="16"/>
  <c r="R65" i="16"/>
  <c r="S65" i="16"/>
  <c r="V65" i="16"/>
  <c r="R81" i="16"/>
  <c r="S81" i="16"/>
  <c r="V81" i="16"/>
  <c r="S97" i="16"/>
  <c r="R97" i="16"/>
  <c r="V97" i="16"/>
  <c r="V46" i="16"/>
  <c r="S46" i="16"/>
  <c r="R46" i="16"/>
  <c r="V62" i="16"/>
  <c r="S62" i="16"/>
  <c r="R62" i="16"/>
  <c r="V78" i="16"/>
  <c r="S78" i="16"/>
  <c r="R78" i="16"/>
  <c r="R94" i="16"/>
  <c r="V94" i="16"/>
  <c r="S94" i="16"/>
  <c r="S99" i="16"/>
  <c r="R99" i="16"/>
  <c r="S66" i="15"/>
  <c r="R66" i="15"/>
  <c r="V66" i="15"/>
  <c r="S50" i="15"/>
  <c r="R50" i="15"/>
  <c r="V50" i="15"/>
  <c r="S34" i="15"/>
  <c r="R34" i="15"/>
  <c r="V34" i="15"/>
  <c r="S18" i="15"/>
  <c r="R18" i="15"/>
  <c r="V18" i="15"/>
  <c r="S11" i="15"/>
  <c r="R11" i="15"/>
  <c r="V11" i="15"/>
  <c r="S27" i="15"/>
  <c r="R27" i="15"/>
  <c r="V27" i="15"/>
  <c r="S43" i="15"/>
  <c r="R43" i="15"/>
  <c r="V43" i="15"/>
  <c r="S59" i="15"/>
  <c r="R59" i="15"/>
  <c r="R75" i="15"/>
  <c r="S75" i="15"/>
  <c r="V75" i="15"/>
  <c r="R91" i="15"/>
  <c r="S91" i="15"/>
  <c r="V91" i="15"/>
  <c r="R28" i="15"/>
  <c r="V28" i="15"/>
  <c r="S28" i="15"/>
  <c r="R44" i="15"/>
  <c r="V44" i="15"/>
  <c r="S44" i="15"/>
  <c r="R60" i="15"/>
  <c r="V60" i="15"/>
  <c r="S60" i="15"/>
  <c r="S13" i="15"/>
  <c r="R13" i="15"/>
  <c r="S29" i="15"/>
  <c r="R29" i="15"/>
  <c r="V29" i="15"/>
  <c r="S45" i="15"/>
  <c r="R45" i="15"/>
  <c r="S61" i="15"/>
  <c r="R61" i="15"/>
  <c r="R77" i="15"/>
  <c r="V77" i="15"/>
  <c r="S77" i="15"/>
  <c r="R93" i="15"/>
  <c r="V93" i="15"/>
  <c r="S93" i="15"/>
  <c r="S84" i="15"/>
  <c r="R84" i="15"/>
  <c r="S100" i="15"/>
  <c r="R100" i="15"/>
  <c r="S82" i="15"/>
  <c r="R82" i="15"/>
  <c r="S98" i="15"/>
  <c r="R98" i="15"/>
  <c r="R85" i="14"/>
  <c r="V85" i="14"/>
  <c r="S85" i="14"/>
  <c r="S66" i="14"/>
  <c r="R66" i="14"/>
  <c r="V66" i="14"/>
  <c r="S50" i="14"/>
  <c r="R50" i="14"/>
  <c r="V50" i="14"/>
  <c r="S34" i="14"/>
  <c r="R34" i="14"/>
  <c r="V34" i="14"/>
  <c r="S18" i="14"/>
  <c r="R18" i="14"/>
  <c r="V18" i="14"/>
  <c r="S72" i="14"/>
  <c r="R72" i="14"/>
  <c r="V72" i="14"/>
  <c r="S88" i="14"/>
  <c r="R88" i="14"/>
  <c r="V88" i="14"/>
  <c r="S70" i="14"/>
  <c r="R70" i="14"/>
  <c r="V70" i="14"/>
  <c r="S86" i="14"/>
  <c r="R86" i="14"/>
  <c r="V86" i="14"/>
  <c r="V69" i="15"/>
  <c r="V59" i="15"/>
  <c r="V23" i="15"/>
  <c r="V17" i="16"/>
  <c r="S19" i="16"/>
  <c r="R19" i="16"/>
  <c r="R16" i="16"/>
  <c r="V16" i="16"/>
  <c r="D107" i="16" s="1"/>
  <c r="S16" i="16"/>
  <c r="S22" i="16"/>
  <c r="V22" i="16"/>
  <c r="R22" i="16"/>
  <c r="S30" i="16"/>
  <c r="V30" i="16"/>
  <c r="R30" i="16"/>
  <c r="S43" i="16"/>
  <c r="R43" i="16"/>
  <c r="V43" i="16"/>
  <c r="S59" i="16"/>
  <c r="R59" i="16"/>
  <c r="V59" i="16"/>
  <c r="S75" i="16"/>
  <c r="R75" i="16"/>
  <c r="V75" i="16"/>
  <c r="R24" i="16"/>
  <c r="S24" i="16"/>
  <c r="S40" i="16"/>
  <c r="R40" i="16"/>
  <c r="S56" i="16"/>
  <c r="R56" i="16"/>
  <c r="S72" i="16"/>
  <c r="R72" i="16"/>
  <c r="S88" i="16"/>
  <c r="R88" i="16"/>
  <c r="S21" i="16"/>
  <c r="R21" i="16"/>
  <c r="R37" i="16"/>
  <c r="S37" i="16"/>
  <c r="V37" i="16"/>
  <c r="R53" i="16"/>
  <c r="S53" i="16"/>
  <c r="V53" i="16"/>
  <c r="R69" i="16"/>
  <c r="S69" i="16"/>
  <c r="V69" i="16"/>
  <c r="R85" i="16"/>
  <c r="S85" i="16"/>
  <c r="V85" i="16"/>
  <c r="V34" i="16"/>
  <c r="S34" i="16"/>
  <c r="R34" i="16"/>
  <c r="V50" i="16"/>
  <c r="S50" i="16"/>
  <c r="R50" i="16"/>
  <c r="V66" i="16"/>
  <c r="S66" i="16"/>
  <c r="R66" i="16"/>
  <c r="V82" i="16"/>
  <c r="S82" i="16"/>
  <c r="R82" i="16"/>
  <c r="R98" i="16"/>
  <c r="V98" i="16"/>
  <c r="S98" i="16"/>
  <c r="S62" i="15"/>
  <c r="R62" i="15"/>
  <c r="V62" i="15"/>
  <c r="S46" i="15"/>
  <c r="R46" i="15"/>
  <c r="V46" i="15"/>
  <c r="S30" i="15"/>
  <c r="R30" i="15"/>
  <c r="V30" i="15"/>
  <c r="S15" i="15"/>
  <c r="R15" i="15"/>
  <c r="V15" i="15"/>
  <c r="S31" i="15"/>
  <c r="R31" i="15"/>
  <c r="S47" i="15"/>
  <c r="R47" i="15"/>
  <c r="S63" i="15"/>
  <c r="R63" i="15"/>
  <c r="R79" i="15"/>
  <c r="S79" i="15"/>
  <c r="V79" i="15"/>
  <c r="R95" i="15"/>
  <c r="S95" i="15"/>
  <c r="V95" i="15"/>
  <c r="R32" i="15"/>
  <c r="V32" i="15"/>
  <c r="S32" i="15"/>
  <c r="R48" i="15"/>
  <c r="V48" i="15"/>
  <c r="S48" i="15"/>
  <c r="R64" i="15"/>
  <c r="V64" i="15"/>
  <c r="S64" i="15"/>
  <c r="S17" i="15"/>
  <c r="R17" i="15"/>
  <c r="V17" i="15"/>
  <c r="S33" i="15"/>
  <c r="R33" i="15"/>
  <c r="V33" i="15"/>
  <c r="S49" i="15"/>
  <c r="R49" i="15"/>
  <c r="V49" i="15"/>
  <c r="S65" i="15"/>
  <c r="R65" i="15"/>
  <c r="V65" i="15"/>
  <c r="R81" i="15"/>
  <c r="V81" i="15"/>
  <c r="S81" i="15"/>
  <c r="S99" i="15"/>
  <c r="R99" i="15"/>
  <c r="V99" i="15"/>
  <c r="S88" i="15"/>
  <c r="R88" i="15"/>
  <c r="R97" i="15"/>
  <c r="V97" i="15"/>
  <c r="S97" i="15"/>
  <c r="S86" i="15"/>
  <c r="R86" i="15"/>
  <c r="V86" i="15"/>
  <c r="R97" i="14"/>
  <c r="V97" i="14"/>
  <c r="S97" i="14"/>
  <c r="R81" i="14"/>
  <c r="V81" i="14"/>
  <c r="S81" i="14"/>
  <c r="S62" i="14"/>
  <c r="R62" i="14"/>
  <c r="V62" i="14"/>
  <c r="S46" i="14"/>
  <c r="R46" i="14"/>
  <c r="V46" i="14"/>
  <c r="S30" i="14"/>
  <c r="R30" i="14"/>
  <c r="V30" i="14"/>
  <c r="S14" i="14"/>
  <c r="R14" i="14"/>
  <c r="V14" i="14"/>
  <c r="S76" i="14"/>
  <c r="R76" i="14"/>
  <c r="V76" i="14"/>
  <c r="S92" i="14"/>
  <c r="R92" i="14"/>
  <c r="V92" i="14"/>
  <c r="S74" i="14"/>
  <c r="R74" i="14"/>
  <c r="V74" i="14"/>
  <c r="S90" i="14"/>
  <c r="R90" i="14"/>
  <c r="V90" i="14"/>
  <c r="V67" i="15"/>
  <c r="V55" i="15"/>
  <c r="V45" i="15"/>
  <c r="R91" i="14"/>
  <c r="S91" i="14"/>
  <c r="V91" i="14"/>
  <c r="R75" i="14"/>
  <c r="S75" i="14"/>
  <c r="V75" i="14"/>
  <c r="S60" i="14"/>
  <c r="R60" i="14"/>
  <c r="S44" i="14"/>
  <c r="R44" i="14"/>
  <c r="S28" i="14"/>
  <c r="R28" i="14"/>
  <c r="V48" i="13"/>
  <c r="S48" i="13"/>
  <c r="R48" i="13"/>
  <c r="V32" i="13"/>
  <c r="S32" i="13"/>
  <c r="R32" i="13"/>
  <c r="V16" i="13"/>
  <c r="S16" i="13"/>
  <c r="R16" i="13"/>
  <c r="R86" i="13"/>
  <c r="S86" i="13"/>
  <c r="V86" i="13"/>
  <c r="R70" i="13"/>
  <c r="S70" i="13"/>
  <c r="V70" i="13"/>
  <c r="R51" i="13"/>
  <c r="S51" i="13"/>
  <c r="R35" i="13"/>
  <c r="S35" i="13"/>
  <c r="R19" i="13"/>
  <c r="S19" i="13"/>
  <c r="S54" i="13"/>
  <c r="R54" i="13"/>
  <c r="S38" i="13"/>
  <c r="R38" i="13"/>
  <c r="S22" i="13"/>
  <c r="R22" i="13"/>
  <c r="S57" i="13"/>
  <c r="R57" i="13"/>
  <c r="S73" i="13"/>
  <c r="R73" i="13"/>
  <c r="S89" i="13"/>
  <c r="R89" i="13"/>
  <c r="S59" i="13"/>
  <c r="R59" i="13"/>
  <c r="S75" i="13"/>
  <c r="R75" i="13"/>
  <c r="S91" i="13"/>
  <c r="R91" i="13"/>
  <c r="S86" i="12"/>
  <c r="R86" i="12"/>
  <c r="V86" i="12"/>
  <c r="S70" i="12"/>
  <c r="R70" i="12"/>
  <c r="V70" i="12"/>
  <c r="S26" i="12"/>
  <c r="R26" i="12"/>
  <c r="R47" i="12"/>
  <c r="S47" i="12"/>
  <c r="S63" i="12"/>
  <c r="R63" i="12"/>
  <c r="S79" i="12"/>
  <c r="R79" i="12"/>
  <c r="S95" i="12"/>
  <c r="R95" i="12"/>
  <c r="S44" i="12"/>
  <c r="R44" i="12"/>
  <c r="S60" i="12"/>
  <c r="R60" i="12"/>
  <c r="R76" i="12"/>
  <c r="S76" i="12"/>
  <c r="R92" i="12"/>
  <c r="S92" i="12"/>
  <c r="V69" i="12"/>
  <c r="S69" i="12"/>
  <c r="R69" i="12"/>
  <c r="V85" i="12"/>
  <c r="S85" i="12"/>
  <c r="R85" i="12"/>
  <c r="R19" i="11"/>
  <c r="S19" i="11"/>
  <c r="S96" i="10"/>
  <c r="R96" i="10"/>
  <c r="R80" i="10"/>
  <c r="S80" i="10"/>
  <c r="S64" i="10"/>
  <c r="R64" i="10"/>
  <c r="R48" i="10"/>
  <c r="S48" i="10"/>
  <c r="S32" i="10"/>
  <c r="R32" i="10"/>
  <c r="S16" i="10"/>
  <c r="R16" i="10"/>
  <c r="R38" i="11"/>
  <c r="S38" i="11"/>
  <c r="S33" i="11"/>
  <c r="R33" i="11"/>
  <c r="R22" i="11"/>
  <c r="S22" i="11"/>
  <c r="R54" i="11"/>
  <c r="S54" i="11"/>
  <c r="R70" i="11"/>
  <c r="S70" i="11"/>
  <c r="R86" i="11"/>
  <c r="S86" i="11"/>
  <c r="S23" i="11"/>
  <c r="R23" i="11"/>
  <c r="S39" i="11"/>
  <c r="R39" i="11"/>
  <c r="S55" i="11"/>
  <c r="R55" i="11"/>
  <c r="S71" i="11"/>
  <c r="R71" i="11"/>
  <c r="S87" i="11"/>
  <c r="R87" i="11"/>
  <c r="R99" i="10"/>
  <c r="S99" i="10"/>
  <c r="R83" i="10"/>
  <c r="S83" i="10"/>
  <c r="R67" i="10"/>
  <c r="S67" i="10"/>
  <c r="R51" i="10"/>
  <c r="S51" i="10"/>
  <c r="R35" i="10"/>
  <c r="S35" i="10"/>
  <c r="R19" i="10"/>
  <c r="S19" i="10"/>
  <c r="S96" i="11"/>
  <c r="R96" i="11"/>
  <c r="V96" i="11"/>
  <c r="S85" i="11"/>
  <c r="R85" i="11"/>
  <c r="S80" i="11"/>
  <c r="V80" i="11"/>
  <c r="R80" i="11"/>
  <c r="S69" i="11"/>
  <c r="R69" i="11"/>
  <c r="S26" i="10"/>
  <c r="R26" i="10"/>
  <c r="V35" i="13"/>
  <c r="V33" i="11"/>
  <c r="V67" i="10"/>
  <c r="V48" i="10"/>
  <c r="S86" i="9"/>
  <c r="R86" i="9"/>
  <c r="V86" i="9"/>
  <c r="S70" i="9"/>
  <c r="R70" i="9"/>
  <c r="V70" i="9"/>
  <c r="S54" i="9"/>
  <c r="R54" i="9"/>
  <c r="V54" i="9"/>
  <c r="V85" i="11"/>
  <c r="V69" i="11"/>
  <c r="S15" i="9"/>
  <c r="R15" i="9"/>
  <c r="S31" i="9"/>
  <c r="R31" i="9"/>
  <c r="S47" i="9"/>
  <c r="R47" i="9"/>
  <c r="S63" i="9"/>
  <c r="R63" i="9"/>
  <c r="S79" i="9"/>
  <c r="R79" i="9"/>
  <c r="S95" i="9"/>
  <c r="R95" i="9"/>
  <c r="R20" i="9"/>
  <c r="S20" i="9"/>
  <c r="R36" i="9"/>
  <c r="S36" i="9"/>
  <c r="R52" i="9"/>
  <c r="S52" i="9"/>
  <c r="R68" i="9"/>
  <c r="S68" i="9"/>
  <c r="R84" i="9"/>
  <c r="S84" i="9"/>
  <c r="R100" i="9"/>
  <c r="S100" i="9"/>
  <c r="V25" i="9"/>
  <c r="S25" i="9"/>
  <c r="R25" i="9"/>
  <c r="S41" i="9"/>
  <c r="R41" i="9"/>
  <c r="S57" i="9"/>
  <c r="R57" i="9"/>
  <c r="S73" i="9"/>
  <c r="R73" i="9"/>
  <c r="S89" i="9"/>
  <c r="R89" i="9"/>
  <c r="R87" i="14"/>
  <c r="S87" i="14"/>
  <c r="V87" i="14"/>
  <c r="R71" i="14"/>
  <c r="S71" i="14"/>
  <c r="V71" i="14"/>
  <c r="S56" i="14"/>
  <c r="R56" i="14"/>
  <c r="S40" i="14"/>
  <c r="R40" i="14"/>
  <c r="S24" i="14"/>
  <c r="R24" i="14"/>
  <c r="V44" i="13"/>
  <c r="S44" i="13"/>
  <c r="R44" i="13"/>
  <c r="V28" i="13"/>
  <c r="S28" i="13"/>
  <c r="R28" i="13"/>
  <c r="V60" i="14"/>
  <c r="V44" i="14"/>
  <c r="V28" i="14"/>
  <c r="R98" i="13"/>
  <c r="S98" i="13"/>
  <c r="V98" i="13"/>
  <c r="R82" i="13"/>
  <c r="S82" i="13"/>
  <c r="V82" i="13"/>
  <c r="R66" i="13"/>
  <c r="S66" i="13"/>
  <c r="V66" i="13"/>
  <c r="R47" i="13"/>
  <c r="S47" i="13"/>
  <c r="R31" i="13"/>
  <c r="S31" i="13"/>
  <c r="R15" i="13"/>
  <c r="S15" i="13"/>
  <c r="S50" i="13"/>
  <c r="R50" i="13"/>
  <c r="S34" i="13"/>
  <c r="R34" i="13"/>
  <c r="S18" i="13"/>
  <c r="R18" i="13"/>
  <c r="S61" i="13"/>
  <c r="R61" i="13"/>
  <c r="S77" i="13"/>
  <c r="R77" i="13"/>
  <c r="S93" i="13"/>
  <c r="R93" i="13"/>
  <c r="S63" i="13"/>
  <c r="R63" i="13"/>
  <c r="S79" i="13"/>
  <c r="R79" i="13"/>
  <c r="S95" i="13"/>
  <c r="R95" i="13"/>
  <c r="S98" i="12"/>
  <c r="R98" i="12"/>
  <c r="V98" i="12"/>
  <c r="S82" i="12"/>
  <c r="R82" i="12"/>
  <c r="V82" i="12"/>
  <c r="S66" i="12"/>
  <c r="R66" i="12"/>
  <c r="V66" i="12"/>
  <c r="S22" i="12"/>
  <c r="R22" i="12"/>
  <c r="R35" i="12"/>
  <c r="S35" i="12"/>
  <c r="R51" i="12"/>
  <c r="S51" i="12"/>
  <c r="S67" i="12"/>
  <c r="R67" i="12"/>
  <c r="S83" i="12"/>
  <c r="R83" i="12"/>
  <c r="S99" i="12"/>
  <c r="R99" i="12"/>
  <c r="S48" i="12"/>
  <c r="R48" i="12"/>
  <c r="R64" i="12"/>
  <c r="S64" i="12"/>
  <c r="R80" i="12"/>
  <c r="S80" i="12"/>
  <c r="R96" i="12"/>
  <c r="S96" i="12"/>
  <c r="V73" i="12"/>
  <c r="S73" i="12"/>
  <c r="R73" i="12"/>
  <c r="V89" i="12"/>
  <c r="S89" i="12"/>
  <c r="R89" i="12"/>
  <c r="V54" i="13"/>
  <c r="V38" i="13"/>
  <c r="V22" i="13"/>
  <c r="V95" i="12"/>
  <c r="V79" i="12"/>
  <c r="V63" i="12"/>
  <c r="V22" i="12"/>
  <c r="R15" i="11"/>
  <c r="S15" i="11"/>
  <c r="R92" i="10"/>
  <c r="S92" i="10"/>
  <c r="R76" i="10"/>
  <c r="S76" i="10"/>
  <c r="R60" i="10"/>
  <c r="S60" i="10"/>
  <c r="S44" i="10"/>
  <c r="R44" i="10"/>
  <c r="S28" i="10"/>
  <c r="R28" i="10"/>
  <c r="S12" i="10"/>
  <c r="R12" i="10"/>
  <c r="V47" i="13"/>
  <c r="V15" i="13"/>
  <c r="V47" i="12"/>
  <c r="S37" i="11"/>
  <c r="R37" i="11"/>
  <c r="R26" i="11"/>
  <c r="S26" i="11"/>
  <c r="R42" i="11"/>
  <c r="S42" i="11"/>
  <c r="R58" i="11"/>
  <c r="S58" i="11"/>
  <c r="R74" i="11"/>
  <c r="S74" i="11"/>
  <c r="R90" i="11"/>
  <c r="S90" i="11"/>
  <c r="S27" i="11"/>
  <c r="R27" i="11"/>
  <c r="S43" i="11"/>
  <c r="R43" i="11"/>
  <c r="S59" i="11"/>
  <c r="R59" i="11"/>
  <c r="S75" i="11"/>
  <c r="R75" i="11"/>
  <c r="S91" i="11"/>
  <c r="R91" i="11"/>
  <c r="R95" i="10"/>
  <c r="S95" i="10"/>
  <c r="R79" i="10"/>
  <c r="S79" i="10"/>
  <c r="R63" i="10"/>
  <c r="S63" i="10"/>
  <c r="R47" i="10"/>
  <c r="S47" i="10"/>
  <c r="R31" i="10"/>
  <c r="S31" i="10"/>
  <c r="R15" i="10"/>
  <c r="S15" i="10"/>
  <c r="V23" i="11"/>
  <c r="V92" i="12"/>
  <c r="V76" i="12"/>
  <c r="S89" i="11"/>
  <c r="R89" i="11"/>
  <c r="S84" i="11"/>
  <c r="R84" i="11"/>
  <c r="V84" i="11"/>
  <c r="S73" i="11"/>
  <c r="R73" i="11"/>
  <c r="S68" i="11"/>
  <c r="V68" i="11"/>
  <c r="R68" i="11"/>
  <c r="S94" i="10"/>
  <c r="R94" i="10"/>
  <c r="S86" i="10"/>
  <c r="R86" i="10"/>
  <c r="S78" i="10"/>
  <c r="R78" i="10"/>
  <c r="S70" i="10"/>
  <c r="R70" i="10"/>
  <c r="S62" i="10"/>
  <c r="R62" i="10"/>
  <c r="S54" i="10"/>
  <c r="R54" i="10"/>
  <c r="S46" i="10"/>
  <c r="R46" i="10"/>
  <c r="S38" i="10"/>
  <c r="R38" i="10"/>
  <c r="S22" i="10"/>
  <c r="R22" i="10"/>
  <c r="V55" i="11"/>
  <c r="V79" i="10"/>
  <c r="V64" i="10"/>
  <c r="S98" i="9"/>
  <c r="R98" i="9"/>
  <c r="V98" i="9"/>
  <c r="S82" i="9"/>
  <c r="R82" i="9"/>
  <c r="V82" i="9"/>
  <c r="S66" i="9"/>
  <c r="R66" i="9"/>
  <c r="V66" i="9"/>
  <c r="V63" i="10"/>
  <c r="V38" i="11"/>
  <c r="V95" i="10"/>
  <c r="V46" i="10"/>
  <c r="V26" i="10"/>
  <c r="S19" i="9"/>
  <c r="R19" i="9"/>
  <c r="S35" i="9"/>
  <c r="R35" i="9"/>
  <c r="S51" i="9"/>
  <c r="R51" i="9"/>
  <c r="S67" i="9"/>
  <c r="R67" i="9"/>
  <c r="S83" i="9"/>
  <c r="R83" i="9"/>
  <c r="S99" i="9"/>
  <c r="R99" i="9"/>
  <c r="R24" i="9"/>
  <c r="S24" i="9"/>
  <c r="R40" i="9"/>
  <c r="S40" i="9"/>
  <c r="R56" i="9"/>
  <c r="S56" i="9"/>
  <c r="R72" i="9"/>
  <c r="S72" i="9"/>
  <c r="R88" i="9"/>
  <c r="S88" i="9"/>
  <c r="V13" i="9"/>
  <c r="AJ9" i="9" s="1"/>
  <c r="S13" i="9"/>
  <c r="R13" i="9"/>
  <c r="S29" i="9"/>
  <c r="R29" i="9"/>
  <c r="S45" i="9"/>
  <c r="R45" i="9"/>
  <c r="S61" i="9"/>
  <c r="R61" i="9"/>
  <c r="S77" i="9"/>
  <c r="R77" i="9"/>
  <c r="S93" i="9"/>
  <c r="R93" i="9"/>
  <c r="R83" i="14"/>
  <c r="S83" i="14"/>
  <c r="V83" i="14"/>
  <c r="S68" i="14"/>
  <c r="R68" i="14"/>
  <c r="S52" i="14"/>
  <c r="R52" i="14"/>
  <c r="S36" i="14"/>
  <c r="R36" i="14"/>
  <c r="S20" i="14"/>
  <c r="AA9" i="14" s="1"/>
  <c r="R20" i="14"/>
  <c r="V40" i="13"/>
  <c r="S40" i="13"/>
  <c r="R40" i="13"/>
  <c r="V24" i="13"/>
  <c r="S24" i="13"/>
  <c r="R24" i="13"/>
  <c r="R94" i="13"/>
  <c r="S94" i="13"/>
  <c r="V94" i="13"/>
  <c r="R78" i="13"/>
  <c r="S78" i="13"/>
  <c r="V78" i="13"/>
  <c r="R62" i="13"/>
  <c r="S62" i="13"/>
  <c r="V62" i="13"/>
  <c r="R43" i="13"/>
  <c r="S43" i="13"/>
  <c r="R27" i="13"/>
  <c r="S27" i="13"/>
  <c r="V56" i="14"/>
  <c r="V40" i="14"/>
  <c r="V24" i="14"/>
  <c r="S46" i="13"/>
  <c r="R46" i="13"/>
  <c r="S30" i="13"/>
  <c r="R30" i="13"/>
  <c r="S14" i="13"/>
  <c r="R14" i="13"/>
  <c r="S65" i="13"/>
  <c r="R65" i="13"/>
  <c r="S81" i="13"/>
  <c r="R81" i="13"/>
  <c r="S97" i="13"/>
  <c r="R97" i="13"/>
  <c r="S67" i="13"/>
  <c r="R67" i="13"/>
  <c r="S83" i="13"/>
  <c r="R83" i="13"/>
  <c r="S99" i="13"/>
  <c r="R99" i="13"/>
  <c r="S94" i="12"/>
  <c r="R94" i="12"/>
  <c r="V94" i="12"/>
  <c r="S78" i="12"/>
  <c r="R78" i="12"/>
  <c r="V78" i="12"/>
  <c r="S62" i="12"/>
  <c r="R62" i="12"/>
  <c r="V62" i="12"/>
  <c r="V48" i="12"/>
  <c r="S34" i="12"/>
  <c r="R34" i="12"/>
  <c r="R18" i="12"/>
  <c r="S18" i="12"/>
  <c r="R39" i="12"/>
  <c r="S39" i="12"/>
  <c r="R55" i="12"/>
  <c r="S55" i="12"/>
  <c r="S71" i="12"/>
  <c r="R71" i="12"/>
  <c r="S87" i="12"/>
  <c r="R87" i="12"/>
  <c r="S36" i="12"/>
  <c r="R36" i="12"/>
  <c r="S52" i="12"/>
  <c r="R52" i="12"/>
  <c r="R68" i="12"/>
  <c r="S68" i="12"/>
  <c r="R84" i="12"/>
  <c r="S84" i="12"/>
  <c r="R100" i="12"/>
  <c r="S100" i="12"/>
  <c r="V77" i="12"/>
  <c r="S77" i="12"/>
  <c r="R77" i="12"/>
  <c r="V93" i="12"/>
  <c r="S93" i="12"/>
  <c r="R93" i="12"/>
  <c r="V20" i="14"/>
  <c r="V50" i="13"/>
  <c r="V34" i="13"/>
  <c r="V18" i="13"/>
  <c r="V64" i="12"/>
  <c r="R88" i="10"/>
  <c r="S88" i="10"/>
  <c r="R72" i="10"/>
  <c r="S72" i="10"/>
  <c r="R56" i="10"/>
  <c r="S56" i="10"/>
  <c r="R40" i="10"/>
  <c r="S40" i="10"/>
  <c r="S24" i="10"/>
  <c r="R24" i="10"/>
  <c r="V36" i="14"/>
  <c r="R30" i="11"/>
  <c r="S30" i="11"/>
  <c r="S25" i="11"/>
  <c r="R25" i="11"/>
  <c r="R14" i="11"/>
  <c r="S14" i="11"/>
  <c r="R46" i="11"/>
  <c r="S46" i="11"/>
  <c r="R62" i="11"/>
  <c r="S62" i="11"/>
  <c r="R78" i="11"/>
  <c r="S78" i="11"/>
  <c r="R94" i="11"/>
  <c r="S94" i="11"/>
  <c r="S31" i="11"/>
  <c r="R31" i="11"/>
  <c r="S47" i="11"/>
  <c r="R47" i="11"/>
  <c r="S63" i="11"/>
  <c r="R63" i="11"/>
  <c r="S79" i="11"/>
  <c r="R79" i="11"/>
  <c r="S95" i="11"/>
  <c r="R95" i="11"/>
  <c r="R91" i="10"/>
  <c r="S91" i="10"/>
  <c r="R75" i="10"/>
  <c r="S75" i="10"/>
  <c r="R59" i="10"/>
  <c r="S59" i="10"/>
  <c r="R43" i="10"/>
  <c r="S43" i="10"/>
  <c r="R27" i="10"/>
  <c r="S27" i="10"/>
  <c r="V43" i="11"/>
  <c r="V68" i="12"/>
  <c r="S93" i="11"/>
  <c r="R93" i="11"/>
  <c r="S88" i="11"/>
  <c r="R88" i="11"/>
  <c r="V88" i="11"/>
  <c r="S77" i="11"/>
  <c r="R77" i="11"/>
  <c r="S72" i="11"/>
  <c r="R72" i="11"/>
  <c r="V72" i="11"/>
  <c r="S34" i="10"/>
  <c r="R34" i="10"/>
  <c r="S18" i="10"/>
  <c r="R18" i="10"/>
  <c r="V99" i="10"/>
  <c r="V76" i="10"/>
  <c r="V54" i="10"/>
  <c r="S94" i="9"/>
  <c r="R94" i="9"/>
  <c r="V94" i="9"/>
  <c r="S78" i="9"/>
  <c r="R78" i="9"/>
  <c r="V78" i="9"/>
  <c r="S62" i="9"/>
  <c r="R62" i="9"/>
  <c r="V62" i="9"/>
  <c r="V19" i="11"/>
  <c r="D107" i="11" s="1"/>
  <c r="V96" i="10"/>
  <c r="V78" i="10"/>
  <c r="V60" i="10"/>
  <c r="V37" i="11"/>
  <c r="V93" i="11"/>
  <c r="V77" i="11"/>
  <c r="V25" i="11"/>
  <c r="V86" i="10"/>
  <c r="V62" i="10"/>
  <c r="V44" i="10"/>
  <c r="V32" i="10"/>
  <c r="V24" i="10"/>
  <c r="V16" i="10"/>
  <c r="S23" i="9"/>
  <c r="R23" i="9"/>
  <c r="S39" i="9"/>
  <c r="R39" i="9"/>
  <c r="S55" i="9"/>
  <c r="R55" i="9"/>
  <c r="S71" i="9"/>
  <c r="R71" i="9"/>
  <c r="S87" i="9"/>
  <c r="R87" i="9"/>
  <c r="R12" i="9"/>
  <c r="S12" i="9"/>
  <c r="R28" i="9"/>
  <c r="S28" i="9"/>
  <c r="R44" i="9"/>
  <c r="S44" i="9"/>
  <c r="R60" i="9"/>
  <c r="S60" i="9"/>
  <c r="R76" i="9"/>
  <c r="S76" i="9"/>
  <c r="R92" i="9"/>
  <c r="S92" i="9"/>
  <c r="V17" i="9"/>
  <c r="S17" i="9"/>
  <c r="R17" i="9"/>
  <c r="S33" i="9"/>
  <c r="R33" i="9"/>
  <c r="S49" i="9"/>
  <c r="R49" i="9"/>
  <c r="S65" i="9"/>
  <c r="R65" i="9"/>
  <c r="S81" i="9"/>
  <c r="R81" i="9"/>
  <c r="S97" i="9"/>
  <c r="R97" i="9"/>
  <c r="V36" i="9"/>
  <c r="S26" i="14"/>
  <c r="R26" i="14"/>
  <c r="S80" i="14"/>
  <c r="R80" i="14"/>
  <c r="S96" i="14"/>
  <c r="R96" i="14"/>
  <c r="S78" i="14"/>
  <c r="R78" i="14"/>
  <c r="S94" i="14"/>
  <c r="R94" i="14"/>
  <c r="V96" i="14"/>
  <c r="V80" i="14"/>
  <c r="R95" i="14"/>
  <c r="S95" i="14"/>
  <c r="V95" i="14"/>
  <c r="R79" i="14"/>
  <c r="S79" i="14"/>
  <c r="V79" i="14"/>
  <c r="S64" i="14"/>
  <c r="R64" i="14"/>
  <c r="S48" i="14"/>
  <c r="R48" i="14"/>
  <c r="S32" i="14"/>
  <c r="R32" i="14"/>
  <c r="V52" i="13"/>
  <c r="S52" i="13"/>
  <c r="R52" i="13"/>
  <c r="V36" i="13"/>
  <c r="S36" i="13"/>
  <c r="R36" i="13"/>
  <c r="V20" i="13"/>
  <c r="S20" i="13"/>
  <c r="R20" i="13"/>
  <c r="R90" i="13"/>
  <c r="S90" i="13"/>
  <c r="V90" i="13"/>
  <c r="R74" i="13"/>
  <c r="S74" i="13"/>
  <c r="V74" i="13"/>
  <c r="R58" i="13"/>
  <c r="S58" i="13"/>
  <c r="V58" i="13"/>
  <c r="R39" i="13"/>
  <c r="S39" i="13"/>
  <c r="R23" i="13"/>
  <c r="S23" i="13"/>
  <c r="R11" i="13"/>
  <c r="S11" i="13"/>
  <c r="V89" i="13"/>
  <c r="V73" i="13"/>
  <c r="V57" i="13"/>
  <c r="S42" i="13"/>
  <c r="R42" i="13"/>
  <c r="S26" i="13"/>
  <c r="R26" i="13"/>
  <c r="S69" i="13"/>
  <c r="R69" i="13"/>
  <c r="S85" i="13"/>
  <c r="R85" i="13"/>
  <c r="S55" i="13"/>
  <c r="R55" i="13"/>
  <c r="S71" i="13"/>
  <c r="R71" i="13"/>
  <c r="S87" i="13"/>
  <c r="R87" i="13"/>
  <c r="S90" i="12"/>
  <c r="R90" i="12"/>
  <c r="V90" i="12"/>
  <c r="S74" i="12"/>
  <c r="R74" i="12"/>
  <c r="V74" i="12"/>
  <c r="R30" i="12"/>
  <c r="S30" i="12"/>
  <c r="R14" i="12"/>
  <c r="S14" i="12"/>
  <c r="R43" i="12"/>
  <c r="S43" i="12"/>
  <c r="R59" i="12"/>
  <c r="S59" i="12"/>
  <c r="S75" i="12"/>
  <c r="R75" i="12"/>
  <c r="S91" i="12"/>
  <c r="R91" i="12"/>
  <c r="S40" i="12"/>
  <c r="R40" i="12"/>
  <c r="S56" i="12"/>
  <c r="R56" i="12"/>
  <c r="R72" i="12"/>
  <c r="S72" i="12"/>
  <c r="R88" i="12"/>
  <c r="S88" i="12"/>
  <c r="V65" i="12"/>
  <c r="S65" i="12"/>
  <c r="R65" i="12"/>
  <c r="V81" i="12"/>
  <c r="S81" i="12"/>
  <c r="R81" i="12"/>
  <c r="V97" i="12"/>
  <c r="S97" i="12"/>
  <c r="R97" i="12"/>
  <c r="V94" i="14"/>
  <c r="V46" i="13"/>
  <c r="V30" i="13"/>
  <c r="V14" i="13"/>
  <c r="V87" i="12"/>
  <c r="V71" i="12"/>
  <c r="R11" i="11"/>
  <c r="S11" i="11"/>
  <c r="R84" i="10"/>
  <c r="S84" i="10"/>
  <c r="R68" i="10"/>
  <c r="S68" i="10"/>
  <c r="R52" i="10"/>
  <c r="S52" i="10"/>
  <c r="S36" i="10"/>
  <c r="R36" i="10"/>
  <c r="S20" i="10"/>
  <c r="R20" i="10"/>
  <c r="V19" i="13"/>
  <c r="V31" i="13"/>
  <c r="V59" i="12"/>
  <c r="V51" i="12"/>
  <c r="V43" i="12"/>
  <c r="V35" i="12"/>
  <c r="V18" i="12"/>
  <c r="R34" i="11"/>
  <c r="S34" i="11"/>
  <c r="S29" i="11"/>
  <c r="R29" i="11"/>
  <c r="R18" i="11"/>
  <c r="S18" i="11"/>
  <c r="R50" i="11"/>
  <c r="S50" i="11"/>
  <c r="R66" i="11"/>
  <c r="S66" i="11"/>
  <c r="R82" i="11"/>
  <c r="S82" i="11"/>
  <c r="R98" i="11"/>
  <c r="S98" i="11"/>
  <c r="S35" i="11"/>
  <c r="R35" i="11"/>
  <c r="S51" i="11"/>
  <c r="R51" i="11"/>
  <c r="S67" i="11"/>
  <c r="R67" i="11"/>
  <c r="S83" i="11"/>
  <c r="R83" i="11"/>
  <c r="S99" i="11"/>
  <c r="R99" i="11"/>
  <c r="R87" i="10"/>
  <c r="S87" i="10"/>
  <c r="R71" i="10"/>
  <c r="S71" i="10"/>
  <c r="R55" i="10"/>
  <c r="S55" i="10"/>
  <c r="R39" i="10"/>
  <c r="S39" i="10"/>
  <c r="R23" i="10"/>
  <c r="S23" i="10"/>
  <c r="R11" i="10"/>
  <c r="S11" i="10"/>
  <c r="V43" i="13"/>
  <c r="V91" i="11"/>
  <c r="V35" i="11"/>
  <c r="V68" i="14"/>
  <c r="V100" i="12"/>
  <c r="V84" i="12"/>
  <c r="V34" i="12"/>
  <c r="S97" i="11"/>
  <c r="R97" i="11"/>
  <c r="S92" i="11"/>
  <c r="V92" i="11"/>
  <c r="R92" i="11"/>
  <c r="V86" i="11"/>
  <c r="S81" i="11"/>
  <c r="R81" i="11"/>
  <c r="S76" i="11"/>
  <c r="R76" i="11"/>
  <c r="V76" i="11"/>
  <c r="V70" i="11"/>
  <c r="V54" i="11"/>
  <c r="S98" i="10"/>
  <c r="R98" i="10"/>
  <c r="S90" i="10"/>
  <c r="R90" i="10"/>
  <c r="S82" i="10"/>
  <c r="R82" i="10"/>
  <c r="S74" i="10"/>
  <c r="R74" i="10"/>
  <c r="S66" i="10"/>
  <c r="R66" i="10"/>
  <c r="S58" i="10"/>
  <c r="R58" i="10"/>
  <c r="S50" i="10"/>
  <c r="R50" i="10"/>
  <c r="S42" i="10"/>
  <c r="R42" i="10"/>
  <c r="S30" i="10"/>
  <c r="R30" i="10"/>
  <c r="S14" i="10"/>
  <c r="R14" i="10"/>
  <c r="V51" i="13"/>
  <c r="V26" i="12"/>
  <c r="V71" i="11"/>
  <c r="V31" i="11"/>
  <c r="V91" i="10"/>
  <c r="V70" i="10"/>
  <c r="V51" i="10"/>
  <c r="V35" i="10"/>
  <c r="V19" i="10"/>
  <c r="S90" i="9"/>
  <c r="R90" i="9"/>
  <c r="V90" i="9"/>
  <c r="S74" i="9"/>
  <c r="R74" i="9"/>
  <c r="V74" i="9"/>
  <c r="S58" i="9"/>
  <c r="R58" i="9"/>
  <c r="V58" i="9"/>
  <c r="V80" i="10"/>
  <c r="V26" i="11"/>
  <c r="V90" i="10"/>
  <c r="V75" i="10"/>
  <c r="V50" i="10"/>
  <c r="V94" i="10"/>
  <c r="V43" i="10"/>
  <c r="V89" i="11"/>
  <c r="V73" i="11"/>
  <c r="V22" i="11"/>
  <c r="V83" i="10"/>
  <c r="V59" i="10"/>
  <c r="V38" i="10"/>
  <c r="V30" i="10"/>
  <c r="V22" i="10"/>
  <c r="V14" i="10"/>
  <c r="D107" i="10" s="1"/>
  <c r="S11" i="9"/>
  <c r="R11" i="9"/>
  <c r="S27" i="9"/>
  <c r="R27" i="9"/>
  <c r="S43" i="9"/>
  <c r="R43" i="9"/>
  <c r="S59" i="9"/>
  <c r="R59" i="9"/>
  <c r="S75" i="9"/>
  <c r="R75" i="9"/>
  <c r="S91" i="9"/>
  <c r="R91" i="9"/>
  <c r="R16" i="9"/>
  <c r="S16" i="9"/>
  <c r="R32" i="9"/>
  <c r="S32" i="9"/>
  <c r="R48" i="9"/>
  <c r="S48" i="9"/>
  <c r="R64" i="9"/>
  <c r="S64" i="9"/>
  <c r="R80" i="9"/>
  <c r="S80" i="9"/>
  <c r="R96" i="9"/>
  <c r="S96" i="9"/>
  <c r="V21" i="9"/>
  <c r="S21" i="9"/>
  <c r="R21" i="9"/>
  <c r="S37" i="9"/>
  <c r="R37" i="9"/>
  <c r="S53" i="9"/>
  <c r="R53" i="9"/>
  <c r="S69" i="9"/>
  <c r="R69" i="9"/>
  <c r="S85" i="9"/>
  <c r="R85" i="9"/>
  <c r="V92" i="10"/>
  <c r="V80" i="9"/>
  <c r="V16" i="9"/>
  <c r="S84" i="8"/>
  <c r="R84" i="8"/>
  <c r="V84" i="8"/>
  <c r="R24" i="8"/>
  <c r="S24" i="8"/>
  <c r="V24" i="8"/>
  <c r="S29" i="8"/>
  <c r="R29" i="8"/>
  <c r="S77" i="8"/>
  <c r="R77" i="8"/>
  <c r="R82" i="8"/>
  <c r="V82" i="8"/>
  <c r="S82" i="8"/>
  <c r="S63" i="8"/>
  <c r="R63" i="8"/>
  <c r="S18" i="6"/>
  <c r="R18" i="6"/>
  <c r="V18" i="6"/>
  <c r="S34" i="5"/>
  <c r="R34" i="5"/>
  <c r="S88" i="5"/>
  <c r="R88" i="5"/>
  <c r="R81" i="5"/>
  <c r="S81" i="5"/>
  <c r="S94" i="5"/>
  <c r="R94" i="5"/>
  <c r="S87" i="5"/>
  <c r="R87" i="5"/>
  <c r="V87" i="5"/>
  <c r="S23" i="6"/>
  <c r="R23" i="6"/>
  <c r="S71" i="6"/>
  <c r="R71" i="6"/>
  <c r="R12" i="6"/>
  <c r="S12" i="6"/>
  <c r="R44" i="6"/>
  <c r="S44" i="6"/>
  <c r="R92" i="6"/>
  <c r="S92" i="6"/>
  <c r="S33" i="6"/>
  <c r="R33" i="6"/>
  <c r="S81" i="6"/>
  <c r="R81" i="6"/>
  <c r="V94" i="5"/>
  <c r="V63" i="8"/>
  <c r="S11" i="8"/>
  <c r="R11" i="8"/>
  <c r="R28" i="8"/>
  <c r="S28" i="8"/>
  <c r="V28" i="8"/>
  <c r="R16" i="8"/>
  <c r="V16" i="8"/>
  <c r="S16" i="8"/>
  <c r="R22" i="8"/>
  <c r="V22" i="8"/>
  <c r="S22" i="8"/>
  <c r="R38" i="8"/>
  <c r="V38" i="8"/>
  <c r="S38" i="8"/>
  <c r="S33" i="8"/>
  <c r="R33" i="8"/>
  <c r="S49" i="8"/>
  <c r="R49" i="8"/>
  <c r="S65" i="8"/>
  <c r="R65" i="8"/>
  <c r="S81" i="8"/>
  <c r="R81" i="8"/>
  <c r="S97" i="8"/>
  <c r="R97" i="8"/>
  <c r="R54" i="8"/>
  <c r="V54" i="8"/>
  <c r="S54" i="8"/>
  <c r="R70" i="8"/>
  <c r="V70" i="8"/>
  <c r="S70" i="8"/>
  <c r="R86" i="8"/>
  <c r="V86" i="8"/>
  <c r="S86" i="8"/>
  <c r="S19" i="8"/>
  <c r="R19" i="8"/>
  <c r="S35" i="8"/>
  <c r="R35" i="8"/>
  <c r="S51" i="8"/>
  <c r="R51" i="8"/>
  <c r="S67" i="8"/>
  <c r="R67" i="8"/>
  <c r="S83" i="8"/>
  <c r="R83" i="8"/>
  <c r="S99" i="8"/>
  <c r="R99" i="8"/>
  <c r="S25" i="7"/>
  <c r="R25" i="7"/>
  <c r="V25" i="7"/>
  <c r="S41" i="7"/>
  <c r="R41" i="7"/>
  <c r="V41" i="7"/>
  <c r="S18" i="7"/>
  <c r="R18" i="7"/>
  <c r="S34" i="7"/>
  <c r="R34" i="7"/>
  <c r="R43" i="7"/>
  <c r="S43" i="7"/>
  <c r="V43" i="7"/>
  <c r="R57" i="7"/>
  <c r="S57" i="7"/>
  <c r="V57" i="7"/>
  <c r="R73" i="7"/>
  <c r="S73" i="7"/>
  <c r="V73" i="7"/>
  <c r="R15" i="7"/>
  <c r="S15" i="7"/>
  <c r="R31" i="7"/>
  <c r="S31" i="7"/>
  <c r="S91" i="7"/>
  <c r="R91" i="7"/>
  <c r="V91" i="7"/>
  <c r="S16" i="7"/>
  <c r="R16" i="7"/>
  <c r="S32" i="7"/>
  <c r="R32" i="7"/>
  <c r="R59" i="7"/>
  <c r="V59" i="7"/>
  <c r="S59" i="7"/>
  <c r="R75" i="7"/>
  <c r="V75" i="7"/>
  <c r="S75" i="7"/>
  <c r="S48" i="7"/>
  <c r="R48" i="7"/>
  <c r="S64" i="7"/>
  <c r="R64" i="7"/>
  <c r="S80" i="7"/>
  <c r="R80" i="7"/>
  <c r="S96" i="7"/>
  <c r="R96" i="7"/>
  <c r="R93" i="7"/>
  <c r="V93" i="7"/>
  <c r="S93" i="7"/>
  <c r="S58" i="7"/>
  <c r="R58" i="7"/>
  <c r="S74" i="7"/>
  <c r="R74" i="7"/>
  <c r="S90" i="7"/>
  <c r="R90" i="7"/>
  <c r="S94" i="6"/>
  <c r="R94" i="6"/>
  <c r="V94" i="6"/>
  <c r="S78" i="6"/>
  <c r="R78" i="6"/>
  <c r="V78" i="6"/>
  <c r="S62" i="6"/>
  <c r="R62" i="6"/>
  <c r="V62" i="6"/>
  <c r="S46" i="6"/>
  <c r="R46" i="6"/>
  <c r="V46" i="6"/>
  <c r="S30" i="6"/>
  <c r="R30" i="6"/>
  <c r="V30" i="6"/>
  <c r="S14" i="6"/>
  <c r="R14" i="6"/>
  <c r="V14" i="6"/>
  <c r="R62" i="5"/>
  <c r="S62" i="5"/>
  <c r="R46" i="5"/>
  <c r="S46" i="5"/>
  <c r="S30" i="5"/>
  <c r="R30" i="5"/>
  <c r="S14" i="5"/>
  <c r="R14" i="5"/>
  <c r="S76" i="5"/>
  <c r="R76" i="5"/>
  <c r="S92" i="5"/>
  <c r="R92" i="5"/>
  <c r="R69" i="5"/>
  <c r="S69" i="5"/>
  <c r="R85" i="5"/>
  <c r="S85" i="5"/>
  <c r="R66" i="5"/>
  <c r="S66" i="5"/>
  <c r="S82" i="5"/>
  <c r="R82" i="5"/>
  <c r="S98" i="5"/>
  <c r="R98" i="5"/>
  <c r="V12" i="6"/>
  <c r="V71" i="6"/>
  <c r="S83" i="5"/>
  <c r="R83" i="5"/>
  <c r="V83" i="5"/>
  <c r="V66" i="5"/>
  <c r="R49" i="5"/>
  <c r="V49" i="5"/>
  <c r="S49" i="5"/>
  <c r="V92" i="6"/>
  <c r="S11" i="6"/>
  <c r="R11" i="6"/>
  <c r="S27" i="6"/>
  <c r="R27" i="6"/>
  <c r="S43" i="6"/>
  <c r="R43" i="6"/>
  <c r="S59" i="6"/>
  <c r="R59" i="6"/>
  <c r="S75" i="6"/>
  <c r="R75" i="6"/>
  <c r="S91" i="6"/>
  <c r="R91" i="6"/>
  <c r="R16" i="6"/>
  <c r="S16" i="6"/>
  <c r="R32" i="6"/>
  <c r="S32" i="6"/>
  <c r="R48" i="6"/>
  <c r="S48" i="6"/>
  <c r="R64" i="6"/>
  <c r="S64" i="6"/>
  <c r="R80" i="6"/>
  <c r="S80" i="6"/>
  <c r="R96" i="6"/>
  <c r="S96" i="6"/>
  <c r="S21" i="6"/>
  <c r="R21" i="6"/>
  <c r="S37" i="6"/>
  <c r="R37" i="6"/>
  <c r="V53" i="6"/>
  <c r="S53" i="6"/>
  <c r="R53" i="6"/>
  <c r="S69" i="6"/>
  <c r="R69" i="6"/>
  <c r="S85" i="6"/>
  <c r="R85" i="6"/>
  <c r="V92" i="5"/>
  <c r="V76" i="5"/>
  <c r="S64" i="5"/>
  <c r="R64" i="5"/>
  <c r="S56" i="5"/>
  <c r="R56" i="5"/>
  <c r="S48" i="5"/>
  <c r="R48" i="5"/>
  <c r="S40" i="5"/>
  <c r="R40" i="5"/>
  <c r="S32" i="5"/>
  <c r="R32" i="5"/>
  <c r="S24" i="5"/>
  <c r="R24" i="5"/>
  <c r="S16" i="5"/>
  <c r="R16" i="5"/>
  <c r="V64" i="5"/>
  <c r="V56" i="5"/>
  <c r="V40" i="5"/>
  <c r="V48" i="5"/>
  <c r="S52" i="8"/>
  <c r="R52" i="8"/>
  <c r="V52" i="8"/>
  <c r="R12" i="8"/>
  <c r="V12" i="8"/>
  <c r="S12" i="8"/>
  <c r="R34" i="8"/>
  <c r="V34" i="8"/>
  <c r="S34" i="8"/>
  <c r="S61" i="8"/>
  <c r="R61" i="8"/>
  <c r="R50" i="8"/>
  <c r="V50" i="8"/>
  <c r="S50" i="8"/>
  <c r="R98" i="8"/>
  <c r="V98" i="8"/>
  <c r="S98" i="8"/>
  <c r="S47" i="8"/>
  <c r="R47" i="8"/>
  <c r="S79" i="8"/>
  <c r="R79" i="8"/>
  <c r="S21" i="7"/>
  <c r="R21" i="7"/>
  <c r="V21" i="7"/>
  <c r="S37" i="7"/>
  <c r="R37" i="7"/>
  <c r="V37" i="7"/>
  <c r="S14" i="7"/>
  <c r="R14" i="7"/>
  <c r="S30" i="7"/>
  <c r="R30" i="7"/>
  <c r="S42" i="7"/>
  <c r="R42" i="7"/>
  <c r="V42" i="7"/>
  <c r="D105" i="7" s="1"/>
  <c r="R53" i="7"/>
  <c r="S53" i="7"/>
  <c r="V53" i="7"/>
  <c r="R69" i="7"/>
  <c r="S69" i="7"/>
  <c r="V69" i="7"/>
  <c r="R11" i="7"/>
  <c r="S11" i="7"/>
  <c r="R27" i="7"/>
  <c r="S27" i="7"/>
  <c r="S87" i="7"/>
  <c r="R87" i="7"/>
  <c r="V87" i="7"/>
  <c r="R12" i="7"/>
  <c r="S12" i="7"/>
  <c r="S28" i="7"/>
  <c r="R28" i="7"/>
  <c r="R55" i="7"/>
  <c r="V55" i="7"/>
  <c r="S55" i="7"/>
  <c r="R71" i="7"/>
  <c r="V71" i="7"/>
  <c r="S71" i="7"/>
  <c r="S44" i="7"/>
  <c r="R44" i="7"/>
  <c r="S60" i="7"/>
  <c r="R60" i="7"/>
  <c r="S76" i="7"/>
  <c r="R76" i="7"/>
  <c r="S92" i="7"/>
  <c r="R92" i="7"/>
  <c r="R89" i="7"/>
  <c r="V89" i="7"/>
  <c r="S89" i="7"/>
  <c r="S54" i="7"/>
  <c r="R54" i="7"/>
  <c r="S70" i="7"/>
  <c r="R70" i="7"/>
  <c r="S86" i="7"/>
  <c r="R86" i="7"/>
  <c r="S98" i="6"/>
  <c r="R98" i="6"/>
  <c r="V98" i="6"/>
  <c r="S82" i="6"/>
  <c r="R82" i="6"/>
  <c r="V82" i="6"/>
  <c r="S66" i="6"/>
  <c r="R66" i="6"/>
  <c r="V66" i="6"/>
  <c r="S50" i="6"/>
  <c r="R50" i="6"/>
  <c r="V50" i="6"/>
  <c r="S34" i="6"/>
  <c r="R34" i="6"/>
  <c r="V34" i="6"/>
  <c r="R50" i="5"/>
  <c r="S50" i="5"/>
  <c r="R18" i="5"/>
  <c r="S18" i="5"/>
  <c r="S72" i="5"/>
  <c r="R72" i="5"/>
  <c r="R65" i="5"/>
  <c r="S65" i="5"/>
  <c r="R97" i="5"/>
  <c r="S97" i="5"/>
  <c r="S78" i="5"/>
  <c r="R78" i="5"/>
  <c r="S71" i="5"/>
  <c r="R71" i="5"/>
  <c r="V71" i="5"/>
  <c r="R53" i="5"/>
  <c r="V53" i="5"/>
  <c r="S53" i="5"/>
  <c r="S39" i="6"/>
  <c r="R39" i="6"/>
  <c r="S55" i="6"/>
  <c r="R55" i="6"/>
  <c r="S87" i="6"/>
  <c r="R87" i="6"/>
  <c r="R28" i="6"/>
  <c r="S28" i="6"/>
  <c r="R60" i="6"/>
  <c r="S60" i="6"/>
  <c r="R76" i="6"/>
  <c r="S76" i="6"/>
  <c r="S17" i="6"/>
  <c r="R17" i="6"/>
  <c r="V49" i="6"/>
  <c r="S49" i="6"/>
  <c r="R49" i="6"/>
  <c r="S65" i="6"/>
  <c r="R65" i="6"/>
  <c r="S97" i="6"/>
  <c r="R97" i="6"/>
  <c r="V78" i="5"/>
  <c r="V79" i="8"/>
  <c r="S44" i="8"/>
  <c r="R44" i="8"/>
  <c r="V44" i="8"/>
  <c r="V77" i="8"/>
  <c r="V61" i="8"/>
  <c r="S14" i="8"/>
  <c r="R14" i="8"/>
  <c r="V14" i="8"/>
  <c r="S100" i="8"/>
  <c r="R100" i="8"/>
  <c r="V100" i="8"/>
  <c r="S68" i="8"/>
  <c r="R68" i="8"/>
  <c r="V68" i="8"/>
  <c r="V35" i="8"/>
  <c r="S15" i="8"/>
  <c r="R15" i="8"/>
  <c r="R32" i="8"/>
  <c r="S32" i="8"/>
  <c r="V32" i="8"/>
  <c r="V13" i="8"/>
  <c r="S13" i="8"/>
  <c r="R13" i="8"/>
  <c r="R26" i="8"/>
  <c r="V26" i="8"/>
  <c r="S26" i="8"/>
  <c r="S21" i="8"/>
  <c r="R21" i="8"/>
  <c r="S37" i="8"/>
  <c r="R37" i="8"/>
  <c r="S53" i="8"/>
  <c r="R53" i="8"/>
  <c r="S69" i="8"/>
  <c r="R69" i="8"/>
  <c r="S85" i="8"/>
  <c r="R85" i="8"/>
  <c r="R42" i="8"/>
  <c r="V42" i="8"/>
  <c r="S42" i="8"/>
  <c r="R58" i="8"/>
  <c r="V58" i="8"/>
  <c r="S58" i="8"/>
  <c r="R74" i="8"/>
  <c r="V74" i="8"/>
  <c r="S74" i="8"/>
  <c r="R90" i="8"/>
  <c r="V90" i="8"/>
  <c r="S90" i="8"/>
  <c r="S23" i="8"/>
  <c r="R23" i="8"/>
  <c r="S39" i="8"/>
  <c r="R39" i="8"/>
  <c r="S55" i="8"/>
  <c r="R55" i="8"/>
  <c r="S71" i="8"/>
  <c r="R71" i="8"/>
  <c r="S87" i="8"/>
  <c r="R87" i="8"/>
  <c r="V92" i="7"/>
  <c r="S13" i="7"/>
  <c r="R13" i="7"/>
  <c r="V13" i="7"/>
  <c r="S29" i="7"/>
  <c r="R29" i="7"/>
  <c r="V29" i="7"/>
  <c r="S45" i="7"/>
  <c r="R45" i="7"/>
  <c r="V45" i="7"/>
  <c r="S22" i="7"/>
  <c r="R22" i="7"/>
  <c r="S38" i="7"/>
  <c r="R38" i="7"/>
  <c r="V38" i="7"/>
  <c r="S46" i="7"/>
  <c r="R46" i="7"/>
  <c r="V46" i="7"/>
  <c r="R61" i="7"/>
  <c r="S61" i="7"/>
  <c r="V61" i="7"/>
  <c r="R77" i="7"/>
  <c r="S77" i="7"/>
  <c r="V77" i="7"/>
  <c r="R19" i="7"/>
  <c r="S19" i="7"/>
  <c r="R35" i="7"/>
  <c r="S35" i="7"/>
  <c r="S95" i="7"/>
  <c r="R95" i="7"/>
  <c r="V95" i="7"/>
  <c r="S20" i="7"/>
  <c r="R20" i="7"/>
  <c r="S36" i="7"/>
  <c r="R36" i="7"/>
  <c r="R63" i="7"/>
  <c r="V63" i="7"/>
  <c r="S63" i="7"/>
  <c r="R79" i="7"/>
  <c r="V79" i="7"/>
  <c r="S79" i="7"/>
  <c r="S52" i="7"/>
  <c r="R52" i="7"/>
  <c r="S68" i="7"/>
  <c r="R68" i="7"/>
  <c r="S84" i="7"/>
  <c r="R84" i="7"/>
  <c r="S100" i="7"/>
  <c r="R100" i="7"/>
  <c r="R97" i="7"/>
  <c r="V97" i="7"/>
  <c r="S97" i="7"/>
  <c r="S62" i="7"/>
  <c r="R62" i="7"/>
  <c r="S78" i="7"/>
  <c r="R78" i="7"/>
  <c r="S94" i="7"/>
  <c r="R94" i="7"/>
  <c r="S90" i="6"/>
  <c r="R90" i="6"/>
  <c r="V90" i="6"/>
  <c r="S74" i="6"/>
  <c r="R74" i="6"/>
  <c r="V74" i="6"/>
  <c r="S58" i="6"/>
  <c r="R58" i="6"/>
  <c r="V58" i="6"/>
  <c r="S42" i="6"/>
  <c r="R42" i="6"/>
  <c r="V42" i="6"/>
  <c r="S26" i="6"/>
  <c r="R26" i="6"/>
  <c r="V26" i="6"/>
  <c r="V97" i="5"/>
  <c r="V81" i="5"/>
  <c r="S68" i="5"/>
  <c r="R68" i="5"/>
  <c r="S58" i="5"/>
  <c r="R58" i="5"/>
  <c r="R42" i="5"/>
  <c r="S42" i="5"/>
  <c r="R26" i="5"/>
  <c r="S26" i="5"/>
  <c r="S80" i="5"/>
  <c r="R80" i="5"/>
  <c r="S96" i="5"/>
  <c r="R96" i="5"/>
  <c r="R73" i="5"/>
  <c r="S73" i="5"/>
  <c r="R89" i="5"/>
  <c r="S89" i="5"/>
  <c r="S70" i="5"/>
  <c r="R70" i="5"/>
  <c r="S86" i="5"/>
  <c r="R86" i="5"/>
  <c r="V33" i="6"/>
  <c r="V17" i="6"/>
  <c r="S95" i="5"/>
  <c r="R95" i="5"/>
  <c r="V95" i="5"/>
  <c r="S79" i="5"/>
  <c r="R79" i="5"/>
  <c r="V79" i="5"/>
  <c r="R61" i="5"/>
  <c r="V61" i="5"/>
  <c r="S61" i="5"/>
  <c r="R45" i="5"/>
  <c r="V45" i="5"/>
  <c r="S45" i="5"/>
  <c r="S15" i="6"/>
  <c r="R15" i="6"/>
  <c r="S31" i="6"/>
  <c r="R31" i="6"/>
  <c r="S47" i="6"/>
  <c r="R47" i="6"/>
  <c r="S63" i="6"/>
  <c r="R63" i="6"/>
  <c r="S79" i="6"/>
  <c r="R79" i="6"/>
  <c r="S95" i="6"/>
  <c r="R95" i="6"/>
  <c r="R20" i="6"/>
  <c r="S20" i="6"/>
  <c r="R36" i="6"/>
  <c r="S36" i="6"/>
  <c r="R52" i="6"/>
  <c r="S52" i="6"/>
  <c r="R68" i="6"/>
  <c r="S68" i="6"/>
  <c r="R84" i="6"/>
  <c r="S84" i="6"/>
  <c r="R100" i="6"/>
  <c r="S100" i="6"/>
  <c r="S25" i="6"/>
  <c r="R25" i="6"/>
  <c r="S41" i="6"/>
  <c r="R41" i="6"/>
  <c r="S57" i="6"/>
  <c r="R57" i="6"/>
  <c r="S73" i="6"/>
  <c r="R73" i="6"/>
  <c r="S89" i="6"/>
  <c r="R89" i="6"/>
  <c r="V98" i="5"/>
  <c r="V82" i="5"/>
  <c r="V76" i="6"/>
  <c r="V44" i="6"/>
  <c r="V58" i="5"/>
  <c r="V50" i="5"/>
  <c r="V26" i="5"/>
  <c r="V34" i="5"/>
  <c r="V30" i="5"/>
  <c r="R18" i="8"/>
  <c r="V18" i="8"/>
  <c r="S18" i="8"/>
  <c r="S45" i="8"/>
  <c r="R45" i="8"/>
  <c r="S93" i="8"/>
  <c r="R93" i="8"/>
  <c r="R66" i="8"/>
  <c r="V66" i="8"/>
  <c r="S66" i="8"/>
  <c r="S31" i="8"/>
  <c r="R31" i="8"/>
  <c r="S95" i="8"/>
  <c r="R95" i="8"/>
  <c r="V95" i="8"/>
  <c r="V47" i="8"/>
  <c r="S76" i="8"/>
  <c r="R76" i="8"/>
  <c r="V76" i="8"/>
  <c r="V33" i="8"/>
  <c r="S92" i="8"/>
  <c r="R92" i="8"/>
  <c r="V92" i="8"/>
  <c r="S60" i="8"/>
  <c r="R60" i="8"/>
  <c r="V60" i="8"/>
  <c r="V11" i="8"/>
  <c r="R20" i="8"/>
  <c r="S20" i="8"/>
  <c r="V20" i="8"/>
  <c r="R36" i="8"/>
  <c r="S36" i="8"/>
  <c r="V36" i="8"/>
  <c r="S17" i="8"/>
  <c r="R17" i="8"/>
  <c r="R30" i="8"/>
  <c r="V30" i="8"/>
  <c r="S30" i="8"/>
  <c r="S25" i="8"/>
  <c r="R25" i="8"/>
  <c r="S41" i="8"/>
  <c r="R41" i="8"/>
  <c r="S57" i="8"/>
  <c r="R57" i="8"/>
  <c r="S73" i="8"/>
  <c r="R73" i="8"/>
  <c r="S89" i="8"/>
  <c r="R89" i="8"/>
  <c r="R46" i="8"/>
  <c r="V46" i="8"/>
  <c r="S46" i="8"/>
  <c r="R62" i="8"/>
  <c r="V62" i="8"/>
  <c r="S62" i="8"/>
  <c r="R78" i="8"/>
  <c r="V78" i="8"/>
  <c r="S78" i="8"/>
  <c r="R94" i="8"/>
  <c r="V94" i="8"/>
  <c r="S94" i="8"/>
  <c r="S27" i="8"/>
  <c r="R27" i="8"/>
  <c r="S43" i="8"/>
  <c r="R43" i="8"/>
  <c r="S59" i="8"/>
  <c r="R59" i="8"/>
  <c r="S75" i="8"/>
  <c r="R75" i="8"/>
  <c r="S91" i="8"/>
  <c r="R91" i="8"/>
  <c r="V30" i="7"/>
  <c r="V14" i="7"/>
  <c r="V60" i="7"/>
  <c r="S17" i="7"/>
  <c r="R17" i="7"/>
  <c r="V17" i="7"/>
  <c r="S33" i="7"/>
  <c r="R33" i="7"/>
  <c r="V33" i="7"/>
  <c r="S49" i="7"/>
  <c r="R49" i="7"/>
  <c r="V49" i="7"/>
  <c r="S26" i="7"/>
  <c r="R26" i="7"/>
  <c r="R39" i="7"/>
  <c r="S39" i="7"/>
  <c r="V39" i="7"/>
  <c r="R47" i="7"/>
  <c r="S47" i="7"/>
  <c r="V47" i="7"/>
  <c r="R65" i="7"/>
  <c r="S65" i="7"/>
  <c r="V65" i="7"/>
  <c r="R81" i="7"/>
  <c r="V81" i="7"/>
  <c r="S81" i="7"/>
  <c r="R23" i="7"/>
  <c r="S23" i="7"/>
  <c r="S83" i="7"/>
  <c r="R83" i="7"/>
  <c r="V83" i="7"/>
  <c r="S99" i="7"/>
  <c r="R99" i="7"/>
  <c r="V99" i="7"/>
  <c r="S24" i="7"/>
  <c r="R24" i="7"/>
  <c r="R51" i="7"/>
  <c r="V51" i="7"/>
  <c r="S51" i="7"/>
  <c r="R67" i="7"/>
  <c r="V67" i="7"/>
  <c r="S67" i="7"/>
  <c r="S40" i="7"/>
  <c r="R40" i="7"/>
  <c r="S56" i="7"/>
  <c r="R56" i="7"/>
  <c r="S72" i="7"/>
  <c r="R72" i="7"/>
  <c r="S88" i="7"/>
  <c r="R88" i="7"/>
  <c r="R85" i="7"/>
  <c r="V85" i="7"/>
  <c r="S85" i="7"/>
  <c r="S50" i="7"/>
  <c r="R50" i="7"/>
  <c r="S66" i="7"/>
  <c r="R66" i="7"/>
  <c r="S82" i="7"/>
  <c r="R82" i="7"/>
  <c r="S98" i="7"/>
  <c r="R98" i="7"/>
  <c r="S86" i="6"/>
  <c r="R86" i="6"/>
  <c r="V86" i="6"/>
  <c r="S70" i="6"/>
  <c r="R70" i="6"/>
  <c r="V70" i="6"/>
  <c r="S54" i="6"/>
  <c r="R54" i="6"/>
  <c r="V54" i="6"/>
  <c r="S38" i="6"/>
  <c r="R38" i="6"/>
  <c r="V38" i="6"/>
  <c r="S22" i="6"/>
  <c r="R22" i="6"/>
  <c r="V22" i="6"/>
  <c r="S67" i="5"/>
  <c r="V67" i="5"/>
  <c r="R67" i="5"/>
  <c r="R54" i="5"/>
  <c r="S54" i="5"/>
  <c r="R38" i="5"/>
  <c r="S38" i="5"/>
  <c r="R22" i="5"/>
  <c r="S22" i="5"/>
  <c r="S84" i="5"/>
  <c r="R84" i="5"/>
  <c r="S100" i="5"/>
  <c r="R100" i="5"/>
  <c r="R77" i="5"/>
  <c r="S77" i="5"/>
  <c r="R93" i="5"/>
  <c r="S93" i="5"/>
  <c r="S74" i="5"/>
  <c r="R74" i="5"/>
  <c r="S90" i="5"/>
  <c r="R90" i="5"/>
  <c r="V39" i="6"/>
  <c r="V23" i="6"/>
  <c r="S91" i="5"/>
  <c r="R91" i="5"/>
  <c r="V91" i="5"/>
  <c r="S75" i="5"/>
  <c r="R75" i="5"/>
  <c r="V75" i="5"/>
  <c r="R57" i="5"/>
  <c r="V57" i="5"/>
  <c r="S57" i="5"/>
  <c r="V35" i="7"/>
  <c r="V19" i="7"/>
  <c r="S19" i="6"/>
  <c r="R19" i="6"/>
  <c r="S35" i="6"/>
  <c r="R35" i="6"/>
  <c r="S51" i="6"/>
  <c r="R51" i="6"/>
  <c r="S67" i="6"/>
  <c r="R67" i="6"/>
  <c r="S83" i="6"/>
  <c r="R83" i="6"/>
  <c r="S99" i="6"/>
  <c r="R99" i="6"/>
  <c r="R24" i="6"/>
  <c r="S24" i="6"/>
  <c r="R40" i="6"/>
  <c r="S40" i="6"/>
  <c r="R56" i="6"/>
  <c r="S56" i="6"/>
  <c r="R72" i="6"/>
  <c r="S72" i="6"/>
  <c r="R88" i="6"/>
  <c r="S88" i="6"/>
  <c r="V13" i="6"/>
  <c r="S13" i="6"/>
  <c r="R13" i="6"/>
  <c r="S29" i="6"/>
  <c r="R29" i="6"/>
  <c r="S45" i="6"/>
  <c r="R45" i="6"/>
  <c r="S61" i="6"/>
  <c r="R61" i="6"/>
  <c r="S77" i="6"/>
  <c r="R77" i="6"/>
  <c r="S93" i="6"/>
  <c r="R93" i="6"/>
  <c r="V96" i="5"/>
  <c r="V88" i="5"/>
  <c r="V80" i="5"/>
  <c r="V72" i="5"/>
  <c r="S60" i="5"/>
  <c r="R60" i="5"/>
  <c r="S52" i="5"/>
  <c r="R52" i="5"/>
  <c r="S44" i="5"/>
  <c r="R44" i="5"/>
  <c r="S36" i="5"/>
  <c r="R36" i="5"/>
  <c r="S28" i="5"/>
  <c r="R28" i="5"/>
  <c r="S20" i="5"/>
  <c r="R20" i="5"/>
  <c r="S12" i="5"/>
  <c r="R12" i="5"/>
  <c r="V72" i="6"/>
  <c r="V32" i="6"/>
  <c r="V38" i="5"/>
  <c r="V18" i="5"/>
  <c r="V14" i="5"/>
  <c r="AJ9" i="5" s="1"/>
  <c r="V44" i="5"/>
  <c r="V24" i="5"/>
  <c r="V32" i="5"/>
  <c r="V28" i="5"/>
  <c r="V46" i="5"/>
  <c r="S18" i="4"/>
  <c r="V18" i="4"/>
  <c r="R18" i="4"/>
  <c r="S52" i="4"/>
  <c r="R52" i="4"/>
  <c r="V52" i="4"/>
  <c r="S76" i="4"/>
  <c r="R76" i="4"/>
  <c r="V76" i="4"/>
  <c r="R33" i="4"/>
  <c r="S33" i="4"/>
  <c r="R81" i="4"/>
  <c r="S81" i="4"/>
  <c r="V78" i="4"/>
  <c r="R78" i="4"/>
  <c r="S78" i="4"/>
  <c r="R40" i="3"/>
  <c r="V40" i="3"/>
  <c r="S40" i="3"/>
  <c r="R24" i="3"/>
  <c r="S24" i="3"/>
  <c r="V24" i="3"/>
  <c r="S78" i="3"/>
  <c r="R78" i="3"/>
  <c r="V78" i="3"/>
  <c r="S94" i="3"/>
  <c r="R94" i="3"/>
  <c r="V94" i="3"/>
  <c r="R27" i="3"/>
  <c r="S27" i="3"/>
  <c r="V81" i="4"/>
  <c r="S31" i="4"/>
  <c r="R31" i="4"/>
  <c r="V31" i="4"/>
  <c r="S23" i="4"/>
  <c r="R23" i="4"/>
  <c r="V23" i="4"/>
  <c r="V16" i="4"/>
  <c r="S16" i="4"/>
  <c r="R16" i="4"/>
  <c r="S39" i="4"/>
  <c r="R39" i="4"/>
  <c r="V39" i="4"/>
  <c r="S47" i="4"/>
  <c r="R47" i="4"/>
  <c r="V47" i="4"/>
  <c r="S55" i="4"/>
  <c r="R55" i="4"/>
  <c r="V55" i="4"/>
  <c r="S63" i="4"/>
  <c r="R63" i="4"/>
  <c r="V63" i="4"/>
  <c r="S71" i="4"/>
  <c r="R71" i="4"/>
  <c r="V71" i="4"/>
  <c r="S79" i="4"/>
  <c r="R79" i="4"/>
  <c r="V79" i="4"/>
  <c r="S87" i="4"/>
  <c r="R87" i="4"/>
  <c r="V87" i="4"/>
  <c r="S21" i="4"/>
  <c r="R21" i="4"/>
  <c r="R37" i="4"/>
  <c r="S37" i="4"/>
  <c r="R53" i="4"/>
  <c r="S53" i="4"/>
  <c r="R69" i="4"/>
  <c r="S69" i="4"/>
  <c r="R85" i="4"/>
  <c r="S85" i="4"/>
  <c r="V34" i="4"/>
  <c r="R34" i="4"/>
  <c r="S34" i="4"/>
  <c r="V50" i="4"/>
  <c r="R50" i="4"/>
  <c r="S50" i="4"/>
  <c r="V66" i="4"/>
  <c r="R66" i="4"/>
  <c r="S66" i="4"/>
  <c r="V82" i="4"/>
  <c r="R82" i="4"/>
  <c r="S82" i="4"/>
  <c r="R98" i="4"/>
  <c r="V98" i="4"/>
  <c r="S98" i="4"/>
  <c r="S92" i="4"/>
  <c r="R92" i="4"/>
  <c r="V92" i="4"/>
  <c r="R36" i="3"/>
  <c r="V36" i="3"/>
  <c r="S36" i="3"/>
  <c r="R20" i="3"/>
  <c r="V20" i="3"/>
  <c r="S20" i="3"/>
  <c r="R54" i="3"/>
  <c r="S54" i="3"/>
  <c r="R70" i="3"/>
  <c r="S70" i="3"/>
  <c r="R79" i="3"/>
  <c r="S79" i="3"/>
  <c r="R87" i="3"/>
  <c r="S87" i="3"/>
  <c r="R95" i="3"/>
  <c r="S95" i="3"/>
  <c r="R15" i="3"/>
  <c r="S15" i="3"/>
  <c r="R31" i="3"/>
  <c r="S31" i="3"/>
  <c r="R47" i="3"/>
  <c r="S47" i="3"/>
  <c r="R63" i="3"/>
  <c r="S63" i="3"/>
  <c r="S80" i="3"/>
  <c r="R80" i="3"/>
  <c r="S96" i="3"/>
  <c r="R96" i="3"/>
  <c r="V47" i="3"/>
  <c r="V31" i="3"/>
  <c r="V15" i="3"/>
  <c r="V95" i="3"/>
  <c r="S36" i="4"/>
  <c r="R36" i="4"/>
  <c r="V36" i="4"/>
  <c r="S60" i="4"/>
  <c r="R60" i="4"/>
  <c r="V60" i="4"/>
  <c r="S84" i="4"/>
  <c r="R84" i="4"/>
  <c r="V84" i="4"/>
  <c r="R49" i="4"/>
  <c r="S49" i="4"/>
  <c r="S97" i="4"/>
  <c r="R97" i="4"/>
  <c r="V62" i="4"/>
  <c r="R62" i="4"/>
  <c r="S62" i="4"/>
  <c r="R66" i="3"/>
  <c r="S66" i="3"/>
  <c r="S30" i="4"/>
  <c r="V30" i="4"/>
  <c r="R30" i="4"/>
  <c r="S22" i="4"/>
  <c r="V22" i="4"/>
  <c r="R22" i="4"/>
  <c r="V12" i="4"/>
  <c r="S12" i="4"/>
  <c r="R12" i="4"/>
  <c r="S40" i="4"/>
  <c r="R40" i="4"/>
  <c r="V40" i="4"/>
  <c r="S48" i="4"/>
  <c r="R48" i="4"/>
  <c r="V48" i="4"/>
  <c r="S56" i="4"/>
  <c r="R56" i="4"/>
  <c r="V56" i="4"/>
  <c r="S64" i="4"/>
  <c r="R64" i="4"/>
  <c r="V64" i="4"/>
  <c r="S72" i="4"/>
  <c r="R72" i="4"/>
  <c r="V72" i="4"/>
  <c r="S80" i="4"/>
  <c r="R80" i="4"/>
  <c r="V80" i="4"/>
  <c r="S88" i="4"/>
  <c r="R88" i="4"/>
  <c r="V88" i="4"/>
  <c r="S25" i="4"/>
  <c r="R25" i="4"/>
  <c r="R41" i="4"/>
  <c r="S41" i="4"/>
  <c r="R57" i="4"/>
  <c r="S57" i="4"/>
  <c r="R73" i="4"/>
  <c r="S73" i="4"/>
  <c r="R89" i="4"/>
  <c r="S89" i="4"/>
  <c r="V38" i="4"/>
  <c r="R38" i="4"/>
  <c r="S38" i="4"/>
  <c r="V54" i="4"/>
  <c r="R54" i="4"/>
  <c r="S54" i="4"/>
  <c r="V70" i="4"/>
  <c r="R70" i="4"/>
  <c r="S70" i="4"/>
  <c r="V86" i="4"/>
  <c r="R86" i="4"/>
  <c r="S86" i="4"/>
  <c r="V91" i="4"/>
  <c r="S91" i="4"/>
  <c r="R91" i="4"/>
  <c r="V33" i="4"/>
  <c r="R48" i="3"/>
  <c r="S48" i="3"/>
  <c r="V48" i="3"/>
  <c r="R32" i="3"/>
  <c r="V32" i="3"/>
  <c r="S32" i="3"/>
  <c r="R16" i="3"/>
  <c r="V16" i="3"/>
  <c r="S16" i="3"/>
  <c r="R58" i="3"/>
  <c r="S58" i="3"/>
  <c r="S74" i="3"/>
  <c r="R74" i="3"/>
  <c r="V74" i="3"/>
  <c r="S82" i="3"/>
  <c r="R82" i="3"/>
  <c r="V82" i="3"/>
  <c r="S90" i="3"/>
  <c r="R90" i="3"/>
  <c r="V90" i="3"/>
  <c r="S98" i="3"/>
  <c r="R98" i="3"/>
  <c r="V98" i="3"/>
  <c r="R19" i="3"/>
  <c r="S19" i="3"/>
  <c r="R35" i="3"/>
  <c r="S35" i="3"/>
  <c r="R51" i="3"/>
  <c r="S51" i="3"/>
  <c r="S67" i="3"/>
  <c r="R67" i="3"/>
  <c r="S84" i="3"/>
  <c r="R84" i="3"/>
  <c r="S100" i="3"/>
  <c r="R100" i="3"/>
  <c r="V27" i="3"/>
  <c r="V87" i="3"/>
  <c r="S26" i="4"/>
  <c r="V26" i="4"/>
  <c r="R26" i="4"/>
  <c r="S44" i="4"/>
  <c r="R44" i="4"/>
  <c r="V44" i="4"/>
  <c r="S68" i="4"/>
  <c r="R68" i="4"/>
  <c r="V68" i="4"/>
  <c r="S15" i="4"/>
  <c r="R15" i="4"/>
  <c r="R65" i="4"/>
  <c r="S65" i="4"/>
  <c r="V46" i="4"/>
  <c r="R46" i="4"/>
  <c r="S46" i="4"/>
  <c r="R94" i="4"/>
  <c r="V94" i="4"/>
  <c r="S94" i="4"/>
  <c r="V99" i="4"/>
  <c r="S99" i="4"/>
  <c r="R99" i="4"/>
  <c r="R50" i="3"/>
  <c r="S50" i="3"/>
  <c r="S86" i="3"/>
  <c r="R86" i="3"/>
  <c r="V86" i="3"/>
  <c r="R11" i="3"/>
  <c r="S11" i="3"/>
  <c r="R43" i="3"/>
  <c r="S43" i="3"/>
  <c r="S59" i="3"/>
  <c r="R59" i="3"/>
  <c r="S76" i="3"/>
  <c r="R76" i="3"/>
  <c r="S92" i="3"/>
  <c r="R92" i="3"/>
  <c r="S27" i="4"/>
  <c r="R27" i="4"/>
  <c r="V27" i="4"/>
  <c r="S19" i="4"/>
  <c r="R19" i="4"/>
  <c r="S35" i="4"/>
  <c r="R35" i="4"/>
  <c r="V35" i="4"/>
  <c r="S43" i="4"/>
  <c r="R43" i="4"/>
  <c r="V43" i="4"/>
  <c r="S51" i="4"/>
  <c r="R51" i="4"/>
  <c r="V51" i="4"/>
  <c r="S59" i="4"/>
  <c r="R59" i="4"/>
  <c r="V59" i="4"/>
  <c r="S67" i="4"/>
  <c r="R67" i="4"/>
  <c r="V67" i="4"/>
  <c r="S75" i="4"/>
  <c r="R75" i="4"/>
  <c r="V75" i="4"/>
  <c r="S83" i="4"/>
  <c r="R83" i="4"/>
  <c r="V83" i="4"/>
  <c r="S11" i="4"/>
  <c r="R11" i="4"/>
  <c r="S29" i="4"/>
  <c r="R29" i="4"/>
  <c r="R45" i="4"/>
  <c r="S45" i="4"/>
  <c r="R61" i="4"/>
  <c r="S61" i="4"/>
  <c r="R77" i="4"/>
  <c r="S77" i="4"/>
  <c r="S93" i="4"/>
  <c r="R93" i="4"/>
  <c r="V42" i="4"/>
  <c r="R42" i="4"/>
  <c r="S42" i="4"/>
  <c r="V58" i="4"/>
  <c r="R58" i="4"/>
  <c r="S58" i="4"/>
  <c r="V74" i="4"/>
  <c r="R74" i="4"/>
  <c r="S74" i="4"/>
  <c r="V90" i="4"/>
  <c r="R90" i="4"/>
  <c r="S90" i="4"/>
  <c r="V95" i="4"/>
  <c r="S95" i="4"/>
  <c r="R95" i="4"/>
  <c r="V21" i="4"/>
  <c r="V15" i="4"/>
  <c r="R44" i="3"/>
  <c r="S44" i="3"/>
  <c r="V44" i="3"/>
  <c r="R28" i="3"/>
  <c r="V28" i="3"/>
  <c r="S28" i="3"/>
  <c r="R12" i="3"/>
  <c r="S12" i="3"/>
  <c r="V12" i="3"/>
  <c r="D107" i="3" s="1"/>
  <c r="R62" i="3"/>
  <c r="S62" i="3"/>
  <c r="R75" i="3"/>
  <c r="S75" i="3"/>
  <c r="R83" i="3"/>
  <c r="S83" i="3"/>
  <c r="R91" i="3"/>
  <c r="S91" i="3"/>
  <c r="R99" i="3"/>
  <c r="S99" i="3"/>
  <c r="R23" i="3"/>
  <c r="S23" i="3"/>
  <c r="R39" i="3"/>
  <c r="S39" i="3"/>
  <c r="S55" i="3"/>
  <c r="R55" i="3"/>
  <c r="S71" i="3"/>
  <c r="R71" i="3"/>
  <c r="S88" i="3"/>
  <c r="R88" i="3"/>
  <c r="V39" i="3"/>
  <c r="V23" i="3"/>
  <c r="V79" i="3"/>
  <c r="V75" i="3"/>
  <c r="S24" i="2"/>
  <c r="R24" i="2"/>
  <c r="S77" i="2"/>
  <c r="R77" i="2"/>
  <c r="R42" i="2"/>
  <c r="S42" i="2"/>
  <c r="V43" i="2"/>
  <c r="S43" i="2"/>
  <c r="R43" i="2"/>
  <c r="V91" i="2"/>
  <c r="S91" i="2"/>
  <c r="R91" i="2"/>
  <c r="S27" i="2"/>
  <c r="R27" i="2"/>
  <c r="V27" i="2"/>
  <c r="V24" i="2"/>
  <c r="R29" i="2"/>
  <c r="S29" i="2"/>
  <c r="R21" i="2"/>
  <c r="S21" i="2"/>
  <c r="S49" i="2"/>
  <c r="R49" i="2"/>
  <c r="S65" i="2"/>
  <c r="R65" i="2"/>
  <c r="S81" i="2"/>
  <c r="R81" i="2"/>
  <c r="S97" i="2"/>
  <c r="R97" i="2"/>
  <c r="S30" i="2"/>
  <c r="R30" i="2"/>
  <c r="R46" i="2"/>
  <c r="S46" i="2"/>
  <c r="R62" i="2"/>
  <c r="S62" i="2"/>
  <c r="R78" i="2"/>
  <c r="S78" i="2"/>
  <c r="R94" i="2"/>
  <c r="S94" i="2"/>
  <c r="V47" i="2"/>
  <c r="S47" i="2"/>
  <c r="R47" i="2"/>
  <c r="V63" i="2"/>
  <c r="S63" i="2"/>
  <c r="R63" i="2"/>
  <c r="V79" i="2"/>
  <c r="S79" i="2"/>
  <c r="R79" i="2"/>
  <c r="V95" i="2"/>
  <c r="S95" i="2"/>
  <c r="R95" i="2"/>
  <c r="V30" i="2"/>
  <c r="V42" i="2"/>
  <c r="S23" i="2"/>
  <c r="R23" i="2"/>
  <c r="V23" i="2"/>
  <c r="S13" i="2"/>
  <c r="Z9" i="2" s="1"/>
  <c r="R13" i="2"/>
  <c r="S45" i="2"/>
  <c r="R45" i="2"/>
  <c r="S93" i="2"/>
  <c r="R93" i="2"/>
  <c r="R58" i="2"/>
  <c r="S58" i="2"/>
  <c r="R90" i="2"/>
  <c r="S90" i="2"/>
  <c r="V75" i="2"/>
  <c r="S75" i="2"/>
  <c r="R75" i="2"/>
  <c r="S28" i="2"/>
  <c r="R28" i="2"/>
  <c r="S20" i="2"/>
  <c r="R20" i="2"/>
  <c r="S37" i="2"/>
  <c r="R37" i="2"/>
  <c r="S53" i="2"/>
  <c r="R53" i="2"/>
  <c r="S69" i="2"/>
  <c r="R69" i="2"/>
  <c r="S85" i="2"/>
  <c r="R85" i="2"/>
  <c r="S18" i="2"/>
  <c r="R18" i="2"/>
  <c r="S34" i="2"/>
  <c r="R34" i="2"/>
  <c r="R50" i="2"/>
  <c r="S50" i="2"/>
  <c r="R66" i="2"/>
  <c r="S66" i="2"/>
  <c r="R82" i="2"/>
  <c r="S82" i="2"/>
  <c r="R98" i="2"/>
  <c r="S98" i="2"/>
  <c r="V51" i="2"/>
  <c r="S51" i="2"/>
  <c r="R51" i="2"/>
  <c r="V67" i="2"/>
  <c r="S67" i="2"/>
  <c r="R67" i="2"/>
  <c r="V83" i="2"/>
  <c r="S83" i="2"/>
  <c r="R83" i="2"/>
  <c r="V99" i="2"/>
  <c r="S99" i="2"/>
  <c r="R99" i="2"/>
  <c r="S19" i="2"/>
  <c r="R19" i="2"/>
  <c r="V19" i="2"/>
  <c r="V34" i="2"/>
  <c r="V29" i="2"/>
  <c r="V13" i="2"/>
  <c r="S32" i="2"/>
  <c r="R32" i="2"/>
  <c r="S61" i="2"/>
  <c r="R61" i="2"/>
  <c r="S26" i="2"/>
  <c r="R26" i="2"/>
  <c r="R74" i="2"/>
  <c r="S74" i="2"/>
  <c r="V59" i="2"/>
  <c r="S59" i="2"/>
  <c r="R59" i="2"/>
  <c r="V15" i="2"/>
  <c r="R15" i="2"/>
  <c r="S15" i="2"/>
  <c r="R33" i="2"/>
  <c r="S33" i="2"/>
  <c r="R25" i="2"/>
  <c r="S25" i="2"/>
  <c r="R14" i="2"/>
  <c r="S14" i="2"/>
  <c r="S41" i="2"/>
  <c r="R41" i="2"/>
  <c r="S57" i="2"/>
  <c r="R57" i="2"/>
  <c r="S73" i="2"/>
  <c r="R73" i="2"/>
  <c r="S89" i="2"/>
  <c r="R89" i="2"/>
  <c r="S22" i="2"/>
  <c r="R22" i="2"/>
  <c r="R38" i="2"/>
  <c r="S38" i="2"/>
  <c r="R54" i="2"/>
  <c r="S54" i="2"/>
  <c r="R70" i="2"/>
  <c r="S70" i="2"/>
  <c r="R86" i="2"/>
  <c r="S86" i="2"/>
  <c r="V39" i="2"/>
  <c r="S39" i="2"/>
  <c r="R39" i="2"/>
  <c r="V55" i="2"/>
  <c r="S55" i="2"/>
  <c r="R55" i="2"/>
  <c r="V71" i="2"/>
  <c r="S71" i="2"/>
  <c r="R71" i="2"/>
  <c r="V87" i="2"/>
  <c r="S87" i="2"/>
  <c r="R87" i="2"/>
  <c r="V98" i="2"/>
  <c r="V82" i="2"/>
  <c r="V66" i="2"/>
  <c r="V50" i="2"/>
  <c r="S31" i="2"/>
  <c r="R31" i="2"/>
  <c r="V31" i="2"/>
  <c r="S17" i="2"/>
  <c r="R17" i="2"/>
  <c r="AD9" i="2"/>
  <c r="V26" i="2"/>
  <c r="V25" i="2"/>
  <c r="V28" i="2"/>
  <c r="S95" i="1"/>
  <c r="S87" i="1"/>
  <c r="S79" i="1"/>
  <c r="R69" i="1"/>
  <c r="S67" i="1"/>
  <c r="S59" i="1"/>
  <c r="R71" i="1"/>
  <c r="R67" i="1"/>
  <c r="R63" i="1"/>
  <c r="R59" i="1"/>
  <c r="R98" i="1"/>
  <c r="R100" i="1"/>
  <c r="V69" i="1"/>
  <c r="V65" i="1"/>
  <c r="V61" i="1"/>
  <c r="V57" i="1"/>
  <c r="V53" i="1"/>
  <c r="V49" i="1"/>
  <c r="V95" i="1"/>
  <c r="V91" i="1"/>
  <c r="V87" i="1"/>
  <c r="V83" i="1"/>
  <c r="V79" i="1"/>
  <c r="V75" i="1"/>
  <c r="V99" i="1"/>
  <c r="V72" i="1"/>
  <c r="V94" i="1"/>
  <c r="V90" i="1"/>
  <c r="V86" i="1"/>
  <c r="V82" i="1"/>
  <c r="V78" i="1"/>
  <c r="V74" i="1"/>
  <c r="V98" i="1"/>
  <c r="V71" i="1"/>
  <c r="V97" i="1"/>
  <c r="V93" i="1"/>
  <c r="V89" i="1"/>
  <c r="V85" i="1"/>
  <c r="V81" i="1"/>
  <c r="V77" i="1"/>
  <c r="V73" i="1"/>
  <c r="V96" i="1"/>
  <c r="V92" i="1"/>
  <c r="V88" i="1"/>
  <c r="V84" i="1"/>
  <c r="V80" i="1"/>
  <c r="V76" i="1"/>
  <c r="V100" i="1"/>
  <c r="R96" i="1"/>
  <c r="R94" i="1"/>
  <c r="R92" i="1"/>
  <c r="R90" i="1"/>
  <c r="R88" i="1"/>
  <c r="R86" i="1"/>
  <c r="R84" i="1"/>
  <c r="R82" i="1"/>
  <c r="R80" i="1"/>
  <c r="R78" i="1"/>
  <c r="R76" i="1"/>
  <c r="R74" i="1"/>
  <c r="S70" i="1"/>
  <c r="R70" i="1"/>
  <c r="S62" i="1"/>
  <c r="R62" i="1"/>
  <c r="S54" i="1"/>
  <c r="R54" i="1"/>
  <c r="S68" i="1"/>
  <c r="R68" i="1"/>
  <c r="S60" i="1"/>
  <c r="R60" i="1"/>
  <c r="S52" i="1"/>
  <c r="R52" i="1"/>
  <c r="S66" i="1"/>
  <c r="R66" i="1"/>
  <c r="S58" i="1"/>
  <c r="R58" i="1"/>
  <c r="S50" i="1"/>
  <c r="R50" i="1"/>
  <c r="S64" i="1"/>
  <c r="R64" i="1"/>
  <c r="S56" i="1"/>
  <c r="R56" i="1"/>
  <c r="S48" i="1"/>
  <c r="R48" i="1"/>
  <c r="D105" i="27" l="1"/>
  <c r="AH9" i="26"/>
  <c r="D105" i="25"/>
  <c r="AJ9" i="24"/>
  <c r="D104" i="24" s="1"/>
  <c r="AH9" i="24"/>
  <c r="D105" i="23"/>
  <c r="D107" i="22"/>
  <c r="D105" i="20"/>
  <c r="AF9" i="18"/>
  <c r="D105" i="16"/>
  <c r="AH9" i="14"/>
  <c r="D107" i="14"/>
  <c r="AJ9" i="14"/>
  <c r="D105" i="13"/>
  <c r="AH9" i="12"/>
  <c r="D107" i="7"/>
  <c r="D105" i="6"/>
  <c r="AJ9" i="6"/>
  <c r="AH9" i="5"/>
  <c r="AH9" i="4"/>
  <c r="D105" i="3"/>
  <c r="D107" i="17"/>
  <c r="D105" i="17"/>
  <c r="AJ9" i="17"/>
  <c r="AH9" i="17"/>
  <c r="AF9" i="17"/>
  <c r="AA9" i="25"/>
  <c r="AD9" i="25"/>
  <c r="Z9" i="25"/>
  <c r="AB9" i="25"/>
  <c r="Z9" i="18"/>
  <c r="AD9" i="22"/>
  <c r="AJ9" i="26"/>
  <c r="D107" i="26"/>
  <c r="AB9" i="23"/>
  <c r="AH9" i="18"/>
  <c r="AF9" i="23"/>
  <c r="AH9" i="22"/>
  <c r="D105" i="22"/>
  <c r="AH9" i="25"/>
  <c r="D107" i="20"/>
  <c r="AF9" i="24"/>
  <c r="AJ9" i="27"/>
  <c r="D105" i="21"/>
  <c r="D107" i="21"/>
  <c r="AJ9" i="21"/>
  <c r="AH9" i="21"/>
  <c r="AF9" i="21"/>
  <c r="AD9" i="26"/>
  <c r="Z9" i="26"/>
  <c r="AA9" i="26"/>
  <c r="AB9" i="26"/>
  <c r="AB9" i="22"/>
  <c r="AF9" i="26"/>
  <c r="AA9" i="23"/>
  <c r="AA9" i="18"/>
  <c r="D107" i="18"/>
  <c r="AJ9" i="23"/>
  <c r="AF9" i="22"/>
  <c r="AJ9" i="25"/>
  <c r="D107" i="25"/>
  <c r="AF9" i="20"/>
  <c r="D105" i="24"/>
  <c r="AF9" i="27"/>
  <c r="AD9" i="18"/>
  <c r="AA9" i="20"/>
  <c r="AD9" i="20"/>
  <c r="Z9" i="20"/>
  <c r="AB9" i="20"/>
  <c r="AJ9" i="18"/>
  <c r="AJ9" i="19"/>
  <c r="AF9" i="19"/>
  <c r="D107" i="19"/>
  <c r="AH9" i="19"/>
  <c r="D105" i="19"/>
  <c r="AA9" i="22"/>
  <c r="D105" i="26"/>
  <c r="AD9" i="23"/>
  <c r="D105" i="18"/>
  <c r="D107" i="23"/>
  <c r="AJ9" i="22"/>
  <c r="AF9" i="25"/>
  <c r="AH9" i="20"/>
  <c r="AA9" i="17"/>
  <c r="AD9" i="17"/>
  <c r="AB9" i="17"/>
  <c r="Z9" i="17"/>
  <c r="Z9" i="21"/>
  <c r="AD9" i="21"/>
  <c r="AB9" i="21"/>
  <c r="AA9" i="21"/>
  <c r="AB9" i="24"/>
  <c r="AA9" i="24"/>
  <c r="Z9" i="24"/>
  <c r="AD9" i="24"/>
  <c r="AA9" i="27"/>
  <c r="AD9" i="27"/>
  <c r="AB9" i="27"/>
  <c r="Z9" i="27"/>
  <c r="AB9" i="19"/>
  <c r="Z9" i="19"/>
  <c r="AD9" i="19"/>
  <c r="AA9" i="19"/>
  <c r="AH9" i="23"/>
  <c r="AJ9" i="20"/>
  <c r="D104" i="9"/>
  <c r="D104" i="14"/>
  <c r="AF9" i="11"/>
  <c r="AH9" i="13"/>
  <c r="D107" i="13"/>
  <c r="AH9" i="9"/>
  <c r="D105" i="9"/>
  <c r="AF9" i="16"/>
  <c r="AF9" i="10"/>
  <c r="AA9" i="15"/>
  <c r="AD9" i="15"/>
  <c r="AB9" i="15"/>
  <c r="Z9" i="15"/>
  <c r="D105" i="12"/>
  <c r="D107" i="12"/>
  <c r="Z9" i="12"/>
  <c r="AA9" i="12"/>
  <c r="AB9" i="12"/>
  <c r="AB9" i="10"/>
  <c r="AA9" i="10"/>
  <c r="AD9" i="10"/>
  <c r="Z9" i="10"/>
  <c r="AF9" i="14"/>
  <c r="Y9" i="14" s="1"/>
  <c r="AH9" i="11"/>
  <c r="AF9" i="13"/>
  <c r="D107" i="9"/>
  <c r="Z9" i="14"/>
  <c r="AB9" i="14"/>
  <c r="AD9" i="14"/>
  <c r="AJ9" i="16"/>
  <c r="AH9" i="10"/>
  <c r="AJ9" i="10"/>
  <c r="AF9" i="12"/>
  <c r="AB9" i="9"/>
  <c r="AA9" i="9"/>
  <c r="AD9" i="9"/>
  <c r="Z9" i="9"/>
  <c r="AA9" i="11"/>
  <c r="AB9" i="11"/>
  <c r="AD9" i="11"/>
  <c r="Z9" i="11"/>
  <c r="AB9" i="13"/>
  <c r="AA9" i="13"/>
  <c r="AD9" i="13"/>
  <c r="Z9" i="13"/>
  <c r="D105" i="11"/>
  <c r="AJ9" i="13"/>
  <c r="AF9" i="9"/>
  <c r="D105" i="14"/>
  <c r="D105" i="10"/>
  <c r="D105" i="15"/>
  <c r="AJ9" i="15"/>
  <c r="D107" i="15"/>
  <c r="AH9" i="15"/>
  <c r="AF9" i="15"/>
  <c r="AJ9" i="12"/>
  <c r="AJ9" i="11"/>
  <c r="AH9" i="16"/>
  <c r="AD9" i="12"/>
  <c r="AB9" i="16"/>
  <c r="AA9" i="16"/>
  <c r="Z9" i="16"/>
  <c r="AD9" i="16"/>
  <c r="D104" i="6"/>
  <c r="D104" i="5"/>
  <c r="AB9" i="8"/>
  <c r="AA9" i="8"/>
  <c r="AD9" i="8"/>
  <c r="Z9" i="8"/>
  <c r="AH9" i="7"/>
  <c r="AD9" i="5"/>
  <c r="Z9" i="5"/>
  <c r="AA9" i="5"/>
  <c r="AB9" i="5"/>
  <c r="D107" i="6"/>
  <c r="D107" i="5"/>
  <c r="AF9" i="7"/>
  <c r="AH9" i="6"/>
  <c r="AB9" i="6"/>
  <c r="AA9" i="6"/>
  <c r="AD9" i="6"/>
  <c r="Z9" i="6"/>
  <c r="D107" i="8"/>
  <c r="D105" i="8"/>
  <c r="AJ9" i="8"/>
  <c r="AF9" i="8"/>
  <c r="AH9" i="8"/>
  <c r="AF9" i="6"/>
  <c r="AF9" i="5"/>
  <c r="D105" i="5"/>
  <c r="AJ9" i="7"/>
  <c r="AB9" i="7"/>
  <c r="AA9" i="7"/>
  <c r="Z9" i="7"/>
  <c r="AD9" i="7"/>
  <c r="AF9" i="4"/>
  <c r="AA9" i="3"/>
  <c r="AD9" i="3"/>
  <c r="Z9" i="3"/>
  <c r="AB9" i="3"/>
  <c r="D105" i="4"/>
  <c r="AH9" i="3"/>
  <c r="AA9" i="4"/>
  <c r="AB9" i="4"/>
  <c r="Z9" i="4"/>
  <c r="AD9" i="4"/>
  <c r="AJ9" i="4"/>
  <c r="D107" i="4"/>
  <c r="AJ9" i="3"/>
  <c r="AF9" i="3"/>
  <c r="AB9" i="2"/>
  <c r="AA9" i="2"/>
  <c r="D107" i="2"/>
  <c r="AF9" i="2"/>
  <c r="D105" i="2"/>
  <c r="AJ9" i="2"/>
  <c r="AH9" i="2"/>
  <c r="Q47" i="1"/>
  <c r="V47" i="1" s="1"/>
  <c r="Q46" i="1"/>
  <c r="V46" i="1" s="1"/>
  <c r="Q45" i="1"/>
  <c r="V45" i="1" s="1"/>
  <c r="Q44" i="1"/>
  <c r="V44" i="1" s="1"/>
  <c r="Q43" i="1"/>
  <c r="V43" i="1" s="1"/>
  <c r="Q42" i="1"/>
  <c r="V42" i="1" s="1"/>
  <c r="Q41" i="1"/>
  <c r="V41" i="1" s="1"/>
  <c r="Q40" i="1"/>
  <c r="V40" i="1" s="1"/>
  <c r="Q39" i="1"/>
  <c r="V39" i="1" s="1"/>
  <c r="Q38" i="1"/>
  <c r="V38" i="1" s="1"/>
  <c r="Q37" i="1"/>
  <c r="V37" i="1" s="1"/>
  <c r="T36" i="1"/>
  <c r="V36" i="1" s="1"/>
  <c r="Q36" i="1"/>
  <c r="S36" i="1" s="1"/>
  <c r="T35" i="1"/>
  <c r="V35" i="1" s="1"/>
  <c r="Q35" i="1"/>
  <c r="R35" i="1" s="1"/>
  <c r="T34" i="1"/>
  <c r="Q34" i="1"/>
  <c r="S34" i="1" s="1"/>
  <c r="T33" i="1"/>
  <c r="V33" i="1" s="1"/>
  <c r="Q33" i="1"/>
  <c r="R33" i="1" s="1"/>
  <c r="T32" i="1"/>
  <c r="V32" i="1" s="1"/>
  <c r="Q32" i="1"/>
  <c r="S32" i="1" s="1"/>
  <c r="T31" i="1"/>
  <c r="Q31" i="1"/>
  <c r="R31" i="1" s="1"/>
  <c r="T30" i="1"/>
  <c r="Q30" i="1"/>
  <c r="S30" i="1" s="1"/>
  <c r="T29" i="1"/>
  <c r="Q29" i="1"/>
  <c r="R29" i="1" s="1"/>
  <c r="T28" i="1"/>
  <c r="Q28" i="1"/>
  <c r="S28" i="1" s="1"/>
  <c r="T27" i="1"/>
  <c r="Q27" i="1"/>
  <c r="R27" i="1" s="1"/>
  <c r="T26" i="1"/>
  <c r="Q26" i="1"/>
  <c r="S26" i="1" s="1"/>
  <c r="T25" i="1"/>
  <c r="Q25" i="1"/>
  <c r="R25" i="1" s="1"/>
  <c r="T24" i="1"/>
  <c r="Q24" i="1"/>
  <c r="S24" i="1" s="1"/>
  <c r="T23" i="1"/>
  <c r="Q23" i="1"/>
  <c r="R23" i="1" s="1"/>
  <c r="T22" i="1"/>
  <c r="Q22" i="1"/>
  <c r="S22" i="1" s="1"/>
  <c r="T21" i="1"/>
  <c r="Q21" i="1"/>
  <c r="R21" i="1" s="1"/>
  <c r="T20" i="1"/>
  <c r="Q20" i="1"/>
  <c r="S20" i="1" s="1"/>
  <c r="T19" i="1"/>
  <c r="Q19" i="1"/>
  <c r="R19" i="1" s="1"/>
  <c r="T18" i="1"/>
  <c r="Q18" i="1"/>
  <c r="S18" i="1" s="1"/>
  <c r="T17" i="1"/>
  <c r="Q17" i="1"/>
  <c r="R17" i="1" s="1"/>
  <c r="T16" i="1"/>
  <c r="Q16" i="1"/>
  <c r="S16" i="1" s="1"/>
  <c r="T15" i="1"/>
  <c r="Q15" i="1"/>
  <c r="R15" i="1" s="1"/>
  <c r="T14" i="1"/>
  <c r="Q14" i="1"/>
  <c r="S14" i="1" s="1"/>
  <c r="T13" i="1"/>
  <c r="Q13" i="1"/>
  <c r="R13" i="1" s="1"/>
  <c r="T12" i="1"/>
  <c r="Q12" i="1"/>
  <c r="T11" i="1"/>
  <c r="V11" i="1" s="1"/>
  <c r="Y9" i="24" l="1"/>
  <c r="P103" i="24" s="1"/>
  <c r="Y9" i="12"/>
  <c r="D103" i="24"/>
  <c r="AK9" i="24"/>
  <c r="AI9" i="24"/>
  <c r="AE9" i="24"/>
  <c r="Y9" i="20"/>
  <c r="AK9" i="20" s="1"/>
  <c r="D104" i="25"/>
  <c r="Y9" i="25"/>
  <c r="AK9" i="25" s="1"/>
  <c r="Y9" i="18"/>
  <c r="AI9" i="18" s="1"/>
  <c r="D104" i="26"/>
  <c r="AC9" i="25"/>
  <c r="Y9" i="26"/>
  <c r="AC9" i="26" s="1"/>
  <c r="D104" i="20"/>
  <c r="D104" i="19"/>
  <c r="AE9" i="19"/>
  <c r="Y9" i="21"/>
  <c r="Y9" i="23"/>
  <c r="AI9" i="23" s="1"/>
  <c r="D104" i="22"/>
  <c r="Y9" i="19"/>
  <c r="AK9" i="18"/>
  <c r="D104" i="18"/>
  <c r="D104" i="23"/>
  <c r="D104" i="21"/>
  <c r="AG9" i="24"/>
  <c r="Y9" i="22"/>
  <c r="AC9" i="22" s="1"/>
  <c r="AC9" i="18"/>
  <c r="Y9" i="17"/>
  <c r="AC9" i="17" s="1"/>
  <c r="AC9" i="24"/>
  <c r="D104" i="27"/>
  <c r="AE9" i="18"/>
  <c r="Y9" i="27"/>
  <c r="AG9" i="27" s="1"/>
  <c r="D104" i="17"/>
  <c r="AK9" i="17"/>
  <c r="D103" i="12"/>
  <c r="P103" i="12"/>
  <c r="AI9" i="12"/>
  <c r="P103" i="14"/>
  <c r="D103" i="14"/>
  <c r="AI9" i="14"/>
  <c r="AK9" i="14"/>
  <c r="AE9" i="12"/>
  <c r="Y9" i="16"/>
  <c r="AC9" i="16" s="1"/>
  <c r="Y9" i="15"/>
  <c r="AI9" i="15" s="1"/>
  <c r="D104" i="16"/>
  <c r="AK9" i="16"/>
  <c r="Y9" i="9"/>
  <c r="AI9" i="9" s="1"/>
  <c r="AG9" i="12"/>
  <c r="AE9" i="14"/>
  <c r="AE9" i="10"/>
  <c r="AC9" i="15"/>
  <c r="D104" i="11"/>
  <c r="D104" i="12"/>
  <c r="AK9" i="12"/>
  <c r="D104" i="15"/>
  <c r="AG9" i="9"/>
  <c r="AE9" i="11"/>
  <c r="D104" i="10"/>
  <c r="Y9" i="11"/>
  <c r="AG9" i="11" s="1"/>
  <c r="AC9" i="12"/>
  <c r="AG9" i="16"/>
  <c r="AI9" i="13"/>
  <c r="Y9" i="13"/>
  <c r="AG9" i="13" s="1"/>
  <c r="AE9" i="16"/>
  <c r="D104" i="13"/>
  <c r="AK9" i="13"/>
  <c r="AI9" i="10"/>
  <c r="Y9" i="10"/>
  <c r="AG9" i="10" s="1"/>
  <c r="AC9" i="14"/>
  <c r="AG9" i="14"/>
  <c r="Y9" i="6"/>
  <c r="AC9" i="6" s="1"/>
  <c r="Y9" i="7"/>
  <c r="AE9" i="7" s="1"/>
  <c r="Y9" i="8"/>
  <c r="AG9" i="8" s="1"/>
  <c r="D104" i="8"/>
  <c r="Y9" i="5"/>
  <c r="AG9" i="5" s="1"/>
  <c r="D104" i="7"/>
  <c r="AC9" i="5"/>
  <c r="AE9" i="8"/>
  <c r="D104" i="3"/>
  <c r="D104" i="4"/>
  <c r="Y9" i="4"/>
  <c r="Y9" i="3"/>
  <c r="AK9" i="3" s="1"/>
  <c r="D104" i="2"/>
  <c r="AK9" i="2"/>
  <c r="Y9" i="2"/>
  <c r="AG9" i="2" s="1"/>
  <c r="V31" i="1"/>
  <c r="V34" i="1"/>
  <c r="P104" i="1"/>
  <c r="P105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R30" i="1"/>
  <c r="V30" i="1"/>
  <c r="R37" i="1"/>
  <c r="R39" i="1"/>
  <c r="R41" i="1"/>
  <c r="R43" i="1"/>
  <c r="R45" i="1"/>
  <c r="R47" i="1"/>
  <c r="S38" i="1"/>
  <c r="S40" i="1"/>
  <c r="S42" i="1"/>
  <c r="S44" i="1"/>
  <c r="S46" i="1"/>
  <c r="R46" i="1"/>
  <c r="S12" i="1"/>
  <c r="R11" i="1"/>
  <c r="R22" i="1"/>
  <c r="R38" i="1"/>
  <c r="R18" i="1"/>
  <c r="R26" i="1"/>
  <c r="R34" i="1"/>
  <c r="R42" i="1"/>
  <c r="R14" i="1"/>
  <c r="R12" i="1"/>
  <c r="R16" i="1"/>
  <c r="R20" i="1"/>
  <c r="R24" i="1"/>
  <c r="R28" i="1"/>
  <c r="R32" i="1"/>
  <c r="R36" i="1"/>
  <c r="R40" i="1"/>
  <c r="R44" i="1"/>
  <c r="S13" i="1"/>
  <c r="S17" i="1"/>
  <c r="S21" i="1"/>
  <c r="S25" i="1"/>
  <c r="S29" i="1"/>
  <c r="S33" i="1"/>
  <c r="S35" i="1"/>
  <c r="S39" i="1"/>
  <c r="S11" i="1"/>
  <c r="S15" i="1"/>
  <c r="S19" i="1"/>
  <c r="S23" i="1"/>
  <c r="S27" i="1"/>
  <c r="S31" i="1"/>
  <c r="S37" i="1"/>
  <c r="S41" i="1"/>
  <c r="S43" i="1"/>
  <c r="S45" i="1"/>
  <c r="S47" i="1"/>
  <c r="AC9" i="27" l="1"/>
  <c r="AG9" i="26"/>
  <c r="AG9" i="25"/>
  <c r="AI9" i="25"/>
  <c r="AE9" i="25"/>
  <c r="AG9" i="23"/>
  <c r="AE9" i="23"/>
  <c r="AK9" i="23"/>
  <c r="AE9" i="22"/>
  <c r="AG9" i="22"/>
  <c r="AI9" i="17"/>
  <c r="AI9" i="16"/>
  <c r="AG9" i="15"/>
  <c r="AE9" i="15"/>
  <c r="AK9" i="15"/>
  <c r="AC9" i="11"/>
  <c r="AI9" i="11"/>
  <c r="AK9" i="11"/>
  <c r="AC9" i="8"/>
  <c r="AC9" i="7"/>
  <c r="AK9" i="7"/>
  <c r="AG9" i="7"/>
  <c r="AE9" i="5"/>
  <c r="AC9" i="2"/>
  <c r="AI9" i="2"/>
  <c r="D103" i="21"/>
  <c r="P103" i="21"/>
  <c r="P103" i="27"/>
  <c r="D103" i="27"/>
  <c r="AI9" i="27"/>
  <c r="P103" i="22"/>
  <c r="D103" i="22"/>
  <c r="AK9" i="21"/>
  <c r="P103" i="19"/>
  <c r="D103" i="19"/>
  <c r="AE9" i="21"/>
  <c r="AK9" i="26"/>
  <c r="AG9" i="19"/>
  <c r="P103" i="20"/>
  <c r="D103" i="20"/>
  <c r="AC9" i="21"/>
  <c r="AK9" i="27"/>
  <c r="AI9" i="22"/>
  <c r="AG9" i="20"/>
  <c r="AI9" i="19"/>
  <c r="AK9" i="22"/>
  <c r="AE9" i="27"/>
  <c r="AI9" i="21"/>
  <c r="AK9" i="19"/>
  <c r="P103" i="25"/>
  <c r="D103" i="25"/>
  <c r="AE9" i="20"/>
  <c r="P103" i="26"/>
  <c r="D103" i="26"/>
  <c r="AI9" i="26"/>
  <c r="AE9" i="26"/>
  <c r="P103" i="17"/>
  <c r="D103" i="17"/>
  <c r="AE9" i="17"/>
  <c r="D103" i="23"/>
  <c r="P103" i="23"/>
  <c r="AG9" i="17"/>
  <c r="D103" i="18"/>
  <c r="P103" i="18"/>
  <c r="AG9" i="18"/>
  <c r="AG9" i="21"/>
  <c r="AC9" i="20"/>
  <c r="AI9" i="20"/>
  <c r="AC9" i="19"/>
  <c r="AC9" i="23"/>
  <c r="AC9" i="9"/>
  <c r="P103" i="10"/>
  <c r="D103" i="10"/>
  <c r="AK9" i="10"/>
  <c r="AE9" i="13"/>
  <c r="P103" i="16"/>
  <c r="D103" i="16"/>
  <c r="D103" i="9"/>
  <c r="P103" i="9"/>
  <c r="AK9" i="9"/>
  <c r="D103" i="13"/>
  <c r="P103" i="13"/>
  <c r="P103" i="11"/>
  <c r="D103" i="11"/>
  <c r="AE9" i="9"/>
  <c r="AC9" i="13"/>
  <c r="AC9" i="10"/>
  <c r="P103" i="15"/>
  <c r="D103" i="15"/>
  <c r="AE9" i="6"/>
  <c r="P103" i="7"/>
  <c r="D103" i="7"/>
  <c r="D103" i="6"/>
  <c r="P103" i="6"/>
  <c r="AK9" i="6"/>
  <c r="P103" i="5"/>
  <c r="D103" i="5"/>
  <c r="AI9" i="5"/>
  <c r="AK9" i="5"/>
  <c r="AK9" i="8"/>
  <c r="AI9" i="8"/>
  <c r="AI9" i="7"/>
  <c r="AG9" i="6"/>
  <c r="P103" i="8"/>
  <c r="D103" i="8"/>
  <c r="AI9" i="6"/>
  <c r="P103" i="4"/>
  <c r="D103" i="4"/>
  <c r="AI9" i="4"/>
  <c r="AC9" i="3"/>
  <c r="AG9" i="4"/>
  <c r="AE9" i="4"/>
  <c r="AK9" i="4"/>
  <c r="P103" i="3"/>
  <c r="D103" i="3"/>
  <c r="AC9" i="4"/>
  <c r="AI9" i="3"/>
  <c r="AE9" i="3"/>
  <c r="AG9" i="3"/>
  <c r="P103" i="2"/>
  <c r="D103" i="2"/>
  <c r="AE9" i="2"/>
  <c r="AB9" i="1"/>
  <c r="Z9" i="1"/>
  <c r="AD9" i="1"/>
  <c r="AA9" i="1"/>
  <c r="D107" i="1" l="1"/>
  <c r="D105" i="1"/>
  <c r="AJ9" i="1"/>
  <c r="D104" i="1" s="1"/>
  <c r="AF9" i="1"/>
  <c r="AH9" i="1"/>
  <c r="Y9" i="1" l="1"/>
  <c r="D103" i="1" l="1"/>
  <c r="P103" i="1"/>
  <c r="AG9" i="1"/>
  <c r="AE9" i="1"/>
  <c r="AC9" i="1"/>
  <c r="AK9" i="1"/>
  <c r="AI9" i="1"/>
</calcChain>
</file>

<file path=xl/sharedStrings.xml><?xml version="1.0" encoding="utf-8"?>
<sst xmlns="http://schemas.openxmlformats.org/spreadsheetml/2006/main" count="21417" uniqueCount="3824">
  <si>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</si>
  <si>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</si>
  <si>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</si>
  <si>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</si>
  <si>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</si>
  <si>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</si>
  <si>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</si>
  <si>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</si>
  <si>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</si>
  <si>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</si>
  <si>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</si>
  <si>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</si>
  <si>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</si>
  <si>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</si>
  <si>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</si>
  <si>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</si>
  <si>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</si>
  <si>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</si>
  <si>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</si>
  <si>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</si>
  <si>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</si>
  <si>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</si>
  <si>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</si>
  <si>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</si>
  <si>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</si>
  <si>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</si>
  <si>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</si>
  <si>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</si>
  <si>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</si>
  <si>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</si>
  <si>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</si>
  <si>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</si>
  <si>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</si>
  <si>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</si>
  <si>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- Số SV thi lại: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</si>
  <si>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</si>
  <si>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</si>
  <si>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</si>
  <si>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</si>
  <si>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</si>
  <si>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</si>
  <si>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 xml:space="preserve">Giờ thi: 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</si>
  <si>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</si>
  <si>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</si>
  <si>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</si>
  <si>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</si>
  <si>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</si>
  <si>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</si>
  <si>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</si>
  <si>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Điểm thi</t>
  </si>
  <si>
    <t>Bằng
số</t>
  </si>
  <si>
    <t>Bằng
chữ</t>
  </si>
  <si>
    <t>DANH SÁCH SINH VIÊN DỰ THI, ĐIỂM THI VẤN ĐÁP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</si>
  <si>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</si>
  <si>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</si>
  <si>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</si>
  <si>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</si>
  <si>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Ngày thi:</t>
  </si>
  <si>
    <t>Hà Nội, ngày   tháng   năm 2016</t>
  </si>
  <si>
    <t>Nguyễn Hoa Cương</t>
  </si>
  <si>
    <t>Nhóm</t>
  </si>
  <si>
    <t>KT TRƯỞNG TRUNG TÂM
PHÓ TRƯỞNG TRUNG TÂM</t>
  </si>
  <si>
    <t>Trần Thị Mỹ Hạnh</t>
  </si>
  <si>
    <t>Mã nhóm:</t>
  </si>
  <si>
    <t>Thi lần 1 học II năm học 2016 - 2017</t>
  </si>
  <si>
    <t>B16DCCN003</t>
  </si>
  <si>
    <t>Nguyễn Trọng</t>
  </si>
  <si>
    <t>An</t>
  </si>
  <si>
    <t>27/07/98</t>
  </si>
  <si>
    <t>D16CQCN03-B</t>
  </si>
  <si>
    <t>B16DCTT001</t>
  </si>
  <si>
    <t>Đỗ Thị Lan</t>
  </si>
  <si>
    <t>Anh</t>
  </si>
  <si>
    <t>21/03/98</t>
  </si>
  <si>
    <t>D16CQTT01-B</t>
  </si>
  <si>
    <t>B16DCTT003</t>
  </si>
  <si>
    <t>Nguyễn Thị Hồng</t>
  </si>
  <si>
    <t>02/11/98</t>
  </si>
  <si>
    <t>B16DCQT009</t>
  </si>
  <si>
    <t>Nguyễn Trung</t>
  </si>
  <si>
    <t>04/11/96</t>
  </si>
  <si>
    <t>D16CQQT01-B</t>
  </si>
  <si>
    <t>B16DCTT005</t>
  </si>
  <si>
    <t>Phạm Ngọc</t>
  </si>
  <si>
    <t>17/05/98</t>
  </si>
  <si>
    <t>B16DCPT005</t>
  </si>
  <si>
    <t>Trần Nhật</t>
  </si>
  <si>
    <t>08/04/98</t>
  </si>
  <si>
    <t>D16CQPT01-B</t>
  </si>
  <si>
    <t>B16DCQT011</t>
  </si>
  <si>
    <t>Trần Quốc</t>
  </si>
  <si>
    <t>20/10/98</t>
  </si>
  <si>
    <t>D16CQQT03-B</t>
  </si>
  <si>
    <t>B16DCDT010</t>
  </si>
  <si>
    <t>Nguyễn Thị Ngọc</t>
  </si>
  <si>
    <t>ánh</t>
  </si>
  <si>
    <t>29/09/97</t>
  </si>
  <si>
    <t>D16CQDT02-B</t>
  </si>
  <si>
    <t>B16DCKT010</t>
  </si>
  <si>
    <t>Phan Thị</t>
  </si>
  <si>
    <t>Bích</t>
  </si>
  <si>
    <t>20/08/98</t>
  </si>
  <si>
    <t>D16CQKT02-B</t>
  </si>
  <si>
    <t>B16DCCN046</t>
  </si>
  <si>
    <t>Ninh Hoàng</t>
  </si>
  <si>
    <t>Cường</t>
  </si>
  <si>
    <t>07/07/98</t>
  </si>
  <si>
    <t>D16CQCN06-B</t>
  </si>
  <si>
    <t>B111C66008</t>
  </si>
  <si>
    <t>Nguyễn Văn</t>
  </si>
  <si>
    <t>Đạt</t>
  </si>
  <si>
    <t>04/07/90</t>
  </si>
  <si>
    <t>C11CN1</t>
  </si>
  <si>
    <t>B16DCPT025</t>
  </si>
  <si>
    <t>Nguyễn Minh</t>
  </si>
  <si>
    <t>Đức</t>
  </si>
  <si>
    <t>20/12/98</t>
  </si>
  <si>
    <t>B16DCCN084</t>
  </si>
  <si>
    <t>Phạm Minh</t>
  </si>
  <si>
    <t>26/12/97</t>
  </si>
  <si>
    <t>D16CQCN04-B</t>
  </si>
  <si>
    <t>B16DCVT079</t>
  </si>
  <si>
    <t>Lê Văn</t>
  </si>
  <si>
    <t>Dũng</t>
  </si>
  <si>
    <t>23/09/98</t>
  </si>
  <si>
    <t>D16CQVT07-B</t>
  </si>
  <si>
    <t>B16DCTT014</t>
  </si>
  <si>
    <t>Nguyễn Tiến</t>
  </si>
  <si>
    <t>26/01/96</t>
  </si>
  <si>
    <t>B16DCCN108</t>
  </si>
  <si>
    <t>Thái Khắc</t>
  </si>
  <si>
    <t>Đường</t>
  </si>
  <si>
    <t>02/01/98</t>
  </si>
  <si>
    <t>B16DCCN116</t>
  </si>
  <si>
    <t>Phùng Thị</t>
  </si>
  <si>
    <t>Giang</t>
  </si>
  <si>
    <t>13/03/98</t>
  </si>
  <si>
    <t>B16DCPT040</t>
  </si>
  <si>
    <t>Dương Ngọc</t>
  </si>
  <si>
    <t>Hải</t>
  </si>
  <si>
    <t>19/08/97</t>
  </si>
  <si>
    <t>D16CQPT04-B</t>
  </si>
  <si>
    <t>B16DCKT034</t>
  </si>
  <si>
    <t>Nguyễn Thị</t>
  </si>
  <si>
    <t>22/10/97</t>
  </si>
  <si>
    <t>B16DCKT037</t>
  </si>
  <si>
    <t>Mông Thị Thu</t>
  </si>
  <si>
    <t>Hằng</t>
  </si>
  <si>
    <t>20/03/96</t>
  </si>
  <si>
    <t>D16CQKT01-B</t>
  </si>
  <si>
    <t>B16DCKT042</t>
  </si>
  <si>
    <t>Đỗ Thị</t>
  </si>
  <si>
    <t>Hậu</t>
  </si>
  <si>
    <t>08/11/98</t>
  </si>
  <si>
    <t>B16DCMR032</t>
  </si>
  <si>
    <t>Dương Thị Thanh</t>
  </si>
  <si>
    <t>Hiền</t>
  </si>
  <si>
    <t>04/01/98</t>
  </si>
  <si>
    <t>D16CQMR02-B</t>
  </si>
  <si>
    <t>B16DCPT058</t>
  </si>
  <si>
    <t>Nguyễn Ngọc</t>
  </si>
  <si>
    <t>Hoàn</t>
  </si>
  <si>
    <t>24/12/98</t>
  </si>
  <si>
    <t>D16CQPT02-B</t>
  </si>
  <si>
    <t>B16DCDT086</t>
  </si>
  <si>
    <t>Hồ Văn</t>
  </si>
  <si>
    <t>Hoàng</t>
  </si>
  <si>
    <t>20/05/97</t>
  </si>
  <si>
    <t>B16DCCN156</t>
  </si>
  <si>
    <t>Nguyễn Nhật</t>
  </si>
  <si>
    <t>12/04/98</t>
  </si>
  <si>
    <t>B16DCQT064</t>
  </si>
  <si>
    <t>Nguyễn Thượng</t>
  </si>
  <si>
    <t>Hùng</t>
  </si>
  <si>
    <t>20/07/97</t>
  </si>
  <si>
    <t>D16CQQT04-B</t>
  </si>
  <si>
    <t>B16DCCN172</t>
  </si>
  <si>
    <t>Hường</t>
  </si>
  <si>
    <t>20/02/98</t>
  </si>
  <si>
    <t>B16DCQT071</t>
  </si>
  <si>
    <t>Dương Đức</t>
  </si>
  <si>
    <t>Huy</t>
  </si>
  <si>
    <t>23/03/98</t>
  </si>
  <si>
    <t>B16DCDT107</t>
  </si>
  <si>
    <t>Dương Văn</t>
  </si>
  <si>
    <t>11/01/98</t>
  </si>
  <si>
    <t>D16CQDT03-B</t>
  </si>
  <si>
    <t>B16DCMR047</t>
  </si>
  <si>
    <t>Lê Đức</t>
  </si>
  <si>
    <t>16/07/98</t>
  </si>
  <si>
    <t>D16CQMR01-B</t>
  </si>
  <si>
    <t>B16DCDT109</t>
  </si>
  <si>
    <t>Lê Khả</t>
  </si>
  <si>
    <t>30/09/98</t>
  </si>
  <si>
    <t>D16CQDT01-B</t>
  </si>
  <si>
    <t>B16DCPT069</t>
  </si>
  <si>
    <t>23/01/98</t>
  </si>
  <si>
    <t>B16DCAT080</t>
  </si>
  <si>
    <t>Huyền</t>
  </si>
  <si>
    <t>12/05/98</t>
  </si>
  <si>
    <t>D16CQAT04-B</t>
  </si>
  <si>
    <t>B16DCTT032</t>
  </si>
  <si>
    <t>Đặng Trung</t>
  </si>
  <si>
    <t>Kiên</t>
  </si>
  <si>
    <t>11/03/98</t>
  </si>
  <si>
    <t>B16DCCN198</t>
  </si>
  <si>
    <t>Phạm Hữu</t>
  </si>
  <si>
    <t>16/02/98</t>
  </si>
  <si>
    <t>B16DCPT082</t>
  </si>
  <si>
    <t>Vũ Mạnh</t>
  </si>
  <si>
    <t>15/06/98</t>
  </si>
  <si>
    <t>B16DCKT077</t>
  </si>
  <si>
    <t>Hoàng Thị Ngọc</t>
  </si>
  <si>
    <t>Linh</t>
  </si>
  <si>
    <t>16/05/98</t>
  </si>
  <si>
    <t>B16DCKT085</t>
  </si>
  <si>
    <t>Mai</t>
  </si>
  <si>
    <t>15/11/98</t>
  </si>
  <si>
    <t>B16DCKT089</t>
  </si>
  <si>
    <t>Vũ Ngọc</t>
  </si>
  <si>
    <t>12/01/98</t>
  </si>
  <si>
    <t>B16DCCN542</t>
  </si>
  <si>
    <t>Anousit</t>
  </si>
  <si>
    <t>Malavong</t>
  </si>
  <si>
    <t>13/02/98</t>
  </si>
  <si>
    <t>D16CQCN08-B</t>
  </si>
  <si>
    <t>B16DCKT090</t>
  </si>
  <si>
    <t>Mận</t>
  </si>
  <si>
    <t>B16DCVT222</t>
  </si>
  <si>
    <t>Phạm Văn</t>
  </si>
  <si>
    <t>Nam</t>
  </si>
  <si>
    <t>26/11/98</t>
  </si>
  <si>
    <t>D16CQVT06-B</t>
  </si>
  <si>
    <t>B16DCQT105</t>
  </si>
  <si>
    <t>Nguyễn Thị ánh</t>
  </si>
  <si>
    <t>Nguyệt</t>
  </si>
  <si>
    <t>28/11/98</t>
  </si>
  <si>
    <t>B16DCTT047</t>
  </si>
  <si>
    <t>Vương Văn</t>
  </si>
  <si>
    <t>Nhâm</t>
  </si>
  <si>
    <t>06/01/98</t>
  </si>
  <si>
    <t>B16DCDT158</t>
  </si>
  <si>
    <t>Nguyễn Sỹ</t>
  </si>
  <si>
    <t>Nhu</t>
  </si>
  <si>
    <t>04/08/98</t>
  </si>
  <si>
    <t>B16DCDT161</t>
  </si>
  <si>
    <t>Nguyễn Đình</t>
  </si>
  <si>
    <t>Phong</t>
  </si>
  <si>
    <t>15/08/97</t>
  </si>
  <si>
    <t>B16DCDT162</t>
  </si>
  <si>
    <t>Cao Văn</t>
  </si>
  <si>
    <t>Phú</t>
  </si>
  <si>
    <t>30/07/98</t>
  </si>
  <si>
    <t>B16DCDT170</t>
  </si>
  <si>
    <t>Đào Trung</t>
  </si>
  <si>
    <t>Quân</t>
  </si>
  <si>
    <t>31/08/98</t>
  </si>
  <si>
    <t>B16DCPT120</t>
  </si>
  <si>
    <t>Trần Thị</t>
  </si>
  <si>
    <t>Quyên</t>
  </si>
  <si>
    <t>16/04/98</t>
  </si>
  <si>
    <t>B16DCPT126</t>
  </si>
  <si>
    <t>Sơn</t>
  </si>
  <si>
    <t>26/01/98</t>
  </si>
  <si>
    <t>B16DCPT130</t>
  </si>
  <si>
    <t>Lê Quang</t>
  </si>
  <si>
    <t>Sửu</t>
  </si>
  <si>
    <t>21/02/97</t>
  </si>
  <si>
    <t>B16DCVT267</t>
  </si>
  <si>
    <t>Lý Hữu</t>
  </si>
  <si>
    <t>Tài</t>
  </si>
  <si>
    <t>26/07/98</t>
  </si>
  <si>
    <t>D16CQVT03-B</t>
  </si>
  <si>
    <t>B16DCCN309</t>
  </si>
  <si>
    <t>Trịnh Thị</t>
  </si>
  <si>
    <t>Tâm</t>
  </si>
  <si>
    <t>14/12/98</t>
  </si>
  <si>
    <t>D16CQCN05-B</t>
  </si>
  <si>
    <t>B16DCKT121</t>
  </si>
  <si>
    <t>Đào Thị Hồng</t>
  </si>
  <si>
    <t>Thắm</t>
  </si>
  <si>
    <t>17/02/98</t>
  </si>
  <si>
    <t>B16DCDT189</t>
  </si>
  <si>
    <t>Hoàng Đức</t>
  </si>
  <si>
    <t>Thắng</t>
  </si>
  <si>
    <t>18/02/97</t>
  </si>
  <si>
    <t>B16DCCN331</t>
  </si>
  <si>
    <t>Phan Quang</t>
  </si>
  <si>
    <t>Thành</t>
  </si>
  <si>
    <t>B16DCPT142</t>
  </si>
  <si>
    <t>Trần Đức</t>
  </si>
  <si>
    <t>04/06/98</t>
  </si>
  <si>
    <t>B16DCPT145</t>
  </si>
  <si>
    <t>Nguyễn Thị Kim</t>
  </si>
  <si>
    <t>Thu</t>
  </si>
  <si>
    <t>20/05/98</t>
  </si>
  <si>
    <t>B16DCKT130</t>
  </si>
  <si>
    <t>Bùi Thị Hoài</t>
  </si>
  <si>
    <t>Thương</t>
  </si>
  <si>
    <t>22/08/98</t>
  </si>
  <si>
    <t>B16DCDT198</t>
  </si>
  <si>
    <t>Đặng Thế</t>
  </si>
  <si>
    <t>Thuyên</t>
  </si>
  <si>
    <t>B16DCPT153</t>
  </si>
  <si>
    <t>Trương Thị</t>
  </si>
  <si>
    <t>Trang</t>
  </si>
  <si>
    <t>B16DCQT148</t>
  </si>
  <si>
    <t>Hoàng Hải</t>
  </si>
  <si>
    <t>Triều</t>
  </si>
  <si>
    <t>15/09/98</t>
  </si>
  <si>
    <t>B16DCPT154</t>
  </si>
  <si>
    <t>Hoàng Công</t>
  </si>
  <si>
    <t>Trứ</t>
  </si>
  <si>
    <t>01/02/95</t>
  </si>
  <si>
    <t>B16DCMR109</t>
  </si>
  <si>
    <t>Phương Văn</t>
  </si>
  <si>
    <t>Trường</t>
  </si>
  <si>
    <t>02/10/98</t>
  </si>
  <si>
    <t>B16DCPT161</t>
  </si>
  <si>
    <t>Nguyễn Anh</t>
  </si>
  <si>
    <t>Tú</t>
  </si>
  <si>
    <t>21/06/98</t>
  </si>
  <si>
    <t>B16DCPT162</t>
  </si>
  <si>
    <t>Bùi Anh</t>
  </si>
  <si>
    <t>Tuấn</t>
  </si>
  <si>
    <t>03/09/98</t>
  </si>
  <si>
    <t>B16DCQT156</t>
  </si>
  <si>
    <t>Nguyễn Đình Anh</t>
  </si>
  <si>
    <t>25/02/98</t>
  </si>
  <si>
    <t>B16DCPT166</t>
  </si>
  <si>
    <t>Lê Thanh</t>
  </si>
  <si>
    <t>Tùng</t>
  </si>
  <si>
    <t>28/10/97</t>
  </si>
  <si>
    <t>B16DCKT148</t>
  </si>
  <si>
    <t>Tuyến</t>
  </si>
  <si>
    <t>11/03/97</t>
  </si>
  <si>
    <t>D16CQKT04-B</t>
  </si>
  <si>
    <t>B16DCDT235</t>
  </si>
  <si>
    <t>Ngô Minh</t>
  </si>
  <si>
    <t>Vũ</t>
  </si>
  <si>
    <t>17/09/98</t>
  </si>
  <si>
    <t>B16DCPT174</t>
  </si>
  <si>
    <t>Nguyễn Quý</t>
  </si>
  <si>
    <t>Vượng</t>
  </si>
  <si>
    <t>23/12/98</t>
  </si>
  <si>
    <t>B16DCQT163</t>
  </si>
  <si>
    <t>Chu Hải</t>
  </si>
  <si>
    <t>Yến</t>
  </si>
  <si>
    <t>22/08/97</t>
  </si>
  <si>
    <t>B16DCPT177</t>
  </si>
  <si>
    <t>Vũ Hải</t>
  </si>
  <si>
    <t>29/07/98</t>
  </si>
  <si>
    <t>B16DCQT003</t>
  </si>
  <si>
    <t>28/09/98</t>
  </si>
  <si>
    <t>B16DCQT004</t>
  </si>
  <si>
    <t>Đỗ Tuấn</t>
  </si>
  <si>
    <t>22/11/98</t>
  </si>
  <si>
    <t>B16DCKT002</t>
  </si>
  <si>
    <t>Đoàn Kim</t>
  </si>
  <si>
    <t>28/02/98</t>
  </si>
  <si>
    <t>B16DCPT002</t>
  </si>
  <si>
    <t>Hà Việt</t>
  </si>
  <si>
    <t>B16DCKT006</t>
  </si>
  <si>
    <t>Nguyễn Thị Vân</t>
  </si>
  <si>
    <t>23/04/98</t>
  </si>
  <si>
    <t>B16DCTT007</t>
  </si>
  <si>
    <t>Trần Nam</t>
  </si>
  <si>
    <t>30/01/98</t>
  </si>
  <si>
    <t>B16DCVT021</t>
  </si>
  <si>
    <t>10/04/98</t>
  </si>
  <si>
    <t>D16CQVT05-B</t>
  </si>
  <si>
    <t>B16DCQT016</t>
  </si>
  <si>
    <t>Nguyễn Lê</t>
  </si>
  <si>
    <t>Bằng</t>
  </si>
  <si>
    <t>04/02/98</t>
  </si>
  <si>
    <t>B16DCQT019</t>
  </si>
  <si>
    <t>Nguyễn Linh</t>
  </si>
  <si>
    <t>Chi</t>
  </si>
  <si>
    <t>07/12/98</t>
  </si>
  <si>
    <t>B16DCPT010</t>
  </si>
  <si>
    <t>Nguyễn Huy</t>
  </si>
  <si>
    <t>Chiến</t>
  </si>
  <si>
    <t>10/12/98</t>
  </si>
  <si>
    <t>B16DCDT034</t>
  </si>
  <si>
    <t>Hoàng Thế</t>
  </si>
  <si>
    <t>Diệu</t>
  </si>
  <si>
    <t>07/01/98</t>
  </si>
  <si>
    <t>B16DCKT017</t>
  </si>
  <si>
    <t>Hoàng Phương</t>
  </si>
  <si>
    <t>Đông</t>
  </si>
  <si>
    <t>16/06/96</t>
  </si>
  <si>
    <t>B16DCPT022</t>
  </si>
  <si>
    <t>Ngô Văn</t>
  </si>
  <si>
    <t>B16DCKT018</t>
  </si>
  <si>
    <t>08/02/98</t>
  </si>
  <si>
    <t>B16DCPT230</t>
  </si>
  <si>
    <t>Lê Thị</t>
  </si>
  <si>
    <t>Dung</t>
  </si>
  <si>
    <t>11/09/98</t>
  </si>
  <si>
    <t>D16CQPT05-B</t>
  </si>
  <si>
    <t>B16DCTT012</t>
  </si>
  <si>
    <t>Lê Thị Thanh</t>
  </si>
  <si>
    <t>B16DCKT026</t>
  </si>
  <si>
    <t>Trần Hương</t>
  </si>
  <si>
    <t>19/08/98</t>
  </si>
  <si>
    <t>B16DCKT030</t>
  </si>
  <si>
    <t>Tạ Thị Ngọc</t>
  </si>
  <si>
    <t>Hà</t>
  </si>
  <si>
    <t>20/01/98</t>
  </si>
  <si>
    <t>B16DCPT044</t>
  </si>
  <si>
    <t>Lê Thị Thu</t>
  </si>
  <si>
    <t>01/07/98</t>
  </si>
  <si>
    <t>B16DCKT046</t>
  </si>
  <si>
    <t>Phùng Thị Ngọc</t>
  </si>
  <si>
    <t>B16DCPT054</t>
  </si>
  <si>
    <t>Vũ Minh</t>
  </si>
  <si>
    <t>Hiếu</t>
  </si>
  <si>
    <t>09/08/98</t>
  </si>
  <si>
    <t>B16DCKT050</t>
  </si>
  <si>
    <t>Đào Thị Thu</t>
  </si>
  <si>
    <t>Hoài</t>
  </si>
  <si>
    <t>30/06/98</t>
  </si>
  <si>
    <t>B16DCTT026</t>
  </si>
  <si>
    <t>Lê Thị Minh</t>
  </si>
  <si>
    <t>Huế</t>
  </si>
  <si>
    <t>06/06/98</t>
  </si>
  <si>
    <t>B16DCPT063</t>
  </si>
  <si>
    <t>Đặng Ngọc</t>
  </si>
  <si>
    <t>12/08/98</t>
  </si>
  <si>
    <t>D16CQPT03-B</t>
  </si>
  <si>
    <t>B16DCMR041</t>
  </si>
  <si>
    <t>Lê Bảo</t>
  </si>
  <si>
    <t>Hưng</t>
  </si>
  <si>
    <t>09/07/98</t>
  </si>
  <si>
    <t>B16DCPT066</t>
  </si>
  <si>
    <t>Nguyễn Việt</t>
  </si>
  <si>
    <t>21/05/98</t>
  </si>
  <si>
    <t>B16DCQT070</t>
  </si>
  <si>
    <t>18/06/98</t>
  </si>
  <si>
    <t>D16CQQT02-B</t>
  </si>
  <si>
    <t>B16DCPT070</t>
  </si>
  <si>
    <t>Phạm Hoàng</t>
  </si>
  <si>
    <t>01/12/98</t>
  </si>
  <si>
    <t>B16DCKT066</t>
  </si>
  <si>
    <t>Mai Thị Thanh</t>
  </si>
  <si>
    <t>19/05/98</t>
  </si>
  <si>
    <t>B16DCKT070</t>
  </si>
  <si>
    <t>Phạm Thị</t>
  </si>
  <si>
    <t>25/08/98</t>
  </si>
  <si>
    <t>B16DCPT077</t>
  </si>
  <si>
    <t>Khang</t>
  </si>
  <si>
    <t>10/09/98</t>
  </si>
  <si>
    <t>B16DCPT078</t>
  </si>
  <si>
    <t>Hoàng Văn</t>
  </si>
  <si>
    <t>Khánh</t>
  </si>
  <si>
    <t>06/11/98</t>
  </si>
  <si>
    <t>B16DCPT079</t>
  </si>
  <si>
    <t>Hoàng Trung</t>
  </si>
  <si>
    <t>10/08/98</t>
  </si>
  <si>
    <t>B16DCPT081</t>
  </si>
  <si>
    <t>Võ Trung</t>
  </si>
  <si>
    <t>29/09/98</t>
  </si>
  <si>
    <t>B14DCPT223</t>
  </si>
  <si>
    <t>Trần Tiến</t>
  </si>
  <si>
    <t>Lâm</t>
  </si>
  <si>
    <t>10/02/96</t>
  </si>
  <si>
    <t>D14TTDPT1</t>
  </si>
  <si>
    <t>B16DCKT074</t>
  </si>
  <si>
    <t>Nguyễn Hương</t>
  </si>
  <si>
    <t>Liên</t>
  </si>
  <si>
    <t>10/06/98</t>
  </si>
  <si>
    <t>B16DCQT084</t>
  </si>
  <si>
    <t>Nguyễn Thùy</t>
  </si>
  <si>
    <t>01/08/98</t>
  </si>
  <si>
    <t>B16DCTT037</t>
  </si>
  <si>
    <t>Trần Thị Mỹ</t>
  </si>
  <si>
    <t>09/02/98</t>
  </si>
  <si>
    <t>B16DCKT082</t>
  </si>
  <si>
    <t>Vũ Thanh</t>
  </si>
  <si>
    <t>Loan</t>
  </si>
  <si>
    <t>B16DCPT094</t>
  </si>
  <si>
    <t>Long</t>
  </si>
  <si>
    <t>05/12/98</t>
  </si>
  <si>
    <t>B15DCPT140</t>
  </si>
  <si>
    <t>Trần Tuấn Nam</t>
  </si>
  <si>
    <t>25/10/97</t>
  </si>
  <si>
    <t>B16DCKT086</t>
  </si>
  <si>
    <t>B16DCTT041</t>
  </si>
  <si>
    <t>Nguyễn Hà</t>
  </si>
  <si>
    <t>Mi</t>
  </si>
  <si>
    <t>09/09/98</t>
  </si>
  <si>
    <t>B16DCPT214</t>
  </si>
  <si>
    <t>Nguyễn Gia</t>
  </si>
  <si>
    <t>Minh</t>
  </si>
  <si>
    <t>10/05/98</t>
  </si>
  <si>
    <t>B16DCKT094</t>
  </si>
  <si>
    <t>Mơ</t>
  </si>
  <si>
    <t>18/07/98</t>
  </si>
  <si>
    <t>B14DCCN206</t>
  </si>
  <si>
    <t>Nguyễn Hoàng</t>
  </si>
  <si>
    <t>27/08/95</t>
  </si>
  <si>
    <t>D14CQCN05-B</t>
  </si>
  <si>
    <t>B16DCKT097</t>
  </si>
  <si>
    <t>Lê Thị Kim</t>
  </si>
  <si>
    <t>Ngân</t>
  </si>
  <si>
    <t>20/03/98</t>
  </si>
  <si>
    <t>B16DCKT098</t>
  </si>
  <si>
    <t>Nguyễn Thanh</t>
  </si>
  <si>
    <t>28/07/98</t>
  </si>
  <si>
    <t>B16DCQT100</t>
  </si>
  <si>
    <t>Lê Thị Bích</t>
  </si>
  <si>
    <t>Ngọc</t>
  </si>
  <si>
    <t>19/07/98</t>
  </si>
  <si>
    <t>B16DCKT102</t>
  </si>
  <si>
    <t>Nguyễn Thị Bích</t>
  </si>
  <si>
    <t>27/08/98</t>
  </si>
  <si>
    <t>B16DCMR082</t>
  </si>
  <si>
    <t>Nhung</t>
  </si>
  <si>
    <t>11/05/98</t>
  </si>
  <si>
    <t>B16DCMR084</t>
  </si>
  <si>
    <t>Oanh</t>
  </si>
  <si>
    <t>10/10/97</t>
  </si>
  <si>
    <t>B16DCMR086</t>
  </si>
  <si>
    <t>Trương Anh</t>
  </si>
  <si>
    <t>Phương</t>
  </si>
  <si>
    <t>14/11/98</t>
  </si>
  <si>
    <t>B16DCKT114</t>
  </si>
  <si>
    <t>Phượng</t>
  </si>
  <si>
    <t>15/12/97</t>
  </si>
  <si>
    <t>B16DCQT115</t>
  </si>
  <si>
    <t>Mai Văn</t>
  </si>
  <si>
    <t>Quang</t>
  </si>
  <si>
    <t>01/04/98</t>
  </si>
  <si>
    <t>B16DCPT118</t>
  </si>
  <si>
    <t>16/02/97</t>
  </si>
  <si>
    <t>B16DCKT117</t>
  </si>
  <si>
    <t>Quỳnh</t>
  </si>
  <si>
    <t>25/04/98</t>
  </si>
  <si>
    <t>B16DCPT128</t>
  </si>
  <si>
    <t>Nguyễn Hồng</t>
  </si>
  <si>
    <t>24/08/98</t>
  </si>
  <si>
    <t>B16DCPT129</t>
  </si>
  <si>
    <t>Nguyễn Thị Băng</t>
  </si>
  <si>
    <t>Sương</t>
  </si>
  <si>
    <t>29/10/98</t>
  </si>
  <si>
    <t>B16DCPT139</t>
  </si>
  <si>
    <t>Cù Đức</t>
  </si>
  <si>
    <t>09/01/98</t>
  </si>
  <si>
    <t>B16DCQT131</t>
  </si>
  <si>
    <t>Nguyễn Đức</t>
  </si>
  <si>
    <t>Thế</t>
  </si>
  <si>
    <t>05/05/98</t>
  </si>
  <si>
    <t>B16DCMR098</t>
  </si>
  <si>
    <t>Đàm Thị</t>
  </si>
  <si>
    <t>B16DCPT146</t>
  </si>
  <si>
    <t>Nguyễn Thế</t>
  </si>
  <si>
    <t>Thuấn</t>
  </si>
  <si>
    <t>B16DCKT134</t>
  </si>
  <si>
    <t>Hoàng Minh</t>
  </si>
  <si>
    <t>Thúy</t>
  </si>
  <si>
    <t>B16DCPT150</t>
  </si>
  <si>
    <t>Nguyễn Văn Tú</t>
  </si>
  <si>
    <t>Tinh</t>
  </si>
  <si>
    <t>B16DCQT142</t>
  </si>
  <si>
    <t>Trà</t>
  </si>
  <si>
    <t>04/05/98</t>
  </si>
  <si>
    <t>B16DCMR104</t>
  </si>
  <si>
    <t>Hạ Thị Huyền</t>
  </si>
  <si>
    <t>07/02/98</t>
  </si>
  <si>
    <t>B16DCPT157</t>
  </si>
  <si>
    <t>Vũ Hiếu</t>
  </si>
  <si>
    <t>Trung</t>
  </si>
  <si>
    <t>28/06/98</t>
  </si>
  <si>
    <t>B16DCQT155</t>
  </si>
  <si>
    <t>B16DCKT154</t>
  </si>
  <si>
    <t>Nguyễn Thị Lệ</t>
  </si>
  <si>
    <t>Xuân</t>
  </si>
  <si>
    <t>19/03/98</t>
  </si>
  <si>
    <t>B16DCKT157</t>
  </si>
  <si>
    <t>Nguyễn Hải</t>
  </si>
  <si>
    <t>10/10/98</t>
  </si>
  <si>
    <t>B16DCKT158</t>
  </si>
  <si>
    <t>B112102053</t>
  </si>
  <si>
    <t>Trần Văn</t>
  </si>
  <si>
    <t>17/09/93</t>
  </si>
  <si>
    <t>D11DT2</t>
  </si>
  <si>
    <t>B14DCPT163</t>
  </si>
  <si>
    <t>Nguyễn Tài</t>
  </si>
  <si>
    <t>09/05/96</t>
  </si>
  <si>
    <t>D14TKDPT1</t>
  </si>
  <si>
    <t>B16DCDT007</t>
  </si>
  <si>
    <t>10/01/98</t>
  </si>
  <si>
    <t>B16DCVT014</t>
  </si>
  <si>
    <t>Nguyễn Tuấn</t>
  </si>
  <si>
    <t>17/10/98</t>
  </si>
  <si>
    <t>B16DCTT006</t>
  </si>
  <si>
    <t>Tạ Hoàng Lan</t>
  </si>
  <si>
    <t>03/07/98</t>
  </si>
  <si>
    <t>B112102056</t>
  </si>
  <si>
    <t>Cảnh</t>
  </si>
  <si>
    <t>13/06/93</t>
  </si>
  <si>
    <t>B16DCDT019</t>
  </si>
  <si>
    <t>Chính</t>
  </si>
  <si>
    <t>27/11/98</t>
  </si>
  <si>
    <t>B16DCCN036</t>
  </si>
  <si>
    <t>Công</t>
  </si>
  <si>
    <t>02/07/98</t>
  </si>
  <si>
    <t>B16DCDT023</t>
  </si>
  <si>
    <t>Chu Văn</t>
  </si>
  <si>
    <t>25/06/98</t>
  </si>
  <si>
    <t>B16DCVT039</t>
  </si>
  <si>
    <t>Nguyễn Mạnh</t>
  </si>
  <si>
    <t>26/04/98</t>
  </si>
  <si>
    <t>B16DCCN051</t>
  </si>
  <si>
    <t>Bùi Xuân</t>
  </si>
  <si>
    <t>Dân</t>
  </si>
  <si>
    <t>25/12/98</t>
  </si>
  <si>
    <t>B16DCCN057</t>
  </si>
  <si>
    <t>Đào</t>
  </si>
  <si>
    <t>15/03/98</t>
  </si>
  <si>
    <t>D16CQCN01-B</t>
  </si>
  <si>
    <t>B16DCVT054</t>
  </si>
  <si>
    <t>04/10/98</t>
  </si>
  <si>
    <t>B16DCDT042</t>
  </si>
  <si>
    <t>Phạm Anh</t>
  </si>
  <si>
    <t>03/08/98</t>
  </si>
  <si>
    <t>B16DCVT086</t>
  </si>
  <si>
    <t>Hồ Nghĩa</t>
  </si>
  <si>
    <t>Dương</t>
  </si>
  <si>
    <t>16/03/98</t>
  </si>
  <si>
    <t>B16DCPT031</t>
  </si>
  <si>
    <t>Hoàng Đăng</t>
  </si>
  <si>
    <t>B16DCVT099</t>
  </si>
  <si>
    <t>Nguyễn Trường</t>
  </si>
  <si>
    <t>30/05/98</t>
  </si>
  <si>
    <t>B16DCPT036</t>
  </si>
  <si>
    <t>Trần Trung</t>
  </si>
  <si>
    <t>Giới</t>
  </si>
  <si>
    <t>B16DCPT038</t>
  </si>
  <si>
    <t>06/10/98</t>
  </si>
  <si>
    <t>B16DCDT058</t>
  </si>
  <si>
    <t>Nguyễn Quí</t>
  </si>
  <si>
    <t>27/09/98</t>
  </si>
  <si>
    <t>B16DCKT038</t>
  </si>
  <si>
    <t>Nguyễn Thị Thanh</t>
  </si>
  <si>
    <t>B16DCKT039</t>
  </si>
  <si>
    <t>Quách Thị</t>
  </si>
  <si>
    <t>Hạnh</t>
  </si>
  <si>
    <t>D16CQKT03-B</t>
  </si>
  <si>
    <t>B16DCDT060</t>
  </si>
  <si>
    <t>Hào</t>
  </si>
  <si>
    <t>08/03/97</t>
  </si>
  <si>
    <t>D16CQDT04-B</t>
  </si>
  <si>
    <t>B16DCVT108</t>
  </si>
  <si>
    <t>Ngô Xuân</t>
  </si>
  <si>
    <t>Hảo</t>
  </si>
  <si>
    <t>21/04/98</t>
  </si>
  <si>
    <t>D16CQVT04-B</t>
  </si>
  <si>
    <t>B16DCDT062</t>
  </si>
  <si>
    <t>Hiến</t>
  </si>
  <si>
    <t>B16DCVT115</t>
  </si>
  <si>
    <t>16/06/98</t>
  </si>
  <si>
    <t>B16DCDT066</t>
  </si>
  <si>
    <t>Lại Minh</t>
  </si>
  <si>
    <t>16/10/98</t>
  </si>
  <si>
    <t>B16DCDT077</t>
  </si>
  <si>
    <t>Phan Văn</t>
  </si>
  <si>
    <t>B16DCPT060</t>
  </si>
  <si>
    <t>Đào Trọng Thiêm</t>
  </si>
  <si>
    <t>15/10/98</t>
  </si>
  <si>
    <t>B16DCKT054</t>
  </si>
  <si>
    <t>Trương Thị Bích</t>
  </si>
  <si>
    <t>Hồng</t>
  </si>
  <si>
    <t>B16DCQT063</t>
  </si>
  <si>
    <t>B16DCVT142</t>
  </si>
  <si>
    <t>28/11/95</t>
  </si>
  <si>
    <t>B16DCDT098</t>
  </si>
  <si>
    <t>Nguyễn Duy</t>
  </si>
  <si>
    <t>05/11/98</t>
  </si>
  <si>
    <t>B16DCVT150</t>
  </si>
  <si>
    <t>Phạm Quang</t>
  </si>
  <si>
    <t>14/10/98</t>
  </si>
  <si>
    <t>B15DCCN264</t>
  </si>
  <si>
    <t>Trần Duy</t>
  </si>
  <si>
    <t>18/01/97</t>
  </si>
  <si>
    <t>D15CQCN11-B</t>
  </si>
  <si>
    <t>B16DCKT059</t>
  </si>
  <si>
    <t>Nguyễn Thị Lan</t>
  </si>
  <si>
    <t>Hương</t>
  </si>
  <si>
    <t>05/03/98</t>
  </si>
  <si>
    <t>B16DCVT160</t>
  </si>
  <si>
    <t>Nguyễn Quang</t>
  </si>
  <si>
    <t>19/02/98</t>
  </si>
  <si>
    <t>D16CQVT08-B</t>
  </si>
  <si>
    <t>B16DCCN179</t>
  </si>
  <si>
    <t>Nguyễn Quốc</t>
  </si>
  <si>
    <t>B16DCDT111</t>
  </si>
  <si>
    <t>25/07/98</t>
  </si>
  <si>
    <t>B16DCDT113</t>
  </si>
  <si>
    <t>Trần Quang</t>
  </si>
  <si>
    <t>B16DCVT164</t>
  </si>
  <si>
    <t>Cao Thị</t>
  </si>
  <si>
    <t>Huyên</t>
  </si>
  <si>
    <t>15/04/98</t>
  </si>
  <si>
    <t>B16DCDT121</t>
  </si>
  <si>
    <t>Đỗ Văn</t>
  </si>
  <si>
    <t>B16DCDT124</t>
  </si>
  <si>
    <t>Trần Đăng</t>
  </si>
  <si>
    <t>Khoa</t>
  </si>
  <si>
    <t>B16DCQT079</t>
  </si>
  <si>
    <t>Lãm</t>
  </si>
  <si>
    <t>B16DCDT133</t>
  </si>
  <si>
    <t>29/06/98</t>
  </si>
  <si>
    <t>B16DCVT203</t>
  </si>
  <si>
    <t>Mạnh</t>
  </si>
  <si>
    <t>B16DCVT208</t>
  </si>
  <si>
    <t>Phùng Đức</t>
  </si>
  <si>
    <t>21/01/98</t>
  </si>
  <si>
    <t>B16DCAT108</t>
  </si>
  <si>
    <t>B16DCVT215</t>
  </si>
  <si>
    <t>B16DCPT102</t>
  </si>
  <si>
    <t>Lê Giang</t>
  </si>
  <si>
    <t>07/11/98</t>
  </si>
  <si>
    <t>B16DCVT230</t>
  </si>
  <si>
    <t>Sầm Văn</t>
  </si>
  <si>
    <t>Nhật</t>
  </si>
  <si>
    <t>29/06/97</t>
  </si>
  <si>
    <t>B16DCVT238</t>
  </si>
  <si>
    <t>Phạm Tuấn</t>
  </si>
  <si>
    <t>24/11/98</t>
  </si>
  <si>
    <t>B16DCPT116</t>
  </si>
  <si>
    <t>B16DCVT253</t>
  </si>
  <si>
    <t>B16DCPT121</t>
  </si>
  <si>
    <t>Nguyễn Công</t>
  </si>
  <si>
    <t>Quyền</t>
  </si>
  <si>
    <t>22/06/98</t>
  </si>
  <si>
    <t>B16DCDT180</t>
  </si>
  <si>
    <t>Sáng</t>
  </si>
  <si>
    <t>B16DCPT125</t>
  </si>
  <si>
    <t>Nguyễn Khắc</t>
  </si>
  <si>
    <t>Sinh</t>
  </si>
  <si>
    <t>23/10/98</t>
  </si>
  <si>
    <t>B16DCAT137</t>
  </si>
  <si>
    <t>18/10/96</t>
  </si>
  <si>
    <t>D16CQAT01-B</t>
  </si>
  <si>
    <t>B16DCCN310</t>
  </si>
  <si>
    <t>Đỗ Duy</t>
  </si>
  <si>
    <t>Tân</t>
  </si>
  <si>
    <t>B16DCVT271</t>
  </si>
  <si>
    <t>Đỗ Đức</t>
  </si>
  <si>
    <t>B16DCPT138</t>
  </si>
  <si>
    <t>Thanh</t>
  </si>
  <si>
    <t>14/03/98</t>
  </si>
  <si>
    <t>B16DCVT278</t>
  </si>
  <si>
    <t>03/11/98</t>
  </si>
  <si>
    <t>B16DCVT280</t>
  </si>
  <si>
    <t>Nguyễn Chí</t>
  </si>
  <si>
    <t>21/09/98</t>
  </si>
  <si>
    <t>B16DCVT291</t>
  </si>
  <si>
    <t>Diệp Quang</t>
  </si>
  <si>
    <t>Thọ</t>
  </si>
  <si>
    <t>B16DCDT200</t>
  </si>
  <si>
    <t>Tiến</t>
  </si>
  <si>
    <t>23/11/98</t>
  </si>
  <si>
    <t>B16DCDT205</t>
  </si>
  <si>
    <t>Toàn</t>
  </si>
  <si>
    <t>B16DCVT333</t>
  </si>
  <si>
    <t>Tuân</t>
  </si>
  <si>
    <t>B16DCPT163</t>
  </si>
  <si>
    <t>Mã Anh</t>
  </si>
  <si>
    <t>B16DCVT338</t>
  </si>
  <si>
    <t>Bùi Duy</t>
  </si>
  <si>
    <t>12/06/98</t>
  </si>
  <si>
    <t>D16CQVT02-B</t>
  </si>
  <si>
    <t>B16DCAT173</t>
  </si>
  <si>
    <t>Phạm Thanh</t>
  </si>
  <si>
    <t>30/11/98</t>
  </si>
  <si>
    <t>B16DCVT347</t>
  </si>
  <si>
    <t>Nguyễn Xuân</t>
  </si>
  <si>
    <t>Việt</t>
  </si>
  <si>
    <t>21/02/98</t>
  </si>
  <si>
    <t>B16DCDT233</t>
  </si>
  <si>
    <t>Bùi Quang</t>
  </si>
  <si>
    <t>Vinh</t>
  </si>
  <si>
    <t>B16DCVT349</t>
  </si>
  <si>
    <t>08/01/98</t>
  </si>
  <si>
    <t>B16DCVT006</t>
  </si>
  <si>
    <t>Lâm Đức</t>
  </si>
  <si>
    <t>B16DCCN017</t>
  </si>
  <si>
    <t>Đặng Thị Ngọc</t>
  </si>
  <si>
    <t>28/08/98</t>
  </si>
  <si>
    <t>B16DCCN018</t>
  </si>
  <si>
    <t>Hoàng Ngọc</t>
  </si>
  <si>
    <t>27/12/97</t>
  </si>
  <si>
    <t>D16CQCN02-B</t>
  </si>
  <si>
    <t>B16DCQT015</t>
  </si>
  <si>
    <t>17/12/98</t>
  </si>
  <si>
    <t>B16DCDT011</t>
  </si>
  <si>
    <t>Biên</t>
  </si>
  <si>
    <t>B16DCVT027</t>
  </si>
  <si>
    <t>Đỗ Thanh</t>
  </si>
  <si>
    <t>Bình</t>
  </si>
  <si>
    <t>B16DCQT017</t>
  </si>
  <si>
    <t>Hoàng Thị Cẩm</t>
  </si>
  <si>
    <t>03/06/98</t>
  </si>
  <si>
    <t>B16DCDT015</t>
  </si>
  <si>
    <t>Canh</t>
  </si>
  <si>
    <t>16/09/98</t>
  </si>
  <si>
    <t>B16DCDT018</t>
  </si>
  <si>
    <t>Nguyễn Hữu</t>
  </si>
  <si>
    <t>27/03/98</t>
  </si>
  <si>
    <t>B16DCVT042</t>
  </si>
  <si>
    <t>01/01/98</t>
  </si>
  <si>
    <t>B16DCCN068</t>
  </si>
  <si>
    <t>B16DCPT030</t>
  </si>
  <si>
    <t>Lê Quốc</t>
  </si>
  <si>
    <t>B16DCCN093</t>
  </si>
  <si>
    <t>Mai Anh</t>
  </si>
  <si>
    <t>21/11/96</t>
  </si>
  <si>
    <t>B16DCCN099</t>
  </si>
  <si>
    <t>Trương Mạnh</t>
  </si>
  <si>
    <t>B16DCCN101</t>
  </si>
  <si>
    <t>Cao Nam</t>
  </si>
  <si>
    <t>09/12/98</t>
  </si>
  <si>
    <t>B16DCQT037</t>
  </si>
  <si>
    <t>Giáp Thị Hương</t>
  </si>
  <si>
    <t>01/12/97</t>
  </si>
  <si>
    <t>B16DCAT045</t>
  </si>
  <si>
    <t>Đào Hoàng</t>
  </si>
  <si>
    <t>07/01/97</t>
  </si>
  <si>
    <t>B16DCMR024</t>
  </si>
  <si>
    <t>Hân</t>
  </si>
  <si>
    <t>22/12/98</t>
  </si>
  <si>
    <t>B16DCQT039</t>
  </si>
  <si>
    <t>Lê Minh</t>
  </si>
  <si>
    <t>07/08/98</t>
  </si>
  <si>
    <t>B16DCPT045</t>
  </si>
  <si>
    <t>16/11/98</t>
  </si>
  <si>
    <t>B16DCCN140</t>
  </si>
  <si>
    <t>Đào Minh</t>
  </si>
  <si>
    <t>14/11/97</t>
  </si>
  <si>
    <t>B16DCDT073</t>
  </si>
  <si>
    <t>08/10/98</t>
  </si>
  <si>
    <t>B16DCDT075</t>
  </si>
  <si>
    <t>B16DCPT053</t>
  </si>
  <si>
    <t>14/09/98</t>
  </si>
  <si>
    <t>B16DCDT079</t>
  </si>
  <si>
    <t>Trần Minh</t>
  </si>
  <si>
    <t>B16DCDT085</t>
  </si>
  <si>
    <t>Đỗ Huy</t>
  </si>
  <si>
    <t>22/10/98</t>
  </si>
  <si>
    <t>B16DCPT061</t>
  </si>
  <si>
    <t>Vũ Huy</t>
  </si>
  <si>
    <t>B16DCDT091</t>
  </si>
  <si>
    <t>Ngô Khắc</t>
  </si>
  <si>
    <t>B16DCVT143</t>
  </si>
  <si>
    <t>13/08/98</t>
  </si>
  <si>
    <t>B16DCDT100</t>
  </si>
  <si>
    <t>Nguyễn Thạc</t>
  </si>
  <si>
    <t>B16DCVT162</t>
  </si>
  <si>
    <t>10/02/98</t>
  </si>
  <si>
    <t>B16DCKT069</t>
  </si>
  <si>
    <t>Nguyễn Thị Thu</t>
  </si>
  <si>
    <t>B16DCVT168</t>
  </si>
  <si>
    <t>Cao Thái</t>
  </si>
  <si>
    <t>Khải</t>
  </si>
  <si>
    <t>14/04/98</t>
  </si>
  <si>
    <t>B16DCCN189</t>
  </si>
  <si>
    <t>Lê Tiến</t>
  </si>
  <si>
    <t>Khanh</t>
  </si>
  <si>
    <t>B16DCDT123</t>
  </si>
  <si>
    <t>Lê Trần</t>
  </si>
  <si>
    <t>B16DCCN196</t>
  </si>
  <si>
    <t>Nguyễn Bá</t>
  </si>
  <si>
    <t>B16DCVT179</t>
  </si>
  <si>
    <t>Phan Tuấn</t>
  </si>
  <si>
    <t>Kiệt</t>
  </si>
  <si>
    <t>B16DCVT182</t>
  </si>
  <si>
    <t>Lê Ngọc</t>
  </si>
  <si>
    <t>29/11/98</t>
  </si>
  <si>
    <t>B16DCVT188</t>
  </si>
  <si>
    <t>Nguyễn Thị Mỹ</t>
  </si>
  <si>
    <t>14/08/98</t>
  </si>
  <si>
    <t>B16DCQT087</t>
  </si>
  <si>
    <t>Trần Thị Khánh</t>
  </si>
  <si>
    <t>B16DCVT199</t>
  </si>
  <si>
    <t>Đào Văn</t>
  </si>
  <si>
    <t>Luyện</t>
  </si>
  <si>
    <t>B16DCDT143</t>
  </si>
  <si>
    <t>B16DCAT107</t>
  </si>
  <si>
    <t>22/01/98</t>
  </si>
  <si>
    <t>D16CQAT03-B</t>
  </si>
  <si>
    <t>B16DCPT103</t>
  </si>
  <si>
    <t>16/12/98</t>
  </si>
  <si>
    <t>B16DCCN236</t>
  </si>
  <si>
    <t>Nguyễn Phương</t>
  </si>
  <si>
    <t>B16DCCN255</t>
  </si>
  <si>
    <t>Ngôn</t>
  </si>
  <si>
    <t>D16CQCN07-B</t>
  </si>
  <si>
    <t>B16DCAT121</t>
  </si>
  <si>
    <t>Bùi Thanh</t>
  </si>
  <si>
    <t>B16DCCN265</t>
  </si>
  <si>
    <t>Khổng Hoàng</t>
  </si>
  <si>
    <t>B16DCVT244</t>
  </si>
  <si>
    <t>Đặng Thị Lan</t>
  </si>
  <si>
    <t>B16DCDT168</t>
  </si>
  <si>
    <t>11/08/98</t>
  </si>
  <si>
    <t>B16DCVT254</t>
  </si>
  <si>
    <t>Nguyễn Phú</t>
  </si>
  <si>
    <t>26/03/98</t>
  </si>
  <si>
    <t>B16DCQT123</t>
  </si>
  <si>
    <t>11/02/98</t>
  </si>
  <si>
    <t>B16DCDT184</t>
  </si>
  <si>
    <t>04/11/98</t>
  </si>
  <si>
    <t>B16DCVT275</t>
  </si>
  <si>
    <t>B16DCDT191</t>
  </si>
  <si>
    <t>Tạ Đức</t>
  </si>
  <si>
    <t>B16DCPT141</t>
  </si>
  <si>
    <t>Phạm Vũ</t>
  </si>
  <si>
    <t>B16DCVT289</t>
  </si>
  <si>
    <t>Lê Đình</t>
  </si>
  <si>
    <t>Thịnh</t>
  </si>
  <si>
    <t>D16CQVT01-B</t>
  </si>
  <si>
    <t>B16DCCN357</t>
  </si>
  <si>
    <t>B16DCDT207</t>
  </si>
  <si>
    <t>Nguyễn Chí Thành</t>
  </si>
  <si>
    <t>Tôn</t>
  </si>
  <si>
    <t>02/04/98</t>
  </si>
  <si>
    <t>B16DCKT143</t>
  </si>
  <si>
    <t>Phan Minh</t>
  </si>
  <si>
    <t>21/07/98</t>
  </si>
  <si>
    <t>B16DCDT209</t>
  </si>
  <si>
    <t>Trần Thị Thùy</t>
  </si>
  <si>
    <t>B16DCPT158</t>
  </si>
  <si>
    <t>B16DCVT327</t>
  </si>
  <si>
    <t>Trưởng</t>
  </si>
  <si>
    <t>12/03/98</t>
  </si>
  <si>
    <t>B16DCCN380</t>
  </si>
  <si>
    <t>Lưu Văn</t>
  </si>
  <si>
    <t>Tư</t>
  </si>
  <si>
    <t>18/05/98</t>
  </si>
  <si>
    <t>B16DCMR111</t>
  </si>
  <si>
    <t>Hồ Anh</t>
  </si>
  <si>
    <t>17/12/95</t>
  </si>
  <si>
    <t>B15DCCN603</t>
  </si>
  <si>
    <t>01/11/96</t>
  </si>
  <si>
    <t>D15CQCN09-B</t>
  </si>
  <si>
    <t>B16DCVT335</t>
  </si>
  <si>
    <t>B16DCAT169</t>
  </si>
  <si>
    <t>Trương Ngọc</t>
  </si>
  <si>
    <t>30/09/97</t>
  </si>
  <si>
    <t>B16DCDT225</t>
  </si>
  <si>
    <t>Đỗ Trọng</t>
  </si>
  <si>
    <t>Tuyên</t>
  </si>
  <si>
    <t>B16DCPT175</t>
  </si>
  <si>
    <t>Vũ Văn</t>
  </si>
  <si>
    <t>17/01/98</t>
  </si>
  <si>
    <t>B16DCCN414</t>
  </si>
  <si>
    <t>Xuyên</t>
  </si>
  <si>
    <t>B16DCPT001</t>
  </si>
  <si>
    <t>Cao Trường</t>
  </si>
  <si>
    <t>26/02/98</t>
  </si>
  <si>
    <t>B16DCVT004</t>
  </si>
  <si>
    <t>Bùi Tuấn</t>
  </si>
  <si>
    <t>05/09/98</t>
  </si>
  <si>
    <t>B16DCDT003</t>
  </si>
  <si>
    <t>B16DCDT004</t>
  </si>
  <si>
    <t>Đỗ Hồng</t>
  </si>
  <si>
    <t>B16DCPT210</t>
  </si>
  <si>
    <t>13/01/98</t>
  </si>
  <si>
    <t>B16DCQT010</t>
  </si>
  <si>
    <t>B16DCPT206</t>
  </si>
  <si>
    <t>Phạm Nam</t>
  </si>
  <si>
    <t>22/04/98</t>
  </si>
  <si>
    <t>B16DCQT012</t>
  </si>
  <si>
    <t>Trịnh Việt</t>
  </si>
  <si>
    <t>09/05/98</t>
  </si>
  <si>
    <t>B16DCVT035</t>
  </si>
  <si>
    <t>Phạm Huy</t>
  </si>
  <si>
    <t>Cương</t>
  </si>
  <si>
    <t>11/12/98</t>
  </si>
  <si>
    <t>B16DCCN061</t>
  </si>
  <si>
    <t>10/03/97</t>
  </si>
  <si>
    <t>B16DCVT051</t>
  </si>
  <si>
    <t>Lương Tiến</t>
  </si>
  <si>
    <t>B16DCCN066</t>
  </si>
  <si>
    <t>Phạm Thành</t>
  </si>
  <si>
    <t>B16DCDT032</t>
  </si>
  <si>
    <t>Trương Công</t>
  </si>
  <si>
    <t>B16DCVT067</t>
  </si>
  <si>
    <t>B16DCVT068</t>
  </si>
  <si>
    <t>B16DCTT013</t>
  </si>
  <si>
    <t>10/07/98</t>
  </si>
  <si>
    <t>B16DCDT046</t>
  </si>
  <si>
    <t>B16DCQT028</t>
  </si>
  <si>
    <t>Khuất Quang</t>
  </si>
  <si>
    <t>07/09/98</t>
  </si>
  <si>
    <t>B16DCVT083</t>
  </si>
  <si>
    <t>28/04/97</t>
  </si>
  <si>
    <t>B16DCVT092</t>
  </si>
  <si>
    <t>Trương Quốc</t>
  </si>
  <si>
    <t>Duy</t>
  </si>
  <si>
    <t>B16DCVT100</t>
  </si>
  <si>
    <t>Giỏi</t>
  </si>
  <si>
    <t>24/02/98</t>
  </si>
  <si>
    <t>B16DCMR020</t>
  </si>
  <si>
    <t>Đỗ Thu</t>
  </si>
  <si>
    <t>09/06/98</t>
  </si>
  <si>
    <t>B16DCVT116</t>
  </si>
  <si>
    <t>B16DCVT124</t>
  </si>
  <si>
    <t>Vũ Trung</t>
  </si>
  <si>
    <t>B16DCVT128</t>
  </si>
  <si>
    <t>Chử Văn</t>
  </si>
  <si>
    <t>B16DCVT131</t>
  </si>
  <si>
    <t>16/01/98</t>
  </si>
  <si>
    <t>B13DCCN145</t>
  </si>
  <si>
    <t>20/08/95</t>
  </si>
  <si>
    <t>D13HTTT2</t>
  </si>
  <si>
    <t>B16DCQT059</t>
  </si>
  <si>
    <t>B16DCAT072</t>
  </si>
  <si>
    <t>B16DCVT148</t>
  </si>
  <si>
    <t>11/11/98</t>
  </si>
  <si>
    <t>B16DCDT099</t>
  </si>
  <si>
    <t>B16DCKT061</t>
  </si>
  <si>
    <t>Phan Thị Lan</t>
  </si>
  <si>
    <t>08/09/98</t>
  </si>
  <si>
    <t>B16DCTT029</t>
  </si>
  <si>
    <t>Đỗ Xuân</t>
  </si>
  <si>
    <t>B16DCCN177</t>
  </si>
  <si>
    <t>04/09/97</t>
  </si>
  <si>
    <t>B16DCVT163</t>
  </si>
  <si>
    <t>Tạ Quang</t>
  </si>
  <si>
    <t>B16DCCN184</t>
  </si>
  <si>
    <t>Nguyễn Thu</t>
  </si>
  <si>
    <t>25/10/98</t>
  </si>
  <si>
    <t>B16DCVT170</t>
  </si>
  <si>
    <t>05/06/98</t>
  </si>
  <si>
    <t>B16DCDT120</t>
  </si>
  <si>
    <t>Kháng</t>
  </si>
  <si>
    <t>02/09/98</t>
  </si>
  <si>
    <t>B16DCVT174</t>
  </si>
  <si>
    <t>Khôi</t>
  </si>
  <si>
    <t>13/06/98</t>
  </si>
  <si>
    <t>B16DCMR052</t>
  </si>
  <si>
    <t>Lan</t>
  </si>
  <si>
    <t>08/05/98</t>
  </si>
  <si>
    <t>B16DCQT083</t>
  </si>
  <si>
    <t>Dương Khánh</t>
  </si>
  <si>
    <t>19/06/98</t>
  </si>
  <si>
    <t>B16DCMR064</t>
  </si>
  <si>
    <t>Vương Huyền</t>
  </si>
  <si>
    <t>B16DCCN220</t>
  </si>
  <si>
    <t>Luyến</t>
  </si>
  <si>
    <t>B16DCMR072</t>
  </si>
  <si>
    <t>Cao Hoàng</t>
  </si>
  <si>
    <t>B16DCVT220</t>
  </si>
  <si>
    <t>Nguyễn Hoài</t>
  </si>
  <si>
    <t>B16DCPT106</t>
  </si>
  <si>
    <t>Trần Hoàng</t>
  </si>
  <si>
    <t>19/04/98</t>
  </si>
  <si>
    <t>B16DCCN244</t>
  </si>
  <si>
    <t>Trần Khắc</t>
  </si>
  <si>
    <t>B16DCPT110</t>
  </si>
  <si>
    <t>Tạ Hồng</t>
  </si>
  <si>
    <t>B16DCVT234</t>
  </si>
  <si>
    <t>Ninh</t>
  </si>
  <si>
    <t>B16DCDT166</t>
  </si>
  <si>
    <t>Phúc</t>
  </si>
  <si>
    <t>B16DCQT112</t>
  </si>
  <si>
    <t>Ngô Lan</t>
  </si>
  <si>
    <t>B16DCAT133</t>
  </si>
  <si>
    <t>Quý</t>
  </si>
  <si>
    <t>05/07/98</t>
  </si>
  <si>
    <t>B16DCVT268</t>
  </si>
  <si>
    <t>Nguyễn Phúc Hoàng</t>
  </si>
  <si>
    <t>17/08/98</t>
  </si>
  <si>
    <t>B16DCVT274</t>
  </si>
  <si>
    <t>B16DCVT283</t>
  </si>
  <si>
    <t>Phạm Tấn</t>
  </si>
  <si>
    <t>B16DCAT150</t>
  </si>
  <si>
    <t>Trần Quý</t>
  </si>
  <si>
    <t>D16CQAT02-B</t>
  </si>
  <si>
    <t>B16DCKT126</t>
  </si>
  <si>
    <t>Thảo</t>
  </si>
  <si>
    <t>23/08/98</t>
  </si>
  <si>
    <t>B16DCVT290</t>
  </si>
  <si>
    <t>Phạm Đức</t>
  </si>
  <si>
    <t>23/02/98</t>
  </si>
  <si>
    <t>B16DCDT197</t>
  </si>
  <si>
    <t>Thoáng</t>
  </si>
  <si>
    <t>15/12/98</t>
  </si>
  <si>
    <t>B16DCVT307</t>
  </si>
  <si>
    <t>B16DCVT308</t>
  </si>
  <si>
    <t>Tiệp</t>
  </si>
  <si>
    <t>B16DCKT137</t>
  </si>
  <si>
    <t>Lý Thị Thu</t>
  </si>
  <si>
    <t>B16DCKT141</t>
  </si>
  <si>
    <t>Nguyễn Thị Thùy</t>
  </si>
  <si>
    <t>B16DCVT324</t>
  </si>
  <si>
    <t>Kiều Khải</t>
  </si>
  <si>
    <t>29/05/98</t>
  </si>
  <si>
    <t>B16DCCN374</t>
  </si>
  <si>
    <t>Vũ Xuân</t>
  </si>
  <si>
    <t>29/08/98</t>
  </si>
  <si>
    <t>B16DCVT331</t>
  </si>
  <si>
    <t>09/04/97</t>
  </si>
  <si>
    <t>B16DCDT221</t>
  </si>
  <si>
    <t>Vũ Anh</t>
  </si>
  <si>
    <t>B16DCVT340</t>
  </si>
  <si>
    <t>Lê Xuân</t>
  </si>
  <si>
    <t>26/06/98</t>
  </si>
  <si>
    <t>B16DCVT348</t>
  </si>
  <si>
    <t>B16DCQT164</t>
  </si>
  <si>
    <t>Mai Thị</t>
  </si>
  <si>
    <t>B16DCAT179</t>
  </si>
  <si>
    <t>13/07/98</t>
  </si>
  <si>
    <t>B16DCKT005</t>
  </si>
  <si>
    <t>Lê Trương Phương</t>
  </si>
  <si>
    <t>26/07/97</t>
  </si>
  <si>
    <t>B16DCQT008</t>
  </si>
  <si>
    <t>19/01/98</t>
  </si>
  <si>
    <t>B16DCMR006</t>
  </si>
  <si>
    <t>Trần Thị Lan</t>
  </si>
  <si>
    <t>B16DCVT019</t>
  </si>
  <si>
    <t>Vương Quốc</t>
  </si>
  <si>
    <t>06/05/97</t>
  </si>
  <si>
    <t>B16DCKT008</t>
  </si>
  <si>
    <t>Đỗ Ngọc</t>
  </si>
  <si>
    <t>12/07/98</t>
  </si>
  <si>
    <t>B16DCVT020</t>
  </si>
  <si>
    <t>B16DCVT025</t>
  </si>
  <si>
    <t>Phí Thanh</t>
  </si>
  <si>
    <t>Bắc</t>
  </si>
  <si>
    <t>03/01/98</t>
  </si>
  <si>
    <t>B16DCVT029</t>
  </si>
  <si>
    <t>12/09/98</t>
  </si>
  <si>
    <t>B16DCVT037</t>
  </si>
  <si>
    <t>18/09/98</t>
  </si>
  <si>
    <t>B16DCCN060</t>
  </si>
  <si>
    <t>Hoàng Thành</t>
  </si>
  <si>
    <t>21/07/97</t>
  </si>
  <si>
    <t>B16DCVT060</t>
  </si>
  <si>
    <t>Chu Trần</t>
  </si>
  <si>
    <t>Định</t>
  </si>
  <si>
    <t>B16DCVT062</t>
  </si>
  <si>
    <t>Đoàn Trọng</t>
  </si>
  <si>
    <t>Doanh</t>
  </si>
  <si>
    <t>24/06/95</t>
  </si>
  <si>
    <t>B16DCPT018</t>
  </si>
  <si>
    <t>B16DCMR014</t>
  </si>
  <si>
    <t>Dương Thị</t>
  </si>
  <si>
    <t>15/05/98</t>
  </si>
  <si>
    <t>B16DCQT031</t>
  </si>
  <si>
    <t>Cao Thị Thùy</t>
  </si>
  <si>
    <t>B15DCVT102</t>
  </si>
  <si>
    <t>Trịnh Văn</t>
  </si>
  <si>
    <t>09/10/97</t>
  </si>
  <si>
    <t>D15CQVT06-B</t>
  </si>
  <si>
    <t>B16DCMR016</t>
  </si>
  <si>
    <t>Hà Thị</t>
  </si>
  <si>
    <t>B16DCMR018</t>
  </si>
  <si>
    <t>19/11/98</t>
  </si>
  <si>
    <t>B16DCVT102</t>
  </si>
  <si>
    <t>Hoàng Hồng</t>
  </si>
  <si>
    <t>10/11/98</t>
  </si>
  <si>
    <t>B16DCQT038</t>
  </si>
  <si>
    <t>B16DCVT105</t>
  </si>
  <si>
    <t>02/08/98</t>
  </si>
  <si>
    <t>B16DCMR036</t>
  </si>
  <si>
    <t>Tống Thị</t>
  </si>
  <si>
    <t>B16DCPT046</t>
  </si>
  <si>
    <t>Triệu Thị</t>
  </si>
  <si>
    <t>B16DCPT050</t>
  </si>
  <si>
    <t>Hà Văn</t>
  </si>
  <si>
    <t>B16DCVT119</t>
  </si>
  <si>
    <t>27/05/98</t>
  </si>
  <si>
    <t>B16DCDT074</t>
  </si>
  <si>
    <t>B16DCVT123</t>
  </si>
  <si>
    <t>Vũ Đình</t>
  </si>
  <si>
    <t>B16DCDT089</t>
  </si>
  <si>
    <t>Huấn</t>
  </si>
  <si>
    <t>29/01/98</t>
  </si>
  <si>
    <t>B16DCVT134</t>
  </si>
  <si>
    <t>Trịnh Ngọc</t>
  </si>
  <si>
    <t>B16DCQT060</t>
  </si>
  <si>
    <t>Vũ Thị</t>
  </si>
  <si>
    <t>B16DCCN161</t>
  </si>
  <si>
    <t>Đinh Văn</t>
  </si>
  <si>
    <t>B16DCVT136</t>
  </si>
  <si>
    <t>18/04/98</t>
  </si>
  <si>
    <t>B16DCPT064</t>
  </si>
  <si>
    <t>Trương Đình</t>
  </si>
  <si>
    <t>21/06/97</t>
  </si>
  <si>
    <t>B16DCPT065</t>
  </si>
  <si>
    <t>B16DCDT097</t>
  </si>
  <si>
    <t>Kiều Nguyên</t>
  </si>
  <si>
    <t>30/12/98</t>
  </si>
  <si>
    <t>B16DCDT103</t>
  </si>
  <si>
    <t>B16DCQT067</t>
  </si>
  <si>
    <t>Hoàng Thu</t>
  </si>
  <si>
    <t>24/09/98</t>
  </si>
  <si>
    <t>B16DCCN174</t>
  </si>
  <si>
    <t>26/12/98</t>
  </si>
  <si>
    <t>B112104471</t>
  </si>
  <si>
    <t>Đặng Lê Thái</t>
  </si>
  <si>
    <t>Huỳnh</t>
  </si>
  <si>
    <t>18/10/92</t>
  </si>
  <si>
    <t>D12CNPM1</t>
  </si>
  <si>
    <t>B16DCDT129</t>
  </si>
  <si>
    <t>Vũ Quang</t>
  </si>
  <si>
    <t>20/04/98</t>
  </si>
  <si>
    <t>B16DCMR053</t>
  </si>
  <si>
    <t>Nguyễn Thị Thúy</t>
  </si>
  <si>
    <t>Lanh</t>
  </si>
  <si>
    <t>31/01/98</t>
  </si>
  <si>
    <t>B16DCMR054</t>
  </si>
  <si>
    <t>Lệ</t>
  </si>
  <si>
    <t>B16DCMR056</t>
  </si>
  <si>
    <t>Bùi Phương</t>
  </si>
  <si>
    <t>B16DCVT198</t>
  </si>
  <si>
    <t>Đinh Đại</t>
  </si>
  <si>
    <t>Lượng</t>
  </si>
  <si>
    <t>B16DCVT214</t>
  </si>
  <si>
    <t>04/11/97</t>
  </si>
  <si>
    <t>B16DCDT149</t>
  </si>
  <si>
    <t>B16DCVT221</t>
  </si>
  <si>
    <t>B16DCMR074</t>
  </si>
  <si>
    <t>Phạm Thu</t>
  </si>
  <si>
    <t>Nga</t>
  </si>
  <si>
    <t>03/04/98</t>
  </si>
  <si>
    <t>B16DCDT156</t>
  </si>
  <si>
    <t>Nhất</t>
  </si>
  <si>
    <t>20/11/98</t>
  </si>
  <si>
    <t>B16DCAT125</t>
  </si>
  <si>
    <t>Lưu Hải</t>
  </si>
  <si>
    <t>B16DCDT172</t>
  </si>
  <si>
    <t>14/07/98</t>
  </si>
  <si>
    <t>B16DCVT252</t>
  </si>
  <si>
    <t>Nguyễn Đăng</t>
  </si>
  <si>
    <t>18/01/98</t>
  </si>
  <si>
    <t>B16DCVT259</t>
  </si>
  <si>
    <t>21/12/98</t>
  </si>
  <si>
    <t>B16DCVT260</t>
  </si>
  <si>
    <t>B16DCDT185</t>
  </si>
  <si>
    <t>Phạm Hồng</t>
  </si>
  <si>
    <t>B16DCPT133</t>
  </si>
  <si>
    <t>Thái</t>
  </si>
  <si>
    <t>13/09/97</t>
  </si>
  <si>
    <t>B16DCPT134</t>
  </si>
  <si>
    <t>B16DCVT273</t>
  </si>
  <si>
    <t>Hoàng Thọ</t>
  </si>
  <si>
    <t>B16DCQT127</t>
  </si>
  <si>
    <t>B15DCVT382</t>
  </si>
  <si>
    <t>Phạm Đình</t>
  </si>
  <si>
    <t>Thi</t>
  </si>
  <si>
    <t>13/03/97</t>
  </si>
  <si>
    <t>B16DCMR096</t>
  </si>
  <si>
    <t>B16DCVT297</t>
  </si>
  <si>
    <t>Vũ Quỳnh</t>
  </si>
  <si>
    <t>13/10/98</t>
  </si>
  <si>
    <t>B16DCVT310</t>
  </si>
  <si>
    <t>Tịnh</t>
  </si>
  <si>
    <t>B16DCVT312</t>
  </si>
  <si>
    <t>Đinh Quang</t>
  </si>
  <si>
    <t>06/03/98</t>
  </si>
  <si>
    <t>B16DCQT143</t>
  </si>
  <si>
    <t>Bùi Thị Huyền</t>
  </si>
  <si>
    <t>06/12/98</t>
  </si>
  <si>
    <t>B16DCQT151</t>
  </si>
  <si>
    <t>B16DCPT220</t>
  </si>
  <si>
    <t>Đỗ Anh</t>
  </si>
  <si>
    <t>24/10/98</t>
  </si>
  <si>
    <t>B16DCAT165</t>
  </si>
  <si>
    <t>Đậu Mạnh</t>
  </si>
  <si>
    <t>B16DCVT342</t>
  </si>
  <si>
    <t>Trần Danh</t>
  </si>
  <si>
    <t>B16DCPT170</t>
  </si>
  <si>
    <t>Vũ Thị Thanh</t>
  </si>
  <si>
    <t>Tuyền</t>
  </si>
  <si>
    <t>17/11/98</t>
  </si>
  <si>
    <t>B16DCKT150</t>
  </si>
  <si>
    <t>Uyên</t>
  </si>
  <si>
    <t>B16DCKT153</t>
  </si>
  <si>
    <t>Nguyễn Lệ</t>
  </si>
  <si>
    <t>25/03/98</t>
  </si>
  <si>
    <t>B16DCDT236</t>
  </si>
  <si>
    <t>B16DCVT003</t>
  </si>
  <si>
    <t>01/05/98</t>
  </si>
  <si>
    <t>B16DCCN005</t>
  </si>
  <si>
    <t>Bành Tuấn</t>
  </si>
  <si>
    <t>B16DCDT002</t>
  </si>
  <si>
    <t>Đinh Quế</t>
  </si>
  <si>
    <t>B14DCDT164</t>
  </si>
  <si>
    <t>Phạm Thái Quang</t>
  </si>
  <si>
    <t>09/12/96</t>
  </si>
  <si>
    <t>D14CQDT03-B</t>
  </si>
  <si>
    <t>B16DCCN020</t>
  </si>
  <si>
    <t>21/10/98</t>
  </si>
  <si>
    <t>B16DCPT007</t>
  </si>
  <si>
    <t>Vũ Hoài</t>
  </si>
  <si>
    <t>B16DCDT021</t>
  </si>
  <si>
    <t>14/01/98</t>
  </si>
  <si>
    <t>B16DCVT038</t>
  </si>
  <si>
    <t>B16DCVT040</t>
  </si>
  <si>
    <t>B16DCAT025</t>
  </si>
  <si>
    <t>Trần Xuân</t>
  </si>
  <si>
    <t>12/07/93</t>
  </si>
  <si>
    <t>B16DCVT052</t>
  </si>
  <si>
    <t>B16DCDT030</t>
  </si>
  <si>
    <t>Tô Văn</t>
  </si>
  <si>
    <t>28/10/98</t>
  </si>
  <si>
    <t>B16DCDT043</t>
  </si>
  <si>
    <t>Phạm Trung</t>
  </si>
  <si>
    <t>B16DCCN088</t>
  </si>
  <si>
    <t>26/09/98</t>
  </si>
  <si>
    <t>B16DCVT075</t>
  </si>
  <si>
    <t>B16DCCN100</t>
  </si>
  <si>
    <t>Bùi Thị</t>
  </si>
  <si>
    <t>B16DCAT041</t>
  </si>
  <si>
    <t>B16DCVT090</t>
  </si>
  <si>
    <t>Trương Tuấn</t>
  </si>
  <si>
    <t>04/12/98</t>
  </si>
  <si>
    <t>B16DCVT091</t>
  </si>
  <si>
    <t>Ngô Quốc</t>
  </si>
  <si>
    <t>B16DCKT029</t>
  </si>
  <si>
    <t>Phạm Thị Thu</t>
  </si>
  <si>
    <t>30/10/98</t>
  </si>
  <si>
    <t>B16DCCN122</t>
  </si>
  <si>
    <t>B16DCDT061</t>
  </si>
  <si>
    <t>Bùi Văn</t>
  </si>
  <si>
    <t>B16DCCN132</t>
  </si>
  <si>
    <t>Vũ Đức</t>
  </si>
  <si>
    <t>09/11/98</t>
  </si>
  <si>
    <t>B16DCQT047</t>
  </si>
  <si>
    <t>B16DCCN138</t>
  </si>
  <si>
    <t>Hiệp</t>
  </si>
  <si>
    <t>03/05/97</t>
  </si>
  <si>
    <t>B16DCVT118</t>
  </si>
  <si>
    <t>24/01/97</t>
  </si>
  <si>
    <t>B16DCCN151</t>
  </si>
  <si>
    <t>Hoa</t>
  </si>
  <si>
    <t>B16DCAT060</t>
  </si>
  <si>
    <t>B16DCDT092</t>
  </si>
  <si>
    <t>B16DCVT155</t>
  </si>
  <si>
    <t>Đỗ Lê</t>
  </si>
  <si>
    <t>17/06/98</t>
  </si>
  <si>
    <t>B16DCVT158</t>
  </si>
  <si>
    <t>B16DCCN182</t>
  </si>
  <si>
    <t>B16DCCN183</t>
  </si>
  <si>
    <t>B16DCCN209</t>
  </si>
  <si>
    <t>Lường Quang</t>
  </si>
  <si>
    <t>16/09/96</t>
  </si>
  <si>
    <t>B16DCVT187</t>
  </si>
  <si>
    <t>B16DCVT192</t>
  </si>
  <si>
    <t>Trần Tuấn</t>
  </si>
  <si>
    <t>B16DCCN215</t>
  </si>
  <si>
    <t>Hà Hoàng</t>
  </si>
  <si>
    <t>27/09/97</t>
  </si>
  <si>
    <t>B16DCVT200</t>
  </si>
  <si>
    <t>Vương Thị</t>
  </si>
  <si>
    <t>Ly</t>
  </si>
  <si>
    <t>B16DCPT097</t>
  </si>
  <si>
    <t>B16DCVT212</t>
  </si>
  <si>
    <t>B16DCVT223</t>
  </si>
  <si>
    <t>B16DCKT106</t>
  </si>
  <si>
    <t>Đặng Hồng</t>
  </si>
  <si>
    <t>B16DCMR081</t>
  </si>
  <si>
    <t>04/04/97</t>
  </si>
  <si>
    <t>B16DCDT159</t>
  </si>
  <si>
    <t>Vũ Thị Kiều</t>
  </si>
  <si>
    <t>28/12/98</t>
  </si>
  <si>
    <t>B16DCCN520</t>
  </si>
  <si>
    <t>D16CQCN09-B</t>
  </si>
  <si>
    <t>B16DCMR087</t>
  </si>
  <si>
    <t>04/07/98</t>
  </si>
  <si>
    <t>B16DCCN277</t>
  </si>
  <si>
    <t>06/02/98</t>
  </si>
  <si>
    <t>B16DCDT169</t>
  </si>
  <si>
    <t>Đàm Văn</t>
  </si>
  <si>
    <t>B16DCCN282</t>
  </si>
  <si>
    <t>B16DCCN298</t>
  </si>
  <si>
    <t>Hàn Hồng</t>
  </si>
  <si>
    <t>B14DCAT170</t>
  </si>
  <si>
    <t>Lưu Bá</t>
  </si>
  <si>
    <t>01/01/96</t>
  </si>
  <si>
    <t>D14CQAT02-B</t>
  </si>
  <si>
    <t>B16DCCN315</t>
  </si>
  <si>
    <t>Thăng</t>
  </si>
  <si>
    <t>B16DCCN319</t>
  </si>
  <si>
    <t>20/10/93</t>
  </si>
  <si>
    <t>B16DCCN330</t>
  </si>
  <si>
    <t>30/03/98</t>
  </si>
  <si>
    <t>B16DCVT285</t>
  </si>
  <si>
    <t>Đào Thị</t>
  </si>
  <si>
    <t>B16DCDT203</t>
  </si>
  <si>
    <t>B16DCDT206</t>
  </si>
  <si>
    <t>Trần Thanh</t>
  </si>
  <si>
    <t>27/04/98</t>
  </si>
  <si>
    <t>B16DCVT315</t>
  </si>
  <si>
    <t>Trần Thị Thúy</t>
  </si>
  <si>
    <t>B16DCKT138</t>
  </si>
  <si>
    <t>Nguyễn Hồng Phương</t>
  </si>
  <si>
    <t>B16DCVT323</t>
  </si>
  <si>
    <t>02/02/98</t>
  </si>
  <si>
    <t>B16DCDT213</t>
  </si>
  <si>
    <t>Đặng Văn</t>
  </si>
  <si>
    <t>B16DCCN376</t>
  </si>
  <si>
    <t>Hà Ngọc</t>
  </si>
  <si>
    <t>05/04/98</t>
  </si>
  <si>
    <t>B16DCDT218</t>
  </si>
  <si>
    <t>28/05/98</t>
  </si>
  <si>
    <t>B16DCVT334</t>
  </si>
  <si>
    <t>Cao Tiến</t>
  </si>
  <si>
    <t>15/01/98</t>
  </si>
  <si>
    <t>B16DCVT337</t>
  </si>
  <si>
    <t>Bạch Ngọc</t>
  </si>
  <si>
    <t>01/06/98</t>
  </si>
  <si>
    <t>B16DCAT174</t>
  </si>
  <si>
    <t>Tường</t>
  </si>
  <si>
    <t>B16DCDT229</t>
  </si>
  <si>
    <t>Tuyển</t>
  </si>
  <si>
    <t>21/11/97</t>
  </si>
  <si>
    <t>B16DCQT159</t>
  </si>
  <si>
    <t>Tuyết</t>
  </si>
  <si>
    <t>08/08/98</t>
  </si>
  <si>
    <t>B16DCCN405</t>
  </si>
  <si>
    <t>Đoàn Thu</t>
  </si>
  <si>
    <t>Vân</t>
  </si>
  <si>
    <t>08/06/98</t>
  </si>
  <si>
    <t>B16DCCN411</t>
  </si>
  <si>
    <t>Thiều Văn</t>
  </si>
  <si>
    <t>Vĩnh</t>
  </si>
  <si>
    <t>25/01/97</t>
  </si>
  <si>
    <t>B16DCVT352</t>
  </si>
  <si>
    <t>B16DCCN413</t>
  </si>
  <si>
    <t>B16DCAT178</t>
  </si>
  <si>
    <t>Nguyễn Ngọc Phi</t>
  </si>
  <si>
    <t>B16DCVT001</t>
  </si>
  <si>
    <t>Doãn Minh</t>
  </si>
  <si>
    <t>B16DCVT011</t>
  </si>
  <si>
    <t>05/08/98</t>
  </si>
  <si>
    <t>B16DCVT012</t>
  </si>
  <si>
    <t>Nguyễn Thị Hương</t>
  </si>
  <si>
    <t>B16DCVT017</t>
  </si>
  <si>
    <t>Phạm Tú</t>
  </si>
  <si>
    <t>19/10/98</t>
  </si>
  <si>
    <t>B16DCCN028</t>
  </si>
  <si>
    <t>Châu</t>
  </si>
  <si>
    <t>18/02/98</t>
  </si>
  <si>
    <t>B16DCVT041</t>
  </si>
  <si>
    <t>Phạm Hùng</t>
  </si>
  <si>
    <t>04/12/97</t>
  </si>
  <si>
    <t>B16DCVT043</t>
  </si>
  <si>
    <t>Tào Minh</t>
  </si>
  <si>
    <t>03/05/98</t>
  </si>
  <si>
    <t>B16DCAT023</t>
  </si>
  <si>
    <t>Thạch Tuấn</t>
  </si>
  <si>
    <t>01/11/98</t>
  </si>
  <si>
    <t>B16DCVT049</t>
  </si>
  <si>
    <t>Dương Tiến</t>
  </si>
  <si>
    <t>04/03/98</t>
  </si>
  <si>
    <t>B16DCVT059</t>
  </si>
  <si>
    <t>Điệp</t>
  </si>
  <si>
    <t>B16DCPT026</t>
  </si>
  <si>
    <t>14/06/98</t>
  </si>
  <si>
    <t>B16DCVT070</t>
  </si>
  <si>
    <t>20/10/97</t>
  </si>
  <si>
    <t>B16DCVT085</t>
  </si>
  <si>
    <t>Tô Thế</t>
  </si>
  <si>
    <t>B16DCDT053</t>
  </si>
  <si>
    <t>Đoàn Đức</t>
  </si>
  <si>
    <t>B16DCVT101</t>
  </si>
  <si>
    <t>Giáp Thị</t>
  </si>
  <si>
    <t>B16DCVT107</t>
  </si>
  <si>
    <t>14/02/91</t>
  </si>
  <si>
    <t>B16DCMR028</t>
  </si>
  <si>
    <t>Nguyễn Thị Minh</t>
  </si>
  <si>
    <t>B16DCDT063</t>
  </si>
  <si>
    <t>Hoàng Trọng</t>
  </si>
  <si>
    <t>B16DCVT111</t>
  </si>
  <si>
    <t>B16DCVT117</t>
  </si>
  <si>
    <t>Lưu Quang</t>
  </si>
  <si>
    <t>B16DCCN146</t>
  </si>
  <si>
    <t>17/04/98</t>
  </si>
  <si>
    <t>B16DCDT080</t>
  </si>
  <si>
    <t>B16DCVT129</t>
  </si>
  <si>
    <t>15/07/98</t>
  </si>
  <si>
    <t>B16DCVT132</t>
  </si>
  <si>
    <t>Đặng Xuân</t>
  </si>
  <si>
    <t>Hoạt</t>
  </si>
  <si>
    <t>B15DCVT178</t>
  </si>
  <si>
    <t>Đoàn Viết</t>
  </si>
  <si>
    <t>09/08/97</t>
  </si>
  <si>
    <t>D15CQVT02-B</t>
  </si>
  <si>
    <t>B16DCVT147</t>
  </si>
  <si>
    <t>B16DCVT165</t>
  </si>
  <si>
    <t>06/09/98</t>
  </si>
  <si>
    <t>B16DCPT072</t>
  </si>
  <si>
    <t>Cao Thị Thúy</t>
  </si>
  <si>
    <t>B16DCDT119</t>
  </si>
  <si>
    <t>13/12/97</t>
  </si>
  <si>
    <t>B15DCVT213</t>
  </si>
  <si>
    <t>Khuyến</t>
  </si>
  <si>
    <t>29/08/97</t>
  </si>
  <si>
    <t>D15CQVT05-B</t>
  </si>
  <si>
    <t>B16DCCN203</t>
  </si>
  <si>
    <t>08/12/98</t>
  </si>
  <si>
    <t>B16DCDT128</t>
  </si>
  <si>
    <t>Phạm Thế</t>
  </si>
  <si>
    <t>15/03/97</t>
  </si>
  <si>
    <t>B16DCMR059</t>
  </si>
  <si>
    <t>Lê Thị Thùy</t>
  </si>
  <si>
    <t>B16DCKT079</t>
  </si>
  <si>
    <t>28/01/98</t>
  </si>
  <si>
    <t>B16DCVT189</t>
  </si>
  <si>
    <t>Nguyễn Thị Thảo</t>
  </si>
  <si>
    <t>B16DCVT195</t>
  </si>
  <si>
    <t>24/07/98</t>
  </si>
  <si>
    <t>B16DCCN218</t>
  </si>
  <si>
    <t>Lụa</t>
  </si>
  <si>
    <t>B16DCDT139</t>
  </si>
  <si>
    <t>Nguyễn Danh</t>
  </si>
  <si>
    <t>Lực</t>
  </si>
  <si>
    <t>27/12/98</t>
  </si>
  <si>
    <t>B16DCQT094</t>
  </si>
  <si>
    <t>B16DCVT206</t>
  </si>
  <si>
    <t>B16DCDT144</t>
  </si>
  <si>
    <t>B16DCVT211</t>
  </si>
  <si>
    <t>B16DCDT145</t>
  </si>
  <si>
    <t>B16DCDT148</t>
  </si>
  <si>
    <t>Đinh Hải</t>
  </si>
  <si>
    <t>B16DCVT227</t>
  </si>
  <si>
    <t>B16DCDT153</t>
  </si>
  <si>
    <t>Ngữ</t>
  </si>
  <si>
    <t>16/08/98</t>
  </si>
  <si>
    <t>B16DCDT157</t>
  </si>
  <si>
    <t>05/02/98</t>
  </si>
  <si>
    <t>B16DCPT113</t>
  </si>
  <si>
    <t>Hoàng Sỹ</t>
  </si>
  <si>
    <t>Nội</t>
  </si>
  <si>
    <t>B16DCVT235</t>
  </si>
  <si>
    <t>Dương Xuân</t>
  </si>
  <si>
    <t>Pháp</t>
  </si>
  <si>
    <t>B16DCDT165</t>
  </si>
  <si>
    <t>B16DCCN283</t>
  </si>
  <si>
    <t>14/02/98</t>
  </si>
  <si>
    <t>B16DCQT118</t>
  </si>
  <si>
    <t>Quyết</t>
  </si>
  <si>
    <t>02/12/98</t>
  </si>
  <si>
    <t>B16DCQT120</t>
  </si>
  <si>
    <t>Đào Thúy</t>
  </si>
  <si>
    <t>B16DCDT182</t>
  </si>
  <si>
    <t>Lê Hoàng</t>
  </si>
  <si>
    <t>05/10/98</t>
  </si>
  <si>
    <t>B16DCVT261</t>
  </si>
  <si>
    <t>Lê Huy</t>
  </si>
  <si>
    <t>B16DCPT127</t>
  </si>
  <si>
    <t>B16DCVT269</t>
  </si>
  <si>
    <t>Vũ Nhật</t>
  </si>
  <si>
    <t>B16DCVT277</t>
  </si>
  <si>
    <t>Lại Thị</t>
  </si>
  <si>
    <t>18/10/98</t>
  </si>
  <si>
    <t>B16DCKT122</t>
  </si>
  <si>
    <t>Nguyễn Thị Hoài</t>
  </si>
  <si>
    <t>B16DCVT292</t>
  </si>
  <si>
    <t>Thoa</t>
  </si>
  <si>
    <t>03/06/97</t>
  </si>
  <si>
    <t>B16DCCN348</t>
  </si>
  <si>
    <t>Thuật</t>
  </si>
  <si>
    <t>B16DCVT302</t>
  </si>
  <si>
    <t>25/05/98</t>
  </si>
  <si>
    <t>B16DCVT306</t>
  </si>
  <si>
    <t>18/12/98</t>
  </si>
  <si>
    <t>B16DCVT314</t>
  </si>
  <si>
    <t>Toản</t>
  </si>
  <si>
    <t>B16DCKT142</t>
  </si>
  <si>
    <t>B16DCVT322</t>
  </si>
  <si>
    <t>Nguyễn Thành</t>
  </si>
  <si>
    <t>15/06/97</t>
  </si>
  <si>
    <t>B16DCVT326</t>
  </si>
  <si>
    <t>20/06/98</t>
  </si>
  <si>
    <t>B16DCVT339</t>
  </si>
  <si>
    <t>Đinh Viết</t>
  </si>
  <si>
    <t>04/09/96</t>
  </si>
  <si>
    <t>B16DCDT222</t>
  </si>
  <si>
    <t>B16DCVT341</t>
  </si>
  <si>
    <t>B16DCDT231</t>
  </si>
  <si>
    <t>Hoàng Khắc</t>
  </si>
  <si>
    <t>Văn</t>
  </si>
  <si>
    <t>11/04/98</t>
  </si>
  <si>
    <t>B16DCDT234</t>
  </si>
  <si>
    <t>Lê Đăng</t>
  </si>
  <si>
    <t>24/09/97</t>
  </si>
  <si>
    <t>B16DCCN004</t>
  </si>
  <si>
    <t>Nhữ Đình</t>
  </si>
  <si>
    <t>B16DCCN006</t>
  </si>
  <si>
    <t>Đặng Quế</t>
  </si>
  <si>
    <t>B16DCAT004</t>
  </si>
  <si>
    <t>Ngô Tuấn</t>
  </si>
  <si>
    <t>B16DCCN010</t>
  </si>
  <si>
    <t>B16DCVT016</t>
  </si>
  <si>
    <t>Phạm Như Việt</t>
  </si>
  <si>
    <t>27/10/98</t>
  </si>
  <si>
    <t>B16DCCN014</t>
  </si>
  <si>
    <t>Phạm Việt</t>
  </si>
  <si>
    <t>01/09/98</t>
  </si>
  <si>
    <t>B16DCVT031</t>
  </si>
  <si>
    <t>B16DCCN029</t>
  </si>
  <si>
    <t>B15DCKT017</t>
  </si>
  <si>
    <t>Ngô Đình</t>
  </si>
  <si>
    <t>Chinh</t>
  </si>
  <si>
    <t>06/03/95</t>
  </si>
  <si>
    <t>D15CQKT01-B</t>
  </si>
  <si>
    <t>B16DCCN045</t>
  </si>
  <si>
    <t>B16DCVT044</t>
  </si>
  <si>
    <t>Cao Bá</t>
  </si>
  <si>
    <t>Đại</t>
  </si>
  <si>
    <t>B16DCCN062</t>
  </si>
  <si>
    <t>B16DCCN531</t>
  </si>
  <si>
    <t>Trần Quang Tiến</t>
  </si>
  <si>
    <t>09/10/98</t>
  </si>
  <si>
    <t>B16DCCN502</t>
  </si>
  <si>
    <t>Somphou</t>
  </si>
  <si>
    <t>Douangpaseu</t>
  </si>
  <si>
    <t>17/06/95</t>
  </si>
  <si>
    <t>B16DCDT041</t>
  </si>
  <si>
    <t>07/05/98</t>
  </si>
  <si>
    <t>B16DCCN089</t>
  </si>
  <si>
    <t>B16DCVT076</t>
  </si>
  <si>
    <t>Đặng Tiến</t>
  </si>
  <si>
    <t>B16DCCN094</t>
  </si>
  <si>
    <t>Mai Danh</t>
  </si>
  <si>
    <t>14/03/97</t>
  </si>
  <si>
    <t>B16DCCN097</t>
  </si>
  <si>
    <t>25/11/98</t>
  </si>
  <si>
    <t>B16DCVT084</t>
  </si>
  <si>
    <t>B16DCCN110</t>
  </si>
  <si>
    <t>B16DCCN118</t>
  </si>
  <si>
    <t>Giáp</t>
  </si>
  <si>
    <t>B16DCDT055</t>
  </si>
  <si>
    <t>Lâm Quang</t>
  </si>
  <si>
    <t>04/09/98</t>
  </si>
  <si>
    <t>B16DCCN129</t>
  </si>
  <si>
    <t>26/10/98</t>
  </si>
  <si>
    <t>B16DCMR030</t>
  </si>
  <si>
    <t>B16DCMR034</t>
  </si>
  <si>
    <t>12/10/98</t>
  </si>
  <si>
    <t>B16DCMR038</t>
  </si>
  <si>
    <t>B16DCCN147</t>
  </si>
  <si>
    <t>Phan Đức</t>
  </si>
  <si>
    <t>12/11/98</t>
  </si>
  <si>
    <t>B16DCCN539</t>
  </si>
  <si>
    <t>04/03/97</t>
  </si>
  <si>
    <t>B16DCDT115</t>
  </si>
  <si>
    <t>21/11/98</t>
  </si>
  <si>
    <t>B16DCCN185</t>
  </si>
  <si>
    <t>B16DCMR050</t>
  </si>
  <si>
    <t>Đặng Đăng</t>
  </si>
  <si>
    <t>B16DCAT090</t>
  </si>
  <si>
    <t>22/05/98</t>
  </si>
  <si>
    <t>B16DCCN200</t>
  </si>
  <si>
    <t>Đặng Đình Tùng</t>
  </si>
  <si>
    <t>14/07/97</t>
  </si>
  <si>
    <t>B16DCAT094</t>
  </si>
  <si>
    <t>Lộc</t>
  </si>
  <si>
    <t>B16DCMR068</t>
  </si>
  <si>
    <t>Lương</t>
  </si>
  <si>
    <t>B16DCAT101</t>
  </si>
  <si>
    <t>B16DCCN224</t>
  </si>
  <si>
    <t>Ngô Nhật</t>
  </si>
  <si>
    <t>B16DCAT106</t>
  </si>
  <si>
    <t>B16DCCN240</t>
  </si>
  <si>
    <t>Phạm Duy</t>
  </si>
  <si>
    <t>13/12/98</t>
  </si>
  <si>
    <t>B16DCCN254</t>
  </si>
  <si>
    <t>Bùi Viết</t>
  </si>
  <si>
    <t>B16DCMR080</t>
  </si>
  <si>
    <t>Vũ Thị Hồng</t>
  </si>
  <si>
    <t>B16DCCN260</t>
  </si>
  <si>
    <t>24/01/98</t>
  </si>
  <si>
    <t>B16DCAT123</t>
  </si>
  <si>
    <t>B16DCCN507</t>
  </si>
  <si>
    <t>Tống Nguyên</t>
  </si>
  <si>
    <t>25/09/98</t>
  </si>
  <si>
    <t>B16DCAT134</t>
  </si>
  <si>
    <t>Đỗ Nhân</t>
  </si>
  <si>
    <t>B16DCCN501</t>
  </si>
  <si>
    <t>Daophone</t>
  </si>
  <si>
    <t>Seangngam</t>
  </si>
  <si>
    <t>B16DCCN503</t>
  </si>
  <si>
    <t>Linda</t>
  </si>
  <si>
    <t>Sipaseuth</t>
  </si>
  <si>
    <t>B16DCCN312</t>
  </si>
  <si>
    <t>B16DCAT143</t>
  </si>
  <si>
    <t>05/01/98</t>
  </si>
  <si>
    <t>B16DCAT145</t>
  </si>
  <si>
    <t>B16DCCN320</t>
  </si>
  <si>
    <t>23/08/97</t>
  </si>
  <si>
    <t>B16DCCN324</t>
  </si>
  <si>
    <t>Trần Sỹ</t>
  </si>
  <si>
    <t>22/08/96</t>
  </si>
  <si>
    <t>B16DCCN325</t>
  </si>
  <si>
    <t>Vũ Viết</t>
  </si>
  <si>
    <t>B16DCCN326</t>
  </si>
  <si>
    <t>Lê Tuấn</t>
  </si>
  <si>
    <t>B16DCCN344</t>
  </si>
  <si>
    <t>B16DCCN346</t>
  </si>
  <si>
    <t>Thư</t>
  </si>
  <si>
    <t>B16DCAT153</t>
  </si>
  <si>
    <t>Thuần</t>
  </si>
  <si>
    <t>07/10/98</t>
  </si>
  <si>
    <t>B16DCCN349</t>
  </si>
  <si>
    <t>Thụy</t>
  </si>
  <si>
    <t>B16DCCN355</t>
  </si>
  <si>
    <t>B16DCMR108</t>
  </si>
  <si>
    <t>B16DCCN368</t>
  </si>
  <si>
    <t>Trọng</t>
  </si>
  <si>
    <t>30/12/97</t>
  </si>
  <si>
    <t>B16DCVT319</t>
  </si>
  <si>
    <t>Mạnh Quang</t>
  </si>
  <si>
    <t>B16DCDT212</t>
  </si>
  <si>
    <t>Sầm Ngọc</t>
  </si>
  <si>
    <t>B16DCAT161</t>
  </si>
  <si>
    <t>B16DCVT332</t>
  </si>
  <si>
    <t>18/03/98</t>
  </si>
  <si>
    <t>B16DCCN378</t>
  </si>
  <si>
    <t>Phạm Viết</t>
  </si>
  <si>
    <t>02/06/98</t>
  </si>
  <si>
    <t>B16DCMR110</t>
  </si>
  <si>
    <t>Cao Mạnh</t>
  </si>
  <si>
    <t>B16DCCN384</t>
  </si>
  <si>
    <t>B16DCCN387</t>
  </si>
  <si>
    <t>B14DCVT071</t>
  </si>
  <si>
    <t>06/08/96</t>
  </si>
  <si>
    <t>D14CQVT03-B</t>
  </si>
  <si>
    <t>B16DCCN512</t>
  </si>
  <si>
    <t>B16DCVT005</t>
  </si>
  <si>
    <t>Cao Đức</t>
  </si>
  <si>
    <t>13/11/96</t>
  </si>
  <si>
    <t>B16DCVT007</t>
  </si>
  <si>
    <t>B16DCDT005</t>
  </si>
  <si>
    <t>Mai Tuấn</t>
  </si>
  <si>
    <t>07/03/98</t>
  </si>
  <si>
    <t>B16DCDT008</t>
  </si>
  <si>
    <t>B16DCDT009</t>
  </si>
  <si>
    <t>B16DCDT012</t>
  </si>
  <si>
    <t>Binh</t>
  </si>
  <si>
    <t>B16DCDT020</t>
  </si>
  <si>
    <t>B16DCAT019</t>
  </si>
  <si>
    <t>Trần Sinh</t>
  </si>
  <si>
    <t>Cung</t>
  </si>
  <si>
    <t>B16DCCN042</t>
  </si>
  <si>
    <t>Dương Quốc</t>
  </si>
  <si>
    <t>B16DCDT028</t>
  </si>
  <si>
    <t>B16DCVT069</t>
  </si>
  <si>
    <t>B16DCCN085</t>
  </si>
  <si>
    <t>26/05/98</t>
  </si>
  <si>
    <t>B16DCDT047</t>
  </si>
  <si>
    <t>Ngô Trọng</t>
  </si>
  <si>
    <t>B16DCDT048</t>
  </si>
  <si>
    <t>B16DCQT032</t>
  </si>
  <si>
    <t>Lưu Hoàng</t>
  </si>
  <si>
    <t>15/08/98</t>
  </si>
  <si>
    <t>B16DCVT087</t>
  </si>
  <si>
    <t>Nguyễn Tùng</t>
  </si>
  <si>
    <t>B16DCDT051</t>
  </si>
  <si>
    <t>Vũ Bình</t>
  </si>
  <si>
    <t>B16DCAT044</t>
  </si>
  <si>
    <t>Duyên</t>
  </si>
  <si>
    <t>B16DCMR033</t>
  </si>
  <si>
    <t>Hoàng Thị</t>
  </si>
  <si>
    <t>B16DCCN135</t>
  </si>
  <si>
    <t>B16DCDT070</t>
  </si>
  <si>
    <t>B16DCDT072</t>
  </si>
  <si>
    <t>05/03/97</t>
  </si>
  <si>
    <t>B16DCDT076</t>
  </si>
  <si>
    <t>B16DCVT127</t>
  </si>
  <si>
    <t>Hồ Xuân</t>
  </si>
  <si>
    <t>Hinh</t>
  </si>
  <si>
    <t>B16DCCN152</t>
  </si>
  <si>
    <t>29/12/97</t>
  </si>
  <si>
    <t>B16DCDT084</t>
  </si>
  <si>
    <t>B16DCAT068</t>
  </si>
  <si>
    <t>B16DCVT133</t>
  </si>
  <si>
    <t>Hợp</t>
  </si>
  <si>
    <t>B16DCKT062</t>
  </si>
  <si>
    <t>B15DCCN278</t>
  </si>
  <si>
    <t>02/06/97</t>
  </si>
  <si>
    <t>D15CQCN03-B</t>
  </si>
  <si>
    <t>B16DCCN536</t>
  </si>
  <si>
    <t>Triệu Quang</t>
  </si>
  <si>
    <t>B16DCCN188</t>
  </si>
  <si>
    <t>B16DCAT081</t>
  </si>
  <si>
    <t>B16DCKT072</t>
  </si>
  <si>
    <t>B16DCCN194</t>
  </si>
  <si>
    <t>B16DCVT181</t>
  </si>
  <si>
    <t>Trần ánh</t>
  </si>
  <si>
    <t>Kim</t>
  </si>
  <si>
    <t>B16DCQT078</t>
  </si>
  <si>
    <t>Tạ Thành</t>
  </si>
  <si>
    <t>B16DCQT095</t>
  </si>
  <si>
    <t>B16DCCN519</t>
  </si>
  <si>
    <t>B16DCCN239</t>
  </si>
  <si>
    <t>B16DCVT228</t>
  </si>
  <si>
    <t>Đỗ Hoàng Khôi</t>
  </si>
  <si>
    <t>Nguyên</t>
  </si>
  <si>
    <t>B16DCQT103</t>
  </si>
  <si>
    <t>Mạch Thị Bích</t>
  </si>
  <si>
    <t>18/11/98</t>
  </si>
  <si>
    <t>B16DCAT118</t>
  </si>
  <si>
    <t>B16DCDT160</t>
  </si>
  <si>
    <t>Phác</t>
  </si>
  <si>
    <t>B16DCDT174</t>
  </si>
  <si>
    <t>Trần Mạnh</t>
  </si>
  <si>
    <t>B16DCDT176</t>
  </si>
  <si>
    <t>Quốc</t>
  </si>
  <si>
    <t>B16DCCN293</t>
  </si>
  <si>
    <t>Quyến</t>
  </si>
  <si>
    <t>17/07/97</t>
  </si>
  <si>
    <t>B16DCAT136</t>
  </si>
  <si>
    <t>09/03/98</t>
  </si>
  <si>
    <t>B16DCCN300</t>
  </si>
  <si>
    <t>B16DCMR094</t>
  </si>
  <si>
    <t>13/04/98</t>
  </si>
  <si>
    <t>B16DCCN308</t>
  </si>
  <si>
    <t>B16DCDT188</t>
  </si>
  <si>
    <t>B16DCDT190</t>
  </si>
  <si>
    <t>B16DCDT193</t>
  </si>
  <si>
    <t>Thặng</t>
  </si>
  <si>
    <t>B16DCPT140</t>
  </si>
  <si>
    <t>B16DCDT196</t>
  </si>
  <si>
    <t>B16DCCN329</t>
  </si>
  <si>
    <t>16/06/97</t>
  </si>
  <si>
    <t>B16DCQT133</t>
  </si>
  <si>
    <t>Ngô Đức</t>
  </si>
  <si>
    <t>B16DCVT293</t>
  </si>
  <si>
    <t>Đoàn Đình</t>
  </si>
  <si>
    <t>Thoại</t>
  </si>
  <si>
    <t>B16DCVT296</t>
  </si>
  <si>
    <t>Tạ Văn</t>
  </si>
  <si>
    <t>Thông</t>
  </si>
  <si>
    <t>B16DCVT301</t>
  </si>
  <si>
    <t>Thuận</t>
  </si>
  <si>
    <t>04/08/97</t>
  </si>
  <si>
    <t>B16DCCN351</t>
  </si>
  <si>
    <t>Đàm Đình</t>
  </si>
  <si>
    <t>B16DCDT204</t>
  </si>
  <si>
    <t>B16DCAT157</t>
  </si>
  <si>
    <t>Nguyễn Thị Hà</t>
  </si>
  <si>
    <t>B16DCVT325</t>
  </si>
  <si>
    <t>B16DCDT216</t>
  </si>
  <si>
    <t>B14DCPT287</t>
  </si>
  <si>
    <t>24/04/96</t>
  </si>
  <si>
    <t>D14TTDPT2</t>
  </si>
  <si>
    <t>B16DCCN392</t>
  </si>
  <si>
    <t>Đinh Xuân</t>
  </si>
  <si>
    <t>B16DCCN396</t>
  </si>
  <si>
    <t>31/12/98</t>
  </si>
  <si>
    <t>B16DCAT172</t>
  </si>
  <si>
    <t>B16DCCN408</t>
  </si>
  <si>
    <t>Trần Công</t>
  </si>
  <si>
    <t>Viên</t>
  </si>
  <si>
    <t>B16DCCN530</t>
  </si>
  <si>
    <t>Yên Văn</t>
  </si>
  <si>
    <t>B16DCAT003</t>
  </si>
  <si>
    <t>Hồ Nam</t>
  </si>
  <si>
    <t>22/09/98</t>
  </si>
  <si>
    <t>B16DCVT023</t>
  </si>
  <si>
    <t>B16DCCN022</t>
  </si>
  <si>
    <t>Lê Duy</t>
  </si>
  <si>
    <t>Bách</t>
  </si>
  <si>
    <t>B16DCAT013</t>
  </si>
  <si>
    <t>Ngọ Quang</t>
  </si>
  <si>
    <t>Bảo</t>
  </si>
  <si>
    <t>B16DCAT014</t>
  </si>
  <si>
    <t>B16DCVT032</t>
  </si>
  <si>
    <t>Chí</t>
  </si>
  <si>
    <t>B16DCAT016</t>
  </si>
  <si>
    <t>Chượng</t>
  </si>
  <si>
    <t>B16DCVT034</t>
  </si>
  <si>
    <t>10/01/97</t>
  </si>
  <si>
    <t>B16DCAT022</t>
  </si>
  <si>
    <t>13/11/98</t>
  </si>
  <si>
    <t>B16DCAT028</t>
  </si>
  <si>
    <t>Tạ Hải</t>
  </si>
  <si>
    <t>Đăng</t>
  </si>
  <si>
    <t>B16DCAT030</t>
  </si>
  <si>
    <t>B16DCMR013</t>
  </si>
  <si>
    <t>B16DCCN069</t>
  </si>
  <si>
    <t>Trịnh Quốc</t>
  </si>
  <si>
    <t>B16DCDT033</t>
  </si>
  <si>
    <t>22/02/98</t>
  </si>
  <si>
    <t>B16DCPT024</t>
  </si>
  <si>
    <t>Nguyễn Bá Trung</t>
  </si>
  <si>
    <t>B16DCVT071</t>
  </si>
  <si>
    <t>B16DCDT044</t>
  </si>
  <si>
    <t>Viên Đình Huỳnh</t>
  </si>
  <si>
    <t>28/07/97</t>
  </si>
  <si>
    <t>B16DCAT038</t>
  </si>
  <si>
    <t>Bạch Thị Phương</t>
  </si>
  <si>
    <t>B16DCVT078</t>
  </si>
  <si>
    <t>B16DCCN091</t>
  </si>
  <si>
    <t>Giáp Mạnh</t>
  </si>
  <si>
    <t>B16DCCN098</t>
  </si>
  <si>
    <t>25/11/97</t>
  </si>
  <si>
    <t>B16DCCN107</t>
  </si>
  <si>
    <t>Bùi Thọ</t>
  </si>
  <si>
    <t>Dưỡng</t>
  </si>
  <si>
    <t>B16DCDT052</t>
  </si>
  <si>
    <t>11/06/98</t>
  </si>
  <si>
    <t>B16DCCN113</t>
  </si>
  <si>
    <t>Kim Bằng</t>
  </si>
  <si>
    <t>B16DCCN124</t>
  </si>
  <si>
    <t>B16DCCN133</t>
  </si>
  <si>
    <t>Hiên</t>
  </si>
  <si>
    <t>B16DCAT051</t>
  </si>
  <si>
    <t>Hiển</t>
  </si>
  <si>
    <t>B16DCCN141</t>
  </si>
  <si>
    <t>Lê Công</t>
  </si>
  <si>
    <t>B16DCCN143</t>
  </si>
  <si>
    <t>B16DCAT058</t>
  </si>
  <si>
    <t>Phan Trung</t>
  </si>
  <si>
    <t>14/12/97</t>
  </si>
  <si>
    <t>B14DCVT127</t>
  </si>
  <si>
    <t>Trịnh Xuân</t>
  </si>
  <si>
    <t>04/12/96</t>
  </si>
  <si>
    <t>D14CQVT02-B</t>
  </si>
  <si>
    <t>B16DCAT067</t>
  </si>
  <si>
    <t>B16DCVT137</t>
  </si>
  <si>
    <t>Ngô Chí</t>
  </si>
  <si>
    <t>B16DCDT093</t>
  </si>
  <si>
    <t>B16DCAT076</t>
  </si>
  <si>
    <t>Hạ Viết</t>
  </si>
  <si>
    <t>20/07/98</t>
  </si>
  <si>
    <t>B16DCCN207</t>
  </si>
  <si>
    <t>Ngô Thị</t>
  </si>
  <si>
    <t>B16DCAT091</t>
  </si>
  <si>
    <t>Hà Vũ</t>
  </si>
  <si>
    <t>B16DCAT095</t>
  </si>
  <si>
    <t>Đinh Công</t>
  </si>
  <si>
    <t>03/12/98</t>
  </si>
  <si>
    <t>B16DCAT096</t>
  </si>
  <si>
    <t>03/10/95</t>
  </si>
  <si>
    <t>B16DCCN217</t>
  </si>
  <si>
    <t>B16DCAT099</t>
  </si>
  <si>
    <t>28/06/97</t>
  </si>
  <si>
    <t>B16DCCN232</t>
  </si>
  <si>
    <t>B16DCCN261</t>
  </si>
  <si>
    <t>Hứa Ngọc</t>
  </si>
  <si>
    <t>15/05/97</t>
  </si>
  <si>
    <t>B16DCVT237</t>
  </si>
  <si>
    <t>Nguyễn Nam</t>
  </si>
  <si>
    <t>B16DCCN266</t>
  </si>
  <si>
    <t>B16DCCN268</t>
  </si>
  <si>
    <t>B14DCCN651</t>
  </si>
  <si>
    <t>17/11/96</t>
  </si>
  <si>
    <t>D14CQCN08-B</t>
  </si>
  <si>
    <t>B16DCCN285</t>
  </si>
  <si>
    <t>Hà Thanh</t>
  </si>
  <si>
    <t>B16DCPT225</t>
  </si>
  <si>
    <t>B16DCDT179</t>
  </si>
  <si>
    <t>B16DCPT207</t>
  </si>
  <si>
    <t>Đinh Bá</t>
  </si>
  <si>
    <t>B16DCCN299</t>
  </si>
  <si>
    <t>Hoàng Anh Vĩ</t>
  </si>
  <si>
    <t>B16DCCN306</t>
  </si>
  <si>
    <t>B16DCCN314</t>
  </si>
  <si>
    <t>Thận</t>
  </si>
  <si>
    <t>B16DCCN332</t>
  </si>
  <si>
    <t>Phan Tiến</t>
  </si>
  <si>
    <t>B16DCAT154</t>
  </si>
  <si>
    <t>B16DCCN350</t>
  </si>
  <si>
    <t>Thủy</t>
  </si>
  <si>
    <t>B16DCVT305</t>
  </si>
  <si>
    <t>Trần Thị Thu</t>
  </si>
  <si>
    <t>B16DCVT309</t>
  </si>
  <si>
    <t>Tỉnh</t>
  </si>
  <si>
    <t>B16DCVT316</t>
  </si>
  <si>
    <t>Ngô Thu</t>
  </si>
  <si>
    <t>B16DCCN363</t>
  </si>
  <si>
    <t>Trí</t>
  </si>
  <si>
    <t>B16DCVT320</t>
  </si>
  <si>
    <t>Ngô Như Thành</t>
  </si>
  <si>
    <t>B16DCAT159</t>
  </si>
  <si>
    <t>B16DCCN377</t>
  </si>
  <si>
    <t>07/04/98</t>
  </si>
  <si>
    <t>B16DCCN385</t>
  </si>
  <si>
    <t>B16DCAT168</t>
  </si>
  <si>
    <t>B16DCAT171</t>
  </si>
  <si>
    <t>Đinh Phùng Lâm</t>
  </si>
  <si>
    <t>B16DCDT224</t>
  </si>
  <si>
    <t>B16DCVT343</t>
  </si>
  <si>
    <t>B16DCCN401</t>
  </si>
  <si>
    <t>B16DCCN402</t>
  </si>
  <si>
    <t>25/01/98</t>
  </si>
  <si>
    <t>B16DCAT177</t>
  </si>
  <si>
    <t>19/09/98</t>
  </si>
  <si>
    <t>B16DCCN002</t>
  </si>
  <si>
    <t>B16DCAT005</t>
  </si>
  <si>
    <t>B16DCCN529</t>
  </si>
  <si>
    <t>Ba</t>
  </si>
  <si>
    <t>05/09/96</t>
  </si>
  <si>
    <t>B16DCCN031</t>
  </si>
  <si>
    <t>B16DCCN034</t>
  </si>
  <si>
    <t>Chuyên</t>
  </si>
  <si>
    <t>28/02/97</t>
  </si>
  <si>
    <t>B16DCAT024</t>
  </si>
  <si>
    <t>Trịnh Tuấn</t>
  </si>
  <si>
    <t>B16DCCN055</t>
  </si>
  <si>
    <t>B16DCAT032</t>
  </si>
  <si>
    <t>Lê Thành</t>
  </si>
  <si>
    <t>06/03/97</t>
  </si>
  <si>
    <t>B16DCCN063</t>
  </si>
  <si>
    <t>B16DCCN070</t>
  </si>
  <si>
    <t>B16DCDT037</t>
  </si>
  <si>
    <t>B16DCAT037</t>
  </si>
  <si>
    <t>B16DCVT088</t>
  </si>
  <si>
    <t>22/03/98</t>
  </si>
  <si>
    <t>B16DCCN109</t>
  </si>
  <si>
    <t>B16DCCN111</t>
  </si>
  <si>
    <t>B14DCDT265</t>
  </si>
  <si>
    <t>Giảng</t>
  </si>
  <si>
    <t>11/02/96</t>
  </si>
  <si>
    <t>D14CQDT02-B</t>
  </si>
  <si>
    <t>B16DCDT056</t>
  </si>
  <si>
    <t>B16DCCN125</t>
  </si>
  <si>
    <t>B16DCCN134</t>
  </si>
  <si>
    <t>Đinh Thị</t>
  </si>
  <si>
    <t>21/08/98</t>
  </si>
  <si>
    <t>B16DCCN139</t>
  </si>
  <si>
    <t>Đặng Minh</t>
  </si>
  <si>
    <t>B16DCCN142</t>
  </si>
  <si>
    <t>B16DCCN524</t>
  </si>
  <si>
    <t>Lê Trung</t>
  </si>
  <si>
    <t>B16DCAT057</t>
  </si>
  <si>
    <t>B16DCCN149</t>
  </si>
  <si>
    <t>B16DCCN153</t>
  </si>
  <si>
    <t>Hòa</t>
  </si>
  <si>
    <t>11/04/97</t>
  </si>
  <si>
    <t>B16DCCN513</t>
  </si>
  <si>
    <t>B16DCCN167</t>
  </si>
  <si>
    <t>Phạm Quốc</t>
  </si>
  <si>
    <t>B16DCVT151</t>
  </si>
  <si>
    <t>Chu Thị</t>
  </si>
  <si>
    <t>B16DCCN169</t>
  </si>
  <si>
    <t>B16DCCN170</t>
  </si>
  <si>
    <t>B16DCVT157</t>
  </si>
  <si>
    <t>Hoàng Mỹ</t>
  </si>
  <si>
    <t>02/05/98</t>
  </si>
  <si>
    <t>B16DCAT079</t>
  </si>
  <si>
    <t>B16DCCN186</t>
  </si>
  <si>
    <t>Nhữ Thị</t>
  </si>
  <si>
    <t>B16DCAT088</t>
  </si>
  <si>
    <t>Kiểm</t>
  </si>
  <si>
    <t>B16DCAT089</t>
  </si>
  <si>
    <t>B16DCCN201</t>
  </si>
  <si>
    <t>Hà Duyên</t>
  </si>
  <si>
    <t>03/02/98</t>
  </si>
  <si>
    <t>B16DCAT092</t>
  </si>
  <si>
    <t>31/03/98</t>
  </si>
  <si>
    <t>B16DCCN211</t>
  </si>
  <si>
    <t>B16DCCN213</t>
  </si>
  <si>
    <t>B16DCCN508</t>
  </si>
  <si>
    <t>B16DCCN225</t>
  </si>
  <si>
    <t>26/08/98</t>
  </si>
  <si>
    <t>B16DCCN517</t>
  </si>
  <si>
    <t>Đặng Đình</t>
  </si>
  <si>
    <t>B16DCCN230</t>
  </si>
  <si>
    <t>B16DCCN231</t>
  </si>
  <si>
    <t>B16DCVT219</t>
  </si>
  <si>
    <t>B16DCVT224</t>
  </si>
  <si>
    <t>B16DCAT113</t>
  </si>
  <si>
    <t>Đặng Thị</t>
  </si>
  <si>
    <t>27/01/98</t>
  </si>
  <si>
    <t>B16DCAT116</t>
  </si>
  <si>
    <t>Vũ Thị Thúy</t>
  </si>
  <si>
    <t>B14DCCN534</t>
  </si>
  <si>
    <t>19/10/96</t>
  </si>
  <si>
    <t>B16DCCN269</t>
  </si>
  <si>
    <t>B16DCCN274</t>
  </si>
  <si>
    <t>B16DCCN275</t>
  </si>
  <si>
    <t>B16DCAT126</t>
  </si>
  <si>
    <t>Nguyễn Kim</t>
  </si>
  <si>
    <t>B16DCCN281</t>
  </si>
  <si>
    <t>21/12/97</t>
  </si>
  <si>
    <t>B16DCCN290</t>
  </si>
  <si>
    <t>Quảng</t>
  </si>
  <si>
    <t>B16DCVT263</t>
  </si>
  <si>
    <t>Nguyễn Chính</t>
  </si>
  <si>
    <t>B16DCCN321</t>
  </si>
  <si>
    <t>Nguyễn Như</t>
  </si>
  <si>
    <t>B16DCCN327</t>
  </si>
  <si>
    <t>13/09/98</t>
  </si>
  <si>
    <t>B16DCCN337</t>
  </si>
  <si>
    <t>Thiên</t>
  </si>
  <si>
    <t>B16DCAT152</t>
  </si>
  <si>
    <t>17/12/97</t>
  </si>
  <si>
    <t>B16DCCN342</t>
  </si>
  <si>
    <t>B16DCAT156</t>
  </si>
  <si>
    <t>B16DCQT150</t>
  </si>
  <si>
    <t>B16DCCN371</t>
  </si>
  <si>
    <t>31/07/98</t>
  </si>
  <si>
    <t>B16DCAT163</t>
  </si>
  <si>
    <t>Vũ Thế</t>
  </si>
  <si>
    <t>24/03/98</t>
  </si>
  <si>
    <t>B16DCCN381</t>
  </si>
  <si>
    <t>Đoàn Anh</t>
  </si>
  <si>
    <t>11/11/91</t>
  </si>
  <si>
    <t>B16DCAT166</t>
  </si>
  <si>
    <t>Lê Anh</t>
  </si>
  <si>
    <t>B16DCCN505</t>
  </si>
  <si>
    <t>Khampasith</t>
  </si>
  <si>
    <t>Vannisay</t>
  </si>
  <si>
    <t>28/11/97</t>
  </si>
  <si>
    <t>B16DCCN407</t>
  </si>
  <si>
    <t>Vĩ</t>
  </si>
  <si>
    <t>B16DCCN410</t>
  </si>
  <si>
    <t>Lê Nguyễn Ngọc</t>
  </si>
  <si>
    <t>24/06/97</t>
  </si>
  <si>
    <t>B16DCVT350</t>
  </si>
  <si>
    <t>Phan Công</t>
  </si>
  <si>
    <t>B16DCMR001</t>
  </si>
  <si>
    <t>Đỗ Thị Xuân</t>
  </si>
  <si>
    <t>B16DCDT001</t>
  </si>
  <si>
    <t>Bùi Đức</t>
  </si>
  <si>
    <t>B14DCVT321</t>
  </si>
  <si>
    <t>13/03/96</t>
  </si>
  <si>
    <t>D14CQVT05-B</t>
  </si>
  <si>
    <t>B16DCAT008</t>
  </si>
  <si>
    <t>Trần Việt</t>
  </si>
  <si>
    <t>B16DCCN027</t>
  </si>
  <si>
    <t>Trần Chí</t>
  </si>
  <si>
    <t>B16DCDT013</t>
  </si>
  <si>
    <t>B16DCDT016</t>
  </si>
  <si>
    <t>B16DCDT017</t>
  </si>
  <si>
    <t>27/05/97</t>
  </si>
  <si>
    <t>B16DCCN037</t>
  </si>
  <si>
    <t>Trần Tiểu</t>
  </si>
  <si>
    <t>Cúc</t>
  </si>
  <si>
    <t>B15DCVT049</t>
  </si>
  <si>
    <t>24/10/97</t>
  </si>
  <si>
    <t>D15CQVT01-B</t>
  </si>
  <si>
    <t>B16DCCN044</t>
  </si>
  <si>
    <t>B16DCDT026</t>
  </si>
  <si>
    <t>05/05/97</t>
  </si>
  <si>
    <t>B16DCAT027</t>
  </si>
  <si>
    <t>29/10/97</t>
  </si>
  <si>
    <t>B16DCDT029</t>
  </si>
  <si>
    <t>B16DCVT053</t>
  </si>
  <si>
    <t>07/08/97</t>
  </si>
  <si>
    <t>B16DCCN067</t>
  </si>
  <si>
    <t>Tạ Khắc</t>
  </si>
  <si>
    <t>02/03/98</t>
  </si>
  <si>
    <t>B16DCDT031</t>
  </si>
  <si>
    <t>B16DCVT063</t>
  </si>
  <si>
    <t>B16DCCN080</t>
  </si>
  <si>
    <t>B16DCAT036</t>
  </si>
  <si>
    <t>B16DCDT049</t>
  </si>
  <si>
    <t>26/09/97</t>
  </si>
  <si>
    <t>B16DCCN104</t>
  </si>
  <si>
    <t>B16DCCN112</t>
  </si>
  <si>
    <t>B16DCDT057</t>
  </si>
  <si>
    <t>Lại Hoàng</t>
  </si>
  <si>
    <t>B16DCMR031</t>
  </si>
  <si>
    <t>B16DCAT055</t>
  </si>
  <si>
    <t>B16DCDT065</t>
  </si>
  <si>
    <t>Đậu Văn Minh</t>
  </si>
  <si>
    <t>B16DCPT051</t>
  </si>
  <si>
    <t>B16DCVT125</t>
  </si>
  <si>
    <t>Hiệu</t>
  </si>
  <si>
    <t>B16DCCN163</t>
  </si>
  <si>
    <t>Hoàng Đỗ Việt</t>
  </si>
  <si>
    <t>B16DCKT057</t>
  </si>
  <si>
    <t>B16DCAT074</t>
  </si>
  <si>
    <t>B16DCMR042</t>
  </si>
  <si>
    <t>B16DCDT108</t>
  </si>
  <si>
    <t>B16DCCN176</t>
  </si>
  <si>
    <t>B16DCDT117</t>
  </si>
  <si>
    <t>Lương Duy</t>
  </si>
  <si>
    <t>Huynh</t>
  </si>
  <si>
    <t>B16DCDT136</t>
  </si>
  <si>
    <t>Bùi Hoàng</t>
  </si>
  <si>
    <t>B16DCVT194</t>
  </si>
  <si>
    <t>Lương Hải</t>
  </si>
  <si>
    <t>B16DCCN216</t>
  </si>
  <si>
    <t>B16DCAT097</t>
  </si>
  <si>
    <t>Nguyễn Thế Thăng</t>
  </si>
  <si>
    <t>B16DCVT197</t>
  </si>
  <si>
    <t>Luận</t>
  </si>
  <si>
    <t>B16DCAT105</t>
  </si>
  <si>
    <t>B16DCAT111</t>
  </si>
  <si>
    <t>B16DCCN246</t>
  </si>
  <si>
    <t>Trịnh Hoài</t>
  </si>
  <si>
    <t>B16DCCN252</t>
  </si>
  <si>
    <t>Tào Trọng</t>
  </si>
  <si>
    <t>Nghĩa</t>
  </si>
  <si>
    <t>B16DCCN256</t>
  </si>
  <si>
    <t>Đỗ Bảo</t>
  </si>
  <si>
    <t>B16DCCN259</t>
  </si>
  <si>
    <t>Đào Long</t>
  </si>
  <si>
    <t>B16DCVT231</t>
  </si>
  <si>
    <t>La Thị Hồng</t>
  </si>
  <si>
    <t>B16DCAT127</t>
  </si>
  <si>
    <t>B16DCAT128</t>
  </si>
  <si>
    <t>Đồng Văn</t>
  </si>
  <si>
    <t>B16DCCN288</t>
  </si>
  <si>
    <t>B16DCAT132</t>
  </si>
  <si>
    <t>Vũ Tiến</t>
  </si>
  <si>
    <t>B14DCVT162</t>
  </si>
  <si>
    <t>23/04/95</t>
  </si>
  <si>
    <t>D14CQVT01-B</t>
  </si>
  <si>
    <t>B14DCVT363</t>
  </si>
  <si>
    <t>28/05/95</t>
  </si>
  <si>
    <t>B16DCVT256</t>
  </si>
  <si>
    <t>Hồ Viết</t>
  </si>
  <si>
    <t>San</t>
  </si>
  <si>
    <t>01/02/98</t>
  </si>
  <si>
    <t>B16DCCN296</t>
  </si>
  <si>
    <t>B16DCCN301</t>
  </si>
  <si>
    <t>Nguyễn Khánh</t>
  </si>
  <si>
    <t>12/02/98</t>
  </si>
  <si>
    <t>B16DCAT139</t>
  </si>
  <si>
    <t>B16DCCN304</t>
  </si>
  <si>
    <t>Tạ Ngọc</t>
  </si>
  <si>
    <t>17/03/98</t>
  </si>
  <si>
    <t>B16DCDT194</t>
  </si>
  <si>
    <t>B16DCVT300</t>
  </si>
  <si>
    <t>05/09/97</t>
  </si>
  <si>
    <t>B16DCAT155</t>
  </si>
  <si>
    <t>Tiền</t>
  </si>
  <si>
    <t>B16DCCN356</t>
  </si>
  <si>
    <t>Ngô Tiến</t>
  </si>
  <si>
    <t>B16DCMR102</t>
  </si>
  <si>
    <t>Tạ Thị</t>
  </si>
  <si>
    <t>24/04/98</t>
  </si>
  <si>
    <t>B16DCAT158</t>
  </si>
  <si>
    <t>B16DCVT321</t>
  </si>
  <si>
    <t>Ngô Quang</t>
  </si>
  <si>
    <t>B16DCAT164</t>
  </si>
  <si>
    <t>B16DCAT167</t>
  </si>
  <si>
    <t>B16DCCN390</t>
  </si>
  <si>
    <t>Trần Cao</t>
  </si>
  <si>
    <t>Tuệ</t>
  </si>
  <si>
    <t>B16DCCN406</t>
  </si>
  <si>
    <t>Ngô Thùy</t>
  </si>
  <si>
    <t>B16DCAT175</t>
  </si>
  <si>
    <t>B16DCDT232</t>
  </si>
  <si>
    <t>Hoàng Quốc</t>
  </si>
  <si>
    <t>B16DCAT176</t>
  </si>
  <si>
    <t>B16DCKT001</t>
  </si>
  <si>
    <t>Đinh Thị Diệu</t>
  </si>
  <si>
    <t>B16DCPT004</t>
  </si>
  <si>
    <t>B16DCKT013</t>
  </si>
  <si>
    <t>Hoàng Trần</t>
  </si>
  <si>
    <t>B16DCQT021</t>
  </si>
  <si>
    <t>Vũ Thành</t>
  </si>
  <si>
    <t>12/02/97</t>
  </si>
  <si>
    <t>B16DCPT012</t>
  </si>
  <si>
    <t>B16DCPT015</t>
  </si>
  <si>
    <t>Đà</t>
  </si>
  <si>
    <t>B16DCPT016</t>
  </si>
  <si>
    <t>B16DCQT026</t>
  </si>
  <si>
    <t>Độ</t>
  </si>
  <si>
    <t>B16DCPT020</t>
  </si>
  <si>
    <t>Lê Hồng</t>
  </si>
  <si>
    <t>B16DCQT029</t>
  </si>
  <si>
    <t>B16DCKT021</t>
  </si>
  <si>
    <t>B16DCPT211</t>
  </si>
  <si>
    <t>18/08/98</t>
  </si>
  <si>
    <t>B16DCQT036</t>
  </si>
  <si>
    <t>Hoàng Lê Kỳ</t>
  </si>
  <si>
    <t>B16DCKT022</t>
  </si>
  <si>
    <t>B16DCKT023</t>
  </si>
  <si>
    <t>Đỗ Thị Lệ</t>
  </si>
  <si>
    <t>B16DCTT018</t>
  </si>
  <si>
    <t>30/08/98</t>
  </si>
  <si>
    <t>B16DCPT037</t>
  </si>
  <si>
    <t>03/07/97</t>
  </si>
  <si>
    <t>B16DCQT042</t>
  </si>
  <si>
    <t>B16DCKT041</t>
  </si>
  <si>
    <t>Trương Thị Hồng</t>
  </si>
  <si>
    <t>B16DCQT045</t>
  </si>
  <si>
    <t>B16DCPT049</t>
  </si>
  <si>
    <t>Doãn Hồng</t>
  </si>
  <si>
    <t>B16DCDT067</t>
  </si>
  <si>
    <t>B16DCQT051</t>
  </si>
  <si>
    <t>Nguyễn Thị Khánh</t>
  </si>
  <si>
    <t>29/12/98</t>
  </si>
  <si>
    <t>B16DCQT056</t>
  </si>
  <si>
    <t>Tăng Thị Mai</t>
  </si>
  <si>
    <t>B16DCKT055</t>
  </si>
  <si>
    <t>Huê</t>
  </si>
  <si>
    <t>B16DCQT069</t>
  </si>
  <si>
    <t>B16DCKT060</t>
  </si>
  <si>
    <t>B16DCPT067</t>
  </si>
  <si>
    <t>Tạ Lưu Thùy</t>
  </si>
  <si>
    <t>B16DCKT063</t>
  </si>
  <si>
    <t>B16DCMR045</t>
  </si>
  <si>
    <t>B16DCKT067</t>
  </si>
  <si>
    <t>B16DCQT072</t>
  </si>
  <si>
    <t>B16DCPT075</t>
  </si>
  <si>
    <t>Vũ Thị Thanh Thanh</t>
  </si>
  <si>
    <t>09/04/98</t>
  </si>
  <si>
    <t>B16DCVT178</t>
  </si>
  <si>
    <t>B16DCKT075</t>
  </si>
  <si>
    <t>Đặng Thị Thúy</t>
  </si>
  <si>
    <t>Liễu</t>
  </si>
  <si>
    <t>B16DCPT089</t>
  </si>
  <si>
    <t>Phạm Thị Nhật</t>
  </si>
  <si>
    <t>B16DCKT081</t>
  </si>
  <si>
    <t>B16DCQT089</t>
  </si>
  <si>
    <t>Nguyễn Văn Bảo</t>
  </si>
  <si>
    <t>B16DCMR070</t>
  </si>
  <si>
    <t>Lý Thị</t>
  </si>
  <si>
    <t>B16DCQT096</t>
  </si>
  <si>
    <t>Phạm Bình</t>
  </si>
  <si>
    <t>B16DCKT093</t>
  </si>
  <si>
    <t>B15DCVT262</t>
  </si>
  <si>
    <t>23/01/96</t>
  </si>
  <si>
    <t>B16DCQT102</t>
  </si>
  <si>
    <t>B16DCTT046</t>
  </si>
  <si>
    <t>Trần Thị Bích</t>
  </si>
  <si>
    <t>B16DCQT106</t>
  </si>
  <si>
    <t>Phạm Thị Thanh</t>
  </si>
  <si>
    <t>Nhàn</t>
  </si>
  <si>
    <t>B16DCPT111</t>
  </si>
  <si>
    <t>Hoàng Lan</t>
  </si>
  <si>
    <t>Nhi</t>
  </si>
  <si>
    <t>B16DCKT107</t>
  </si>
  <si>
    <t>Lê Thị Hồng</t>
  </si>
  <si>
    <t>B16DCPT112</t>
  </si>
  <si>
    <t>B16DCPT115</t>
  </si>
  <si>
    <t>Lại Thị Thu</t>
  </si>
  <si>
    <t>B16DCMR089</t>
  </si>
  <si>
    <t>B16DCPT200</t>
  </si>
  <si>
    <t>B16DCPT135</t>
  </si>
  <si>
    <t>B16DCPT216</t>
  </si>
  <si>
    <t>Dư Đức</t>
  </si>
  <si>
    <t>B16DCPT143</t>
  </si>
  <si>
    <t>B16DCTT058</t>
  </si>
  <si>
    <t>Tạ Vũ Anh</t>
  </si>
  <si>
    <t>08/07/98</t>
  </si>
  <si>
    <t>B16DCQT136</t>
  </si>
  <si>
    <t>Phùng Minh</t>
  </si>
  <si>
    <t>B16DCQT137</t>
  </si>
  <si>
    <t>Thường</t>
  </si>
  <si>
    <t>B16DCKT133</t>
  </si>
  <si>
    <t>B16DCKT136</t>
  </si>
  <si>
    <t>B16DCKT145</t>
  </si>
  <si>
    <t>Trần Thùy</t>
  </si>
  <si>
    <t>B16DCKT146</t>
  </si>
  <si>
    <t>Mai Thị Kiều</t>
  </si>
  <si>
    <t>Trinh</t>
  </si>
  <si>
    <t>B16DCQT149</t>
  </si>
  <si>
    <t>Trần Thị Huyền</t>
  </si>
  <si>
    <t>B16DCPT155</t>
  </si>
  <si>
    <t>B16DCQT157</t>
  </si>
  <si>
    <t>Trần Anh</t>
  </si>
  <si>
    <t>16/01/97</t>
  </si>
  <si>
    <t>B16DCPT167</t>
  </si>
  <si>
    <t>B16DCMR113</t>
  </si>
  <si>
    <t>B16DCQT158</t>
  </si>
  <si>
    <t>Quách Thanh</t>
  </si>
  <si>
    <t>B16DCPT171</t>
  </si>
  <si>
    <t>B16DCQT160</t>
  </si>
  <si>
    <t>Trần Thị Thanh</t>
  </si>
  <si>
    <t>B13DCPT260</t>
  </si>
  <si>
    <t>Hà Thị Tường</t>
  </si>
  <si>
    <t>Vi</t>
  </si>
  <si>
    <t>18/06/95</t>
  </si>
  <si>
    <t>D13TKDPT1</t>
  </si>
  <si>
    <t>B16DCMR116</t>
  </si>
  <si>
    <t>24/04/95</t>
  </si>
  <si>
    <t>B16DCTT065</t>
  </si>
  <si>
    <t>Đinh Hữu</t>
  </si>
  <si>
    <t>B16DCPT003</t>
  </si>
  <si>
    <t>B16DCMR003</t>
  </si>
  <si>
    <t>B16DCQT013</t>
  </si>
  <si>
    <t>Vũ Phương</t>
  </si>
  <si>
    <t>B16DCKT009</t>
  </si>
  <si>
    <t>27/04/97</t>
  </si>
  <si>
    <t>B16DCDT022</t>
  </si>
  <si>
    <t>Chung</t>
  </si>
  <si>
    <t>23/06/98</t>
  </si>
  <si>
    <t>B16DCPT017</t>
  </si>
  <si>
    <t>Diệp</t>
  </si>
  <si>
    <t>B16DCPT205</t>
  </si>
  <si>
    <t>Võ Thùy</t>
  </si>
  <si>
    <t>B16DCQT030</t>
  </si>
  <si>
    <t>B16DCTT015</t>
  </si>
  <si>
    <t>B15DCVT101</t>
  </si>
  <si>
    <t>Đỗ Tùng</t>
  </si>
  <si>
    <t>B16DCCN532</t>
  </si>
  <si>
    <t>B16DCVT095</t>
  </si>
  <si>
    <t>Bùi Thị Vân</t>
  </si>
  <si>
    <t>06/10/97</t>
  </si>
  <si>
    <t>B16DCKT027</t>
  </si>
  <si>
    <t>Trần Thị Hương</t>
  </si>
  <si>
    <t>B16DCMR019</t>
  </si>
  <si>
    <t>Vương Hương</t>
  </si>
  <si>
    <t>19/05/97</t>
  </si>
  <si>
    <t>B16DCKT028</t>
  </si>
  <si>
    <t>Mai Thị Thu</t>
  </si>
  <si>
    <t>B16DCKT031</t>
  </si>
  <si>
    <t>B16DCMR025</t>
  </si>
  <si>
    <t>Nông Thị</t>
  </si>
  <si>
    <t>B16DCQT046</t>
  </si>
  <si>
    <t>Lưu Thị</t>
  </si>
  <si>
    <t>B16DCTT023</t>
  </si>
  <si>
    <t>B16DCKT051</t>
  </si>
  <si>
    <t>B16DCQT057</t>
  </si>
  <si>
    <t>B16DCQT058</t>
  </si>
  <si>
    <t>B16DCVT149</t>
  </si>
  <si>
    <t>B16DCPT073</t>
  </si>
  <si>
    <t>Lê Thu</t>
  </si>
  <si>
    <t>B16DCDT118</t>
  </si>
  <si>
    <t>Trịnh Thế</t>
  </si>
  <si>
    <t>B16DCDT127</t>
  </si>
  <si>
    <t>13/10/97</t>
  </si>
  <si>
    <t>B16DCPT084</t>
  </si>
  <si>
    <t>B16DCMR057</t>
  </si>
  <si>
    <t>Đỗ Diệu</t>
  </si>
  <si>
    <t>B16DCPT223</t>
  </si>
  <si>
    <t>Lưu Quỳnh</t>
  </si>
  <si>
    <t>B16DCVT186</t>
  </si>
  <si>
    <t>03/03/98</t>
  </si>
  <si>
    <t>B16DCMR060</t>
  </si>
  <si>
    <t>B16DCQT085</t>
  </si>
  <si>
    <t>Phạm Diệu</t>
  </si>
  <si>
    <t>B16DCDT135</t>
  </si>
  <si>
    <t>B16DCVT193</t>
  </si>
  <si>
    <t>Hoàng Đình</t>
  </si>
  <si>
    <t>B16DCKT088</t>
  </si>
  <si>
    <t>B16DCQT092</t>
  </si>
  <si>
    <t>B16DCPT104</t>
  </si>
  <si>
    <t>B16DCPT105</t>
  </si>
  <si>
    <t>Phương Thành</t>
  </si>
  <si>
    <t>06/04/98</t>
  </si>
  <si>
    <t>B16DCKT095</t>
  </si>
  <si>
    <t>B16DCDT151</t>
  </si>
  <si>
    <t>Lê Hoàng Trọng</t>
  </si>
  <si>
    <t>B16DCKT099</t>
  </si>
  <si>
    <t>Đặng Thị Hồng</t>
  </si>
  <si>
    <t>B16DCKT100</t>
  </si>
  <si>
    <t>Hoàng Bích</t>
  </si>
  <si>
    <t>B16DCDT155</t>
  </si>
  <si>
    <t>Nhân</t>
  </si>
  <si>
    <t>B16DCQT108</t>
  </si>
  <si>
    <t>Nguyễn Kiều</t>
  </si>
  <si>
    <t>B16DCVT239</t>
  </si>
  <si>
    <t>03/02/97</t>
  </si>
  <si>
    <t>B16DCKT110</t>
  </si>
  <si>
    <t>Lương Thị Mai</t>
  </si>
  <si>
    <t>B16DCDT173</t>
  </si>
  <si>
    <t>B16DCPT123</t>
  </si>
  <si>
    <t>Sâm</t>
  </si>
  <si>
    <t>B16DCDT183</t>
  </si>
  <si>
    <t>B16DCPT131</t>
  </si>
  <si>
    <t>Sỹ</t>
  </si>
  <si>
    <t>28/04/98</t>
  </si>
  <si>
    <t>B16DCVT284</t>
  </si>
  <si>
    <t>B16DCQT130</t>
  </si>
  <si>
    <t>Trịnh Thị Phương</t>
  </si>
  <si>
    <t>B16DCQT132</t>
  </si>
  <si>
    <t>Thiện</t>
  </si>
  <si>
    <t>13/05/98</t>
  </si>
  <si>
    <t>B16DCMR097</t>
  </si>
  <si>
    <t>Lò Thị</t>
  </si>
  <si>
    <t>Thơm</t>
  </si>
  <si>
    <t>B16DCPT147</t>
  </si>
  <si>
    <t>29/03/98</t>
  </si>
  <si>
    <t>B16DCKT135</t>
  </si>
  <si>
    <t>Thùy</t>
  </si>
  <si>
    <t>B16DCQT139</t>
  </si>
  <si>
    <t>B16DCDT199</t>
  </si>
  <si>
    <t>Nguyễn Bá Anh</t>
  </si>
  <si>
    <t>B16DCDT201</t>
  </si>
  <si>
    <t>B16DCVT311</t>
  </si>
  <si>
    <t>Đào Thế</t>
  </si>
  <si>
    <t>B16DCCN369</t>
  </si>
  <si>
    <t>Hà Mạnh</t>
  </si>
  <si>
    <t>B16DCDT214</t>
  </si>
  <si>
    <t>B16DCPT159</t>
  </si>
  <si>
    <t>Nguyễn Vân</t>
  </si>
  <si>
    <t>B16DCVT329</t>
  </si>
  <si>
    <t>B16DCDT219</t>
  </si>
  <si>
    <t>Giang Mạnh</t>
  </si>
  <si>
    <t>B16DCQT153</t>
  </si>
  <si>
    <t>B16DCPT168</t>
  </si>
  <si>
    <t>B16DCPT169</t>
  </si>
  <si>
    <t>B16DCKT149</t>
  </si>
  <si>
    <t>B16DCKT155</t>
  </si>
  <si>
    <t>B16DCKT156</t>
  </si>
  <si>
    <t>B16DCVT022</t>
  </si>
  <si>
    <t>Phạm Thị Ngọc</t>
  </si>
  <si>
    <t>B16DCMR008</t>
  </si>
  <si>
    <t>Phạm Thị Thủy</t>
  </si>
  <si>
    <t>B16DCVT033</t>
  </si>
  <si>
    <t>Hoàng Anh</t>
  </si>
  <si>
    <t>B16DCPT014</t>
  </si>
  <si>
    <t>B16DCDT025</t>
  </si>
  <si>
    <t>B16DCKT015</t>
  </si>
  <si>
    <t>Đàm Thị Kiều</t>
  </si>
  <si>
    <t>Diễm</t>
  </si>
  <si>
    <t>06/07/98</t>
  </si>
  <si>
    <t>B16DCVT057</t>
  </si>
  <si>
    <t>Tô Minh</t>
  </si>
  <si>
    <t>B16DCPT019</t>
  </si>
  <si>
    <t>Dương Anh</t>
  </si>
  <si>
    <t>17/07/98</t>
  </si>
  <si>
    <t>B16DCVT066</t>
  </si>
  <si>
    <t>Giang Anh</t>
  </si>
  <si>
    <t>11/07/98</t>
  </si>
  <si>
    <t>B16DCPT023</t>
  </si>
  <si>
    <t>B16DCVT073</t>
  </si>
  <si>
    <t>Trịnh Hữu</t>
  </si>
  <si>
    <t>B16DCPT028</t>
  </si>
  <si>
    <t>Vũ Duy</t>
  </si>
  <si>
    <t>B16DCKT020</t>
  </si>
  <si>
    <t>B16DCVT098</t>
  </si>
  <si>
    <t>Lê Trường</t>
  </si>
  <si>
    <t>B16DCVT106</t>
  </si>
  <si>
    <t>Trần Ngọc</t>
  </si>
  <si>
    <t>B16DCKT043</t>
  </si>
  <si>
    <t>B16DCTT021</t>
  </si>
  <si>
    <t>Hoàng Thanh</t>
  </si>
  <si>
    <t>B16DCDT069</t>
  </si>
  <si>
    <t>B16DCVT121</t>
  </si>
  <si>
    <t>B16DCVT122</t>
  </si>
  <si>
    <t>B16DCMR040</t>
  </si>
  <si>
    <t>Triệu Thị Thu</t>
  </si>
  <si>
    <t>28/03/98</t>
  </si>
  <si>
    <t>B16DCVT144</t>
  </si>
  <si>
    <t>Đặng Nguyễn Minh</t>
  </si>
  <si>
    <t>B16DCMR043</t>
  </si>
  <si>
    <t>B16DCDT106</t>
  </si>
  <si>
    <t>B16DCQT075</t>
  </si>
  <si>
    <t>B16DCVT176</t>
  </si>
  <si>
    <t>Nguyễn Đoàn</t>
  </si>
  <si>
    <t>Khuê</t>
  </si>
  <si>
    <t>06/11/97</t>
  </si>
  <si>
    <t>B16DCVT180</t>
  </si>
  <si>
    <t>Kiểu</t>
  </si>
  <si>
    <t>B16DCDT131</t>
  </si>
  <si>
    <t>B16DCVT190</t>
  </si>
  <si>
    <t>B16DCQT086</t>
  </si>
  <si>
    <t>Tạ Thị Thùy</t>
  </si>
  <si>
    <t>B16DCVT191</t>
  </si>
  <si>
    <t>B16DCDT141</t>
  </si>
  <si>
    <t>B16DCVT210</t>
  </si>
  <si>
    <t>B16DCCN227</t>
  </si>
  <si>
    <t>Mến</t>
  </si>
  <si>
    <t>B16DCDT147</t>
  </si>
  <si>
    <t>B16DCDT150</t>
  </si>
  <si>
    <t>03/10/98</t>
  </si>
  <si>
    <t>B16DCQT097</t>
  </si>
  <si>
    <t>Thân Văn</t>
  </si>
  <si>
    <t>B16DCKT096</t>
  </si>
  <si>
    <t>Ngà</t>
  </si>
  <si>
    <t>B16DCKT101</t>
  </si>
  <si>
    <t>Nguyễn Bích</t>
  </si>
  <si>
    <t>B16DCDT154</t>
  </si>
  <si>
    <t>B16DCCN506</t>
  </si>
  <si>
    <t>Khamphien</t>
  </si>
  <si>
    <t>Oudomsin</t>
  </si>
  <si>
    <t>09/12/95</t>
  </si>
  <si>
    <t>B16DCVT240</t>
  </si>
  <si>
    <t>Dương Quang</t>
  </si>
  <si>
    <t>B16DCKT111</t>
  </si>
  <si>
    <t>B16DCVT245</t>
  </si>
  <si>
    <t>B16DCVT246</t>
  </si>
  <si>
    <t>B16DCVT249</t>
  </si>
  <si>
    <t>B16DCVT251</t>
  </si>
  <si>
    <t>B16DCCN292</t>
  </si>
  <si>
    <t>B16DCDT177</t>
  </si>
  <si>
    <t>14/04/97</t>
  </si>
  <si>
    <t>B16DCQT122</t>
  </si>
  <si>
    <t>B16DCMR091</t>
  </si>
  <si>
    <t>B16DCCN294</t>
  </si>
  <si>
    <t>Chu Minh</t>
  </si>
  <si>
    <t>Sang</t>
  </si>
  <si>
    <t>B16DCDT181</t>
  </si>
  <si>
    <t>B16DCMR092</t>
  </si>
  <si>
    <t>B16DCPT132</t>
  </si>
  <si>
    <t>B16DCVT270</t>
  </si>
  <si>
    <t>B16DCVT276</t>
  </si>
  <si>
    <t>B16DCDT195</t>
  </si>
  <si>
    <t>B16DCKT127</t>
  </si>
  <si>
    <t>B16DCKT128</t>
  </si>
  <si>
    <t>B16DCVT287</t>
  </si>
  <si>
    <t>B16DCVT294</t>
  </si>
  <si>
    <t>B16DCVT299</t>
  </si>
  <si>
    <t>B16DCQT141</t>
  </si>
  <si>
    <t>Tạ Bá</t>
  </si>
  <si>
    <t>B16DCKT139</t>
  </si>
  <si>
    <t>B16DCDT210</t>
  </si>
  <si>
    <t>Mai Thành</t>
  </si>
  <si>
    <t>B16DCDT211</t>
  </si>
  <si>
    <t>B16DCDT215</t>
  </si>
  <si>
    <t>B16DCVT330</t>
  </si>
  <si>
    <t>04/04/98</t>
  </si>
  <si>
    <t>B16DCDT217</t>
  </si>
  <si>
    <t>B16DCKT152</t>
  </si>
  <si>
    <t>10/03/98</t>
  </si>
  <si>
    <t>B16DCPT006</t>
  </si>
  <si>
    <t>B16DCQT014</t>
  </si>
  <si>
    <t>B16DCPT009</t>
  </si>
  <si>
    <t>B16DCKT012</t>
  </si>
  <si>
    <t>B16DCMR011</t>
  </si>
  <si>
    <t>Bông</t>
  </si>
  <si>
    <t>B16DCPT013</t>
  </si>
  <si>
    <t>B16DCQT022</t>
  </si>
  <si>
    <t>B16DCPT201</t>
  </si>
  <si>
    <t>B16DCPT027</t>
  </si>
  <si>
    <t>Phan Doãn</t>
  </si>
  <si>
    <t>B16DCPT029</t>
  </si>
  <si>
    <t>27/02/98</t>
  </si>
  <si>
    <t>B16DCQT033</t>
  </si>
  <si>
    <t>Lê Tùng</t>
  </si>
  <si>
    <t>B16DCPT202</t>
  </si>
  <si>
    <t>B16DCMR023</t>
  </si>
  <si>
    <t>B16DCQT040</t>
  </si>
  <si>
    <t>B16DCMR027</t>
  </si>
  <si>
    <t>B16DCMR029</t>
  </si>
  <si>
    <t>Lê Mỹ</t>
  </si>
  <si>
    <t>B16DCMR035</t>
  </si>
  <si>
    <t>Nguyễn Thúy</t>
  </si>
  <si>
    <t>B16DCPT229</t>
  </si>
  <si>
    <t>10/09/96</t>
  </si>
  <si>
    <t>B16DCPT218</t>
  </si>
  <si>
    <t>B16DCKT049</t>
  </si>
  <si>
    <t>B16DCQT053</t>
  </si>
  <si>
    <t>Bùi</t>
  </si>
  <si>
    <t>B16DCQT055</t>
  </si>
  <si>
    <t>B16DCQT066</t>
  </si>
  <si>
    <t>Đoàn Thị Lan</t>
  </si>
  <si>
    <t>B16DCPT068</t>
  </si>
  <si>
    <t>Trần Thị Mai</t>
  </si>
  <si>
    <t>B16DCAT077</t>
  </si>
  <si>
    <t>B16DCPT071</t>
  </si>
  <si>
    <t>B15DCCN276</t>
  </si>
  <si>
    <t>Trần Đình</t>
  </si>
  <si>
    <t>01/03/97</t>
  </si>
  <si>
    <t>D15CQCN01-B</t>
  </si>
  <si>
    <t>B16DCKT068</t>
  </si>
  <si>
    <t>B16DCQT081</t>
  </si>
  <si>
    <t>Hạ Ngọc</t>
  </si>
  <si>
    <t>B16DCMR062</t>
  </si>
  <si>
    <t>Phạm Thùy</t>
  </si>
  <si>
    <t>B16DCPT093</t>
  </si>
  <si>
    <t>Lợi</t>
  </si>
  <si>
    <t>B16DCPT101</t>
  </si>
  <si>
    <t>Nguyễn Tấn</t>
  </si>
  <si>
    <t>B16DCMR073</t>
  </si>
  <si>
    <t>B16DCQT099</t>
  </si>
  <si>
    <t>B16DCMR075</t>
  </si>
  <si>
    <t>Vũ Thị Quỳnh</t>
  </si>
  <si>
    <t>B16DCQT101</t>
  </si>
  <si>
    <t>B16DCMR076</t>
  </si>
  <si>
    <t>B16DCKT103</t>
  </si>
  <si>
    <t>B16DCMR077</t>
  </si>
  <si>
    <t>Lê Thị Hạnh</t>
  </si>
  <si>
    <t>1021040380</t>
  </si>
  <si>
    <t>Nhiên</t>
  </si>
  <si>
    <t>23/04/89</t>
  </si>
  <si>
    <t>D10CN5</t>
  </si>
  <si>
    <t>B16DCCN264</t>
  </si>
  <si>
    <t>B16DCQT110</t>
  </si>
  <si>
    <t>Cấn Hà</t>
  </si>
  <si>
    <t>B16DCPT228</t>
  </si>
  <si>
    <t>B16DCQT113</t>
  </si>
  <si>
    <t>B16DCPT227</t>
  </si>
  <si>
    <t>Nguyễn Thị Ngân</t>
  </si>
  <si>
    <t>B16DCVT248</t>
  </si>
  <si>
    <t>B16DCMR088</t>
  </si>
  <si>
    <t>Võ Nguyễn Minh</t>
  </si>
  <si>
    <t>B16DCPT117</t>
  </si>
  <si>
    <t>B16DCPT119</t>
  </si>
  <si>
    <t>Đoàn Văn</t>
  </si>
  <si>
    <t>B16DCMR090</t>
  </si>
  <si>
    <t>Phạm Thị Như</t>
  </si>
  <si>
    <t>B16DCKT118</t>
  </si>
  <si>
    <t>B16DCKT120</t>
  </si>
  <si>
    <t>B16DCMR095</t>
  </si>
  <si>
    <t>15/02/98</t>
  </si>
  <si>
    <t>B16DCQT125</t>
  </si>
  <si>
    <t>B16DCPT137</t>
  </si>
  <si>
    <t>B16DCPT208</t>
  </si>
  <si>
    <t>11/10/98</t>
  </si>
  <si>
    <t>B16DCVT286</t>
  </si>
  <si>
    <t>B16DCQT129</t>
  </si>
  <si>
    <t>Trần Phương</t>
  </si>
  <si>
    <t>B16DCPT144</t>
  </si>
  <si>
    <t>Trần Hào</t>
  </si>
  <si>
    <t>B16DCVT303</t>
  </si>
  <si>
    <t>Đào Thanh</t>
  </si>
  <si>
    <t>B16DCPT148</t>
  </si>
  <si>
    <t>30/04/98</t>
  </si>
  <si>
    <t>B16DCKT132</t>
  </si>
  <si>
    <t>B16DCPT149</t>
  </si>
  <si>
    <t>Hoàng Mạnh</t>
  </si>
  <si>
    <t>B16DCMR107</t>
  </si>
  <si>
    <t>B16DCPT152</t>
  </si>
  <si>
    <t>Ninh Thị</t>
  </si>
  <si>
    <t>B16DCPT213</t>
  </si>
  <si>
    <t>Tạ Phương</t>
  </si>
  <si>
    <t>B16DCPT164</t>
  </si>
  <si>
    <t>Võ Anh</t>
  </si>
  <si>
    <t>B16DCPT165</t>
  </si>
  <si>
    <t>B16DCPT215</t>
  </si>
  <si>
    <t>B16DCPT212</t>
  </si>
  <si>
    <t>B16DCPT217</t>
  </si>
  <si>
    <t>B16DCMR118</t>
  </si>
  <si>
    <t>Nguyễn Thị Thục</t>
  </si>
  <si>
    <t>Vy</t>
  </si>
  <si>
    <t>B16DCQT002</t>
  </si>
  <si>
    <t>B16DCQT005</t>
  </si>
  <si>
    <t>Lại Thị Phương</t>
  </si>
  <si>
    <t>B16DCVT008</t>
  </si>
  <si>
    <t>Lê Nhật</t>
  </si>
  <si>
    <t>B16DCKT004</t>
  </si>
  <si>
    <t>Lê Thị Vân</t>
  </si>
  <si>
    <t>B16DCMR002</t>
  </si>
  <si>
    <t>Mai Thị Vân</t>
  </si>
  <si>
    <t>B16DCVT010</t>
  </si>
  <si>
    <t>Nguyễn Đức Việt</t>
  </si>
  <si>
    <t>B16DCMR004</t>
  </si>
  <si>
    <t>B16DCVT024</t>
  </si>
  <si>
    <t>B16DCPT008</t>
  </si>
  <si>
    <t>23/07/98</t>
  </si>
  <si>
    <t>B16DCCN024</t>
  </si>
  <si>
    <t>B16DCVT026</t>
  </si>
  <si>
    <t>Nguyễn Công Lê</t>
  </si>
  <si>
    <t>B16DCMR010</t>
  </si>
  <si>
    <t>B16DCVT028</t>
  </si>
  <si>
    <t>B112401055</t>
  </si>
  <si>
    <t>Chúc</t>
  </si>
  <si>
    <t>09/01/93</t>
  </si>
  <si>
    <t>D11QT2</t>
  </si>
  <si>
    <t>B16DCQT020</t>
  </si>
  <si>
    <t>Chương</t>
  </si>
  <si>
    <t>B16DCDT036</t>
  </si>
  <si>
    <t>Đoàn</t>
  </si>
  <si>
    <t>B16DCDT040</t>
  </si>
  <si>
    <t>B16DCPT021</t>
  </si>
  <si>
    <t>B16DCVT072</t>
  </si>
  <si>
    <t>Trần Như</t>
  </si>
  <si>
    <t>B16DCVT094</t>
  </si>
  <si>
    <t>B16DCMR022</t>
  </si>
  <si>
    <t>Võ Thị Thu</t>
  </si>
  <si>
    <t>Hạ</t>
  </si>
  <si>
    <t>B16DCDT059</t>
  </si>
  <si>
    <t>B16DCPT043</t>
  </si>
  <si>
    <t>Dương Thị Thu</t>
  </si>
  <si>
    <t>B16DCDT068</t>
  </si>
  <si>
    <t>B16DCPT052</t>
  </si>
  <si>
    <t>B16DCKT052</t>
  </si>
  <si>
    <t>27/06/98</t>
  </si>
  <si>
    <t>B16DCPT056</t>
  </si>
  <si>
    <t>Nguyễn Quỳnh</t>
  </si>
  <si>
    <t>Hoan</t>
  </si>
  <si>
    <t>27/02/97</t>
  </si>
  <si>
    <t>B16DCQT052</t>
  </si>
  <si>
    <t>0921040027</t>
  </si>
  <si>
    <t>Lê Tung</t>
  </si>
  <si>
    <t>Hoành</t>
  </si>
  <si>
    <t>11/01/90</t>
  </si>
  <si>
    <t>D10CN1</t>
  </si>
  <si>
    <t>B16DCDT096</t>
  </si>
  <si>
    <t>B15DCCN257</t>
  </si>
  <si>
    <t>23/02/97</t>
  </si>
  <si>
    <t>D15CQCN04-B</t>
  </si>
  <si>
    <t>B16DCPT209</t>
  </si>
  <si>
    <t>Đinh Gia</t>
  </si>
  <si>
    <t>B16DCKT071</t>
  </si>
  <si>
    <t>B16DCPT076</t>
  </si>
  <si>
    <t>B16DCPT222</t>
  </si>
  <si>
    <t>Lương Thị Vân</t>
  </si>
  <si>
    <t>B16DCVT173</t>
  </si>
  <si>
    <t>B16DCVT184</t>
  </si>
  <si>
    <t>B16DCDT130</t>
  </si>
  <si>
    <t>Trần Hải</t>
  </si>
  <si>
    <t>B16DCDT132</t>
  </si>
  <si>
    <t>B16DCKT080</t>
  </si>
  <si>
    <t>Tạ Thị Mỹ</t>
  </si>
  <si>
    <t>B16DCMR063</t>
  </si>
  <si>
    <t>B16DCPT091</t>
  </si>
  <si>
    <t>Trương Diệu</t>
  </si>
  <si>
    <t>B16DCQT088</t>
  </si>
  <si>
    <t>Thân Dương</t>
  </si>
  <si>
    <t>B16DCVT196</t>
  </si>
  <si>
    <t>B16DCPT096</t>
  </si>
  <si>
    <t>B16DCQT090</t>
  </si>
  <si>
    <t>Lý Mai</t>
  </si>
  <si>
    <t>B16DCKT084</t>
  </si>
  <si>
    <t>Lý</t>
  </si>
  <si>
    <t>B16DCPT098</t>
  </si>
  <si>
    <t>02/02/97</t>
  </si>
  <si>
    <t>B16DCDT142</t>
  </si>
  <si>
    <t>B16DCPT100</t>
  </si>
  <si>
    <t>B16DCAT109</t>
  </si>
  <si>
    <t>B16DCVT217</t>
  </si>
  <si>
    <t>Tô Hồng</t>
  </si>
  <si>
    <t>B16DCPT107</t>
  </si>
  <si>
    <t>B16DCKT108</t>
  </si>
  <si>
    <t>Phạm Thị Kiều</t>
  </si>
  <si>
    <t>B16DCQT109</t>
  </si>
  <si>
    <t>B16DCVT236</t>
  </si>
  <si>
    <t>B16DCKT109</t>
  </si>
  <si>
    <t>B16DCMR085</t>
  </si>
  <si>
    <t>Lã Thị Thu</t>
  </si>
  <si>
    <t>B16DCKT115</t>
  </si>
  <si>
    <t>B16DCDT178</t>
  </si>
  <si>
    <t>Nguyễn Thị Như</t>
  </si>
  <si>
    <t>B16DCVT255</t>
  </si>
  <si>
    <t>Vương Thị Thúy</t>
  </si>
  <si>
    <t>B16DCQT135</t>
  </si>
  <si>
    <t>Đỗ Thị Anh</t>
  </si>
  <si>
    <t>B16DCPT221</t>
  </si>
  <si>
    <t>Nông Thị Anh</t>
  </si>
  <si>
    <t>B16DCMR100</t>
  </si>
  <si>
    <t>Lương Thị Thảo</t>
  </si>
  <si>
    <t>Tiên</t>
  </si>
  <si>
    <t>B16DCQT145</t>
  </si>
  <si>
    <t>Đoàn Thị Thu</t>
  </si>
  <si>
    <t>B16DCMR106</t>
  </si>
  <si>
    <t>Nguyễn Huyền</t>
  </si>
  <si>
    <t>B16DCMR112</t>
  </si>
  <si>
    <t>Nguyễn Ngọc Anh</t>
  </si>
  <si>
    <t>B15DCCN625</t>
  </si>
  <si>
    <t>25/09/97</t>
  </si>
  <si>
    <t>B16DCDT226</t>
  </si>
  <si>
    <t>09/03/97</t>
  </si>
  <si>
    <t>B16DCDT228</t>
  </si>
  <si>
    <t>Phùng Công</t>
  </si>
  <si>
    <t>B16DCKT151</t>
  </si>
  <si>
    <t>B16DCMR115</t>
  </si>
  <si>
    <t>B16DCMR117</t>
  </si>
  <si>
    <t>Phạm Quân</t>
  </si>
  <si>
    <t>Vương</t>
  </si>
  <si>
    <t>B16DCPT176</t>
  </si>
  <si>
    <t>Nguyễn Thị Hoàng</t>
  </si>
  <si>
    <t>B16DCVT013</t>
  </si>
  <si>
    <t>B16DCCN011</t>
  </si>
  <si>
    <t>Nguyễn Trọng Đức</t>
  </si>
  <si>
    <t>B16DCVT018</t>
  </si>
  <si>
    <t>Phạm Vinh</t>
  </si>
  <si>
    <t>B16DCAT007</t>
  </si>
  <si>
    <t>B16DCKT011</t>
  </si>
  <si>
    <t>B16DCPT233</t>
  </si>
  <si>
    <t>B16DCAT017</t>
  </si>
  <si>
    <t>Ngô Thành</t>
  </si>
  <si>
    <t>B16DCPT011</t>
  </si>
  <si>
    <t>Thiều Ngọc</t>
  </si>
  <si>
    <t>B16DCVT036</t>
  </si>
  <si>
    <t>B16DCAT026</t>
  </si>
  <si>
    <t>B16DCCN073</t>
  </si>
  <si>
    <t>Đình</t>
  </si>
  <si>
    <t>B16DCDT035</t>
  </si>
  <si>
    <t>Tô Thị Hồng</t>
  </si>
  <si>
    <t>Dịu</t>
  </si>
  <si>
    <t>B16DCVT065</t>
  </si>
  <si>
    <t>B16DCDT039</t>
  </si>
  <si>
    <t>B16DCCN086</t>
  </si>
  <si>
    <t>Phạm Tiến</t>
  </si>
  <si>
    <t>B16DCPT232</t>
  </si>
  <si>
    <t>B16DCVT081</t>
  </si>
  <si>
    <t>B16DCVT082</t>
  </si>
  <si>
    <t>B16DCVT089</t>
  </si>
  <si>
    <t>B16DCAT042</t>
  </si>
  <si>
    <t>Vũ Hồng</t>
  </si>
  <si>
    <t>B16DCCN115</t>
  </si>
  <si>
    <t>B16DCVT104</t>
  </si>
  <si>
    <t>Đào Viết</t>
  </si>
  <si>
    <t>23/05/98</t>
  </si>
  <si>
    <t>B16DCVT113</t>
  </si>
  <si>
    <t>Hán Văn</t>
  </si>
  <si>
    <t>B16DCVT120</t>
  </si>
  <si>
    <t>07/05/94</t>
  </si>
  <si>
    <t>B16DCPT055</t>
  </si>
  <si>
    <t>B16DCMR039</t>
  </si>
  <si>
    <t>B16DCDT087</t>
  </si>
  <si>
    <t>B16DCDT088</t>
  </si>
  <si>
    <t>B16DCVT138</t>
  </si>
  <si>
    <t>B16DCVT153</t>
  </si>
  <si>
    <t>Bùi Ngọc</t>
  </si>
  <si>
    <t>B16DCVT154</t>
  </si>
  <si>
    <t>Đặng Viết</t>
  </si>
  <si>
    <t>B16DCMR046</t>
  </si>
  <si>
    <t>B16DCVT159</t>
  </si>
  <si>
    <t>B16DCKT064</t>
  </si>
  <si>
    <t>B16DCVT161</t>
  </si>
  <si>
    <t>Ninh Văn</t>
  </si>
  <si>
    <t>B16DCDT114</t>
  </si>
  <si>
    <t>B16DCVT166</t>
  </si>
  <si>
    <t>Lưu Phương</t>
  </si>
  <si>
    <t>B16DCDT116</t>
  </si>
  <si>
    <t>Mã Thị Thanh</t>
  </si>
  <si>
    <t>B16DCQT073</t>
  </si>
  <si>
    <t>B16DCVT169</t>
  </si>
  <si>
    <t>B16DCVT175</t>
  </si>
  <si>
    <t>29/04/98</t>
  </si>
  <si>
    <t>B16DCPT083</t>
  </si>
  <si>
    <t>Võ Duy</t>
  </si>
  <si>
    <t>Lam</t>
  </si>
  <si>
    <t>B16DCQT077</t>
  </si>
  <si>
    <t>Hoàng Tùng</t>
  </si>
  <si>
    <t>B16DCVT183</t>
  </si>
  <si>
    <t>B16DCQT082</t>
  </si>
  <si>
    <t>B16DCAT093</t>
  </si>
  <si>
    <t>08/12/97</t>
  </si>
  <si>
    <t>B16DCCN219</t>
  </si>
  <si>
    <t>B16DCKT083</t>
  </si>
  <si>
    <t>Lê Thị Hiền</t>
  </si>
  <si>
    <t>B16DCDT140</t>
  </si>
  <si>
    <t>Mẫn</t>
  </si>
  <si>
    <t>B16DCVT201</t>
  </si>
  <si>
    <t>Đào Quang</t>
  </si>
  <si>
    <t>24/07/95</t>
  </si>
  <si>
    <t>B16DCVT202</t>
  </si>
  <si>
    <t>B16DCVT204</t>
  </si>
  <si>
    <t>B16DCMR071</t>
  </si>
  <si>
    <t>31/10/97</t>
  </si>
  <si>
    <t>B16DCVT207</t>
  </si>
  <si>
    <t>B16DCKT091</t>
  </si>
  <si>
    <t>B16DCAT117</t>
  </si>
  <si>
    <t>Phùng Bảo</t>
  </si>
  <si>
    <t>B12DCKT335</t>
  </si>
  <si>
    <t>Chu Thị Thu</t>
  </si>
  <si>
    <t>Nhài</t>
  </si>
  <si>
    <t>10/03/94</t>
  </si>
  <si>
    <t>D12CQKT06-B</t>
  </si>
  <si>
    <t>B16DCVT233</t>
  </si>
  <si>
    <t>B16DCKT119</t>
  </si>
  <si>
    <t>Sen</t>
  </si>
  <si>
    <t>B16DCDT192</t>
  </si>
  <si>
    <t>B16DCVT281</t>
  </si>
  <si>
    <t>Nguyễn Ngọc Huy</t>
  </si>
  <si>
    <t>B16DCKT124</t>
  </si>
  <si>
    <t>B16DCKT125</t>
  </si>
  <si>
    <t>B14DCPT058</t>
  </si>
  <si>
    <t>16/02/96</t>
  </si>
  <si>
    <t>B14DCPT292</t>
  </si>
  <si>
    <t>09/08/96</t>
  </si>
  <si>
    <t>D14TKDPT2</t>
  </si>
  <si>
    <t>B16DCVT298</t>
  </si>
  <si>
    <t>B16DCCN365</t>
  </si>
  <si>
    <t>B16DCVT317</t>
  </si>
  <si>
    <t>B14DCPT206</t>
  </si>
  <si>
    <t>26/07/96</t>
  </si>
  <si>
    <t>B16DCDT223</t>
  </si>
  <si>
    <t>B16DCVT345</t>
  </si>
  <si>
    <t>B16DCDT230</t>
  </si>
  <si>
    <t>B16DCQT162</t>
  </si>
  <si>
    <t>B16DCCN019</t>
  </si>
  <si>
    <t>B16DCCN039</t>
  </si>
  <si>
    <t>B16DCCN048</t>
  </si>
  <si>
    <t>B16DCCN053</t>
  </si>
  <si>
    <t>20/09/98</t>
  </si>
  <si>
    <t>B16DCQT023</t>
  </si>
  <si>
    <t>Đỗ Tiến</t>
  </si>
  <si>
    <t>B16DCKT016</t>
  </si>
  <si>
    <t>Nguyễn Thị Phương</t>
  </si>
  <si>
    <t>B16DCCN092</t>
  </si>
  <si>
    <t>Lã Văn</t>
  </si>
  <si>
    <t>B16DCKT024</t>
  </si>
  <si>
    <t>B16DCCN120</t>
  </si>
  <si>
    <t>Nguyễn Bá Quang</t>
  </si>
  <si>
    <t>B16DCVT103</t>
  </si>
  <si>
    <t>B16DCKT032</t>
  </si>
  <si>
    <t>Trịnh Thị Thu</t>
  </si>
  <si>
    <t>B16DCAT046</t>
  </si>
  <si>
    <t>B16DCAT047</t>
  </si>
  <si>
    <t>Ngô Hoàng</t>
  </si>
  <si>
    <t>B16DCKT035</t>
  </si>
  <si>
    <t>B16DCKT036</t>
  </si>
  <si>
    <t>Lâm Thị</t>
  </si>
  <si>
    <t>B16DCKT040</t>
  </si>
  <si>
    <t>B16DCKT047</t>
  </si>
  <si>
    <t>B16DCCN148</t>
  </si>
  <si>
    <t>Tạ Duy</t>
  </si>
  <si>
    <t>B16DCDT078</t>
  </si>
  <si>
    <t>B16DCKT048</t>
  </si>
  <si>
    <t>B16DCPT059</t>
  </si>
  <si>
    <t>Đặng Huy</t>
  </si>
  <si>
    <t>B14DCVT159</t>
  </si>
  <si>
    <t>20/01/96</t>
  </si>
  <si>
    <t>B16DCCN160</t>
  </si>
  <si>
    <t>Huệ</t>
  </si>
  <si>
    <t>B16DCKT056</t>
  </si>
  <si>
    <t>B16DCCN166</t>
  </si>
  <si>
    <t>B16DCDT104</t>
  </si>
  <si>
    <t>B16DCCN173</t>
  </si>
  <si>
    <t>B16DCCN178</t>
  </si>
  <si>
    <t>B16DCAT082</t>
  </si>
  <si>
    <t>B16DCAT085</t>
  </si>
  <si>
    <t>B16DCVT177</t>
  </si>
  <si>
    <t>Khương</t>
  </si>
  <si>
    <t>04/07/97</t>
  </si>
  <si>
    <t>B16DCCN197</t>
  </si>
  <si>
    <t>B16DCCN199</t>
  </si>
  <si>
    <t>Trần Minh Chính</t>
  </si>
  <si>
    <t>B16DCVT185</t>
  </si>
  <si>
    <t>Mai Thanh</t>
  </si>
  <si>
    <t>Liêm</t>
  </si>
  <si>
    <t>B16DCKT076</t>
  </si>
  <si>
    <t>Đỗ Thị Thùy</t>
  </si>
  <si>
    <t>B16DCMR065</t>
  </si>
  <si>
    <t>B16DCMR067</t>
  </si>
  <si>
    <t>Nguyễn Thị Hiền</t>
  </si>
  <si>
    <t>B16DCAT102</t>
  </si>
  <si>
    <t>Đỗ Thị Kiều</t>
  </si>
  <si>
    <t>18/11/97</t>
  </si>
  <si>
    <t>B16DCCN221</t>
  </si>
  <si>
    <t>B16DCMR069</t>
  </si>
  <si>
    <t>B16DCKT087</t>
  </si>
  <si>
    <t>B16DCCN229</t>
  </si>
  <si>
    <t>B16DCKT092</t>
  </si>
  <si>
    <t>11/08/97</t>
  </si>
  <si>
    <t>B15DCDT139</t>
  </si>
  <si>
    <t>07/12/97</t>
  </si>
  <si>
    <t>D15CQDT03-B</t>
  </si>
  <si>
    <t>B16DCCN237</t>
  </si>
  <si>
    <t>02/10/97</t>
  </si>
  <si>
    <t>B16DCCN238</t>
  </si>
  <si>
    <t>B16DCCN253</t>
  </si>
  <si>
    <t>Trần Đại</t>
  </si>
  <si>
    <t>08/03/98</t>
  </si>
  <si>
    <t>B16DCVT232</t>
  </si>
  <si>
    <t>14/09/97</t>
  </si>
  <si>
    <t>B16DCCN272</t>
  </si>
  <si>
    <t>Cao Lương Trường</t>
  </si>
  <si>
    <t>Phước</t>
  </si>
  <si>
    <t>B16DCKT112</t>
  </si>
  <si>
    <t>B16DCCN278</t>
  </si>
  <si>
    <t>B16DCQT114</t>
  </si>
  <si>
    <t>B16DCAT135</t>
  </si>
  <si>
    <t>Đào Thị Như</t>
  </si>
  <si>
    <t>B16DCVT257</t>
  </si>
  <si>
    <t>B16DCCN307</t>
  </si>
  <si>
    <t>B16DCCN317</t>
  </si>
  <si>
    <t>Đinh Đức</t>
  </si>
  <si>
    <t>B16DCAT149</t>
  </si>
  <si>
    <t>Tạ Tất</t>
  </si>
  <si>
    <t>14/10/97</t>
  </si>
  <si>
    <t>B16DCCN333</t>
  </si>
  <si>
    <t>Đỗ Hoàng Phương</t>
  </si>
  <si>
    <t>B16DCCN334</t>
  </si>
  <si>
    <t>B16DCCN335</t>
  </si>
  <si>
    <t>B16DCCN340</t>
  </si>
  <si>
    <t>Nghiêm Phú</t>
  </si>
  <si>
    <t>Thiết</t>
  </si>
  <si>
    <t>B16DCKT131</t>
  </si>
  <si>
    <t>B16DCQT138</t>
  </si>
  <si>
    <t>Trần Thị Minh</t>
  </si>
  <si>
    <t>B16DCMR103</t>
  </si>
  <si>
    <t>B16DCDT208</t>
  </si>
  <si>
    <t>B16DCPT151</t>
  </si>
  <si>
    <t>Lê Thị Huyền</t>
  </si>
  <si>
    <t>B16DCKT140</t>
  </si>
  <si>
    <t>Nguyễn Thị Huyền</t>
  </si>
  <si>
    <t>B16DCKT144</t>
  </si>
  <si>
    <t>B16DCCN373</t>
  </si>
  <si>
    <t>Phùng Ngọc</t>
  </si>
  <si>
    <t>B16DCVT328</t>
  </si>
  <si>
    <t>Đỗ Mạnh</t>
  </si>
  <si>
    <t>B16DCCN382</t>
  </si>
  <si>
    <t>B16DCCN404</t>
  </si>
  <si>
    <t>Hoàng Thị Thu</t>
  </si>
  <si>
    <t>B16DCVT351</t>
  </si>
  <si>
    <t>Trương Tất Khánh</t>
  </si>
  <si>
    <t>B16DCAT002</t>
  </si>
  <si>
    <t>Đào Tuấn</t>
  </si>
  <si>
    <t>B16DCAT006</t>
  </si>
  <si>
    <t>B16DCAT010</t>
  </si>
  <si>
    <t>Trịnh Phú</t>
  </si>
  <si>
    <t>B16DCAT011</t>
  </si>
  <si>
    <t>B16DCVT400</t>
  </si>
  <si>
    <t>Duongchai</t>
  </si>
  <si>
    <t>Chansanguan</t>
  </si>
  <si>
    <t>12/11/95</t>
  </si>
  <si>
    <t>B16DCCN033</t>
  </si>
  <si>
    <t>Cao Minh</t>
  </si>
  <si>
    <t>Chúng</t>
  </si>
  <si>
    <t>B16DCCN528</t>
  </si>
  <si>
    <t>B16DCCN041</t>
  </si>
  <si>
    <t>Đinh Mạnh</t>
  </si>
  <si>
    <t>B16DCAT020</t>
  </si>
  <si>
    <t>B16DCAT029</t>
  </si>
  <si>
    <t>Lê Đỗ Bá</t>
  </si>
  <si>
    <t>Danh</t>
  </si>
  <si>
    <t>B16DCCN056</t>
  </si>
  <si>
    <t>B14DCDT167</t>
  </si>
  <si>
    <t>28/11/96</t>
  </si>
  <si>
    <t>B16DCCN064</t>
  </si>
  <si>
    <t>B16DCCN065</t>
  </si>
  <si>
    <t>B16DCCN075</t>
  </si>
  <si>
    <t>B16DCVT064</t>
  </si>
  <si>
    <t>Lê Nhân</t>
  </si>
  <si>
    <t>B16DCCN083</t>
  </si>
  <si>
    <t>B16DCVT074</t>
  </si>
  <si>
    <t>B16DCAT039</t>
  </si>
  <si>
    <t>Cao Ngọc</t>
  </si>
  <si>
    <t>B16DCCN096</t>
  </si>
  <si>
    <t>B16DCAT043</t>
  </si>
  <si>
    <t>B16DCCN114</t>
  </si>
  <si>
    <t>Ngô Trường</t>
  </si>
  <si>
    <t>26/10/95</t>
  </si>
  <si>
    <t>B16DCCN136</t>
  </si>
  <si>
    <t>B16DCAT053</t>
  </si>
  <si>
    <t>B16DCAT054</t>
  </si>
  <si>
    <t>B16DCCN537</t>
  </si>
  <si>
    <t>B16DCCN162</t>
  </si>
  <si>
    <t>Phùng Văn</t>
  </si>
  <si>
    <t>B16DCCN168</t>
  </si>
  <si>
    <t>B16DCCN509</t>
  </si>
  <si>
    <t>Đặng Thị Diệu</t>
  </si>
  <si>
    <t>B16DCCN171</t>
  </si>
  <si>
    <t>B16DCCN180</t>
  </si>
  <si>
    <t>B14DCDT240</t>
  </si>
  <si>
    <t>26/09/96</t>
  </si>
  <si>
    <t>B16DCCN192</t>
  </si>
  <si>
    <t>Khiên</t>
  </si>
  <si>
    <t>B16DCAT087</t>
  </si>
  <si>
    <t>Lê Đắc</t>
  </si>
  <si>
    <t>Khoản</t>
  </si>
  <si>
    <t>B16DCDT126</t>
  </si>
  <si>
    <t>B16DCCN205</t>
  </si>
  <si>
    <t>Phạm Tùng</t>
  </si>
  <si>
    <t>B16DCCN533</t>
  </si>
  <si>
    <t>Trịnh Thị Ngọc</t>
  </si>
  <si>
    <t>Lân</t>
  </si>
  <si>
    <t>B16DCAT103</t>
  </si>
  <si>
    <t>Nguyễn Bùi</t>
  </si>
  <si>
    <t>B16DCCN515</t>
  </si>
  <si>
    <t>B16DCCN234</t>
  </si>
  <si>
    <t>13/04/97</t>
  </si>
  <si>
    <t>B14DCCN461</t>
  </si>
  <si>
    <t>09/03/96</t>
  </si>
  <si>
    <t>D14CQCN02-B</t>
  </si>
  <si>
    <t>B16DCAT112</t>
  </si>
  <si>
    <t>B16DCCN242</t>
  </si>
  <si>
    <t>B16DCAT114</t>
  </si>
  <si>
    <t>B16DCCN249</t>
  </si>
  <si>
    <t>Châu Văn</t>
  </si>
  <si>
    <t>Nghị</t>
  </si>
  <si>
    <t>B16DCCN257</t>
  </si>
  <si>
    <t>B16DCCN504</t>
  </si>
  <si>
    <t>Vilasinh</t>
  </si>
  <si>
    <t>Phanakhone</t>
  </si>
  <si>
    <t>28/12/97</t>
  </si>
  <si>
    <t>B14DCVT431</t>
  </si>
  <si>
    <t>13/12/96</t>
  </si>
  <si>
    <t>B16DCAT138</t>
  </si>
  <si>
    <t>24/06/98</t>
  </si>
  <si>
    <t>B16DCCN303</t>
  </si>
  <si>
    <t>04/08/95</t>
  </si>
  <si>
    <t>B16DCAT142</t>
  </si>
  <si>
    <t>B16DCCN514</t>
  </si>
  <si>
    <t>B16DCCN523</t>
  </si>
  <si>
    <t>B16DCCN323</t>
  </si>
  <si>
    <t>B16DCCN328</t>
  </si>
  <si>
    <t>B16DCCN522</t>
  </si>
  <si>
    <t>B16DCCN336</t>
  </si>
  <si>
    <t>B16DCCN338</t>
  </si>
  <si>
    <t>B16DCCN354</t>
  </si>
  <si>
    <t>Trần Thế</t>
  </si>
  <si>
    <t>B15DCCN576</t>
  </si>
  <si>
    <t>22/04/97</t>
  </si>
  <si>
    <t>B15DCVT416</t>
  </si>
  <si>
    <t>Dương Đình</t>
  </si>
  <si>
    <t>20/02/97</t>
  </si>
  <si>
    <t>D15CQVT08-B</t>
  </si>
  <si>
    <t>B16DCCN375</t>
  </si>
  <si>
    <t>B16DCCN379</t>
  </si>
  <si>
    <t>Thái Phúc</t>
  </si>
  <si>
    <t>01/03/98</t>
  </si>
  <si>
    <t>B16DCCN389</t>
  </si>
  <si>
    <t>Vương Anh</t>
  </si>
  <si>
    <t>B16DCCN394</t>
  </si>
  <si>
    <t>Hồ Diên</t>
  </si>
  <si>
    <t>B16DCCN395</t>
  </si>
  <si>
    <t>B14DCVT537</t>
  </si>
  <si>
    <t>22/07/96</t>
  </si>
  <si>
    <t>B16DCCN518</t>
  </si>
  <si>
    <t>Phạm Sơn</t>
  </si>
  <si>
    <t>B16DCCN001</t>
  </si>
  <si>
    <t>B16DCCN008</t>
  </si>
  <si>
    <t>Hoàng Tuấn</t>
  </si>
  <si>
    <t>23/01/97</t>
  </si>
  <si>
    <t>B16DCCN009</t>
  </si>
  <si>
    <t>Nguyễn Lan</t>
  </si>
  <si>
    <t>B16DCCN016</t>
  </si>
  <si>
    <t>Võ Hoàng</t>
  </si>
  <si>
    <t>14/10/96</t>
  </si>
  <si>
    <t>B16DCCN540</t>
  </si>
  <si>
    <t>Nguyễn Thái</t>
  </si>
  <si>
    <t>B16DCCN038</t>
  </si>
  <si>
    <t>B16DCAT021</t>
  </si>
  <si>
    <t>B16DCCN052</t>
  </si>
  <si>
    <t>B16DCVT047</t>
  </si>
  <si>
    <t>Lưu Hiểu</t>
  </si>
  <si>
    <t>B16DCCN054</t>
  </si>
  <si>
    <t>B16DCDT027</t>
  </si>
  <si>
    <t>B16DCCN071</t>
  </si>
  <si>
    <t>Đỗ Khắc</t>
  </si>
  <si>
    <t>B16DCCN072</t>
  </si>
  <si>
    <t>B16DCVT061</t>
  </si>
  <si>
    <t>B16DCAT035</t>
  </si>
  <si>
    <t>Lưu Huỳnh</t>
  </si>
  <si>
    <t>16/05/97</t>
  </si>
  <si>
    <t>B16DCCN535</t>
  </si>
  <si>
    <t>Lưu Tiến</t>
  </si>
  <si>
    <t>12/12/98</t>
  </si>
  <si>
    <t>B16DCCN521</t>
  </si>
  <si>
    <t>Phạm Gia Tuấn</t>
  </si>
  <si>
    <t>B16DCCN102</t>
  </si>
  <si>
    <t>B14DCAT225</t>
  </si>
  <si>
    <t>Bạch Văn</t>
  </si>
  <si>
    <t>D14CQAT03-B</t>
  </si>
  <si>
    <t>B16DCVT096</t>
  </si>
  <si>
    <t>Hà Xuân</t>
  </si>
  <si>
    <t>B16DCCN117</t>
  </si>
  <si>
    <t>Hoàng Nguyên</t>
  </si>
  <si>
    <t>B16DCAT048</t>
  </si>
  <si>
    <t>B16DCCN126</t>
  </si>
  <si>
    <t>07/02/96</t>
  </si>
  <si>
    <t>B14DCKT038</t>
  </si>
  <si>
    <t>D14CQKT02-B</t>
  </si>
  <si>
    <t>B13DCCN201</t>
  </si>
  <si>
    <t>04/01/95</t>
  </si>
  <si>
    <t>B16DCAT063</t>
  </si>
  <si>
    <t>Bùi Hữu</t>
  </si>
  <si>
    <t>B16DCAT065</t>
  </si>
  <si>
    <t>19/04/97</t>
  </si>
  <si>
    <t>B16DCVT135</t>
  </si>
  <si>
    <t>B16DCVT141</t>
  </si>
  <si>
    <t>B16DCCN164</t>
  </si>
  <si>
    <t>B16DCVT156</t>
  </si>
  <si>
    <t>Hoàng Gia</t>
  </si>
  <si>
    <t>B16DCCN187</t>
  </si>
  <si>
    <t>14/05/98</t>
  </si>
  <si>
    <t>B16DCCN190</t>
  </si>
  <si>
    <t>B16DCAT084</t>
  </si>
  <si>
    <t>Khiêm</t>
  </si>
  <si>
    <t>B16DCCN195</t>
  </si>
  <si>
    <t>B16DCCN206</t>
  </si>
  <si>
    <t>B16DCCN208</t>
  </si>
  <si>
    <t>B16DCCN212</t>
  </si>
  <si>
    <t>B16DCAT100</t>
  </si>
  <si>
    <t>B16DCVT205</t>
  </si>
  <si>
    <t>B16DCCN228</t>
  </si>
  <si>
    <t>Miền</t>
  </si>
  <si>
    <t>B16DCPT231</t>
  </si>
  <si>
    <t>23/10/97</t>
  </si>
  <si>
    <t>B16DCCN233</t>
  </si>
  <si>
    <t>25/02/97</t>
  </si>
  <si>
    <t>B16DCCN516</t>
  </si>
  <si>
    <t>Đào Phúc</t>
  </si>
  <si>
    <t>B16DCCN510</t>
  </si>
  <si>
    <t>B16DCCN241</t>
  </si>
  <si>
    <t>B16DCCN251</t>
  </si>
  <si>
    <t>Lê Trọng</t>
  </si>
  <si>
    <t>B16DCDT152</t>
  </si>
  <si>
    <t>B15DCCN395</t>
  </si>
  <si>
    <t>27/10/97</t>
  </si>
  <si>
    <t>D15CQCN10-B</t>
  </si>
  <si>
    <t>B16DCAT119</t>
  </si>
  <si>
    <t>B16DCDT167</t>
  </si>
  <si>
    <t>B16DCVT243</t>
  </si>
  <si>
    <t>Vương Hồng</t>
  </si>
  <si>
    <t>B16DCCN273</t>
  </si>
  <si>
    <t>B16DCCN280</t>
  </si>
  <si>
    <t>B16DCCN284</t>
  </si>
  <si>
    <t>B16DCDT175</t>
  </si>
  <si>
    <t>Chu Hữu</t>
  </si>
  <si>
    <t>09/07/96</t>
  </si>
  <si>
    <t>B16DCAT131</t>
  </si>
  <si>
    <t>B16DCCN291</t>
  </si>
  <si>
    <t>Đoàn Lê</t>
  </si>
  <si>
    <t>B15DCTT063</t>
  </si>
  <si>
    <t>13/11/97</t>
  </si>
  <si>
    <t>D15CQTT01-B</t>
  </si>
  <si>
    <t>B16DCAT140</t>
  </si>
  <si>
    <t>Phạm Hải</t>
  </si>
  <si>
    <t>B16DCDT187</t>
  </si>
  <si>
    <t>10/06/95</t>
  </si>
  <si>
    <t>B14DCAT163</t>
  </si>
  <si>
    <t>21/10/96</t>
  </si>
  <si>
    <t>B16DCAT144</t>
  </si>
  <si>
    <t>B16DCCN511</t>
  </si>
  <si>
    <t>Bùi Tấn</t>
  </si>
  <si>
    <t>B16DCAT148</t>
  </si>
  <si>
    <t>Doãn Tiến</t>
  </si>
  <si>
    <t>B16DCCN339</t>
  </si>
  <si>
    <t>B14DCCN777</t>
  </si>
  <si>
    <t>21/02/96</t>
  </si>
  <si>
    <t>B16DCCN366</t>
  </si>
  <si>
    <t>Cao Viết</t>
  </si>
  <si>
    <t>Trình</t>
  </si>
  <si>
    <t>B16DCCN383</t>
  </si>
  <si>
    <t>B16DCCN393</t>
  </si>
  <si>
    <t>Đoàn Duy</t>
  </si>
  <si>
    <t>B16DCCN398</t>
  </si>
  <si>
    <t>B16DCCN399</t>
  </si>
  <si>
    <t>Nguyễn Sơn</t>
  </si>
  <si>
    <t>B14DCPT071</t>
  </si>
  <si>
    <t>Đặng Công</t>
  </si>
  <si>
    <t>26/10/96</t>
  </si>
  <si>
    <t>B16DCCN013</t>
  </si>
  <si>
    <t>B16DCCN015</t>
  </si>
  <si>
    <t>Trịnh Thị Vân</t>
  </si>
  <si>
    <t>B16DCCN526</t>
  </si>
  <si>
    <t>B16DCCN025</t>
  </si>
  <si>
    <t>B16DCCN026</t>
  </si>
  <si>
    <t>B16DCAT015</t>
  </si>
  <si>
    <t>Vũ Quốc</t>
  </si>
  <si>
    <t>21/04/96</t>
  </si>
  <si>
    <t>B16DCCN032</t>
  </si>
  <si>
    <t>Nguyễn</t>
  </si>
  <si>
    <t>B16DCCN035</t>
  </si>
  <si>
    <t>B16DCAT018</t>
  </si>
  <si>
    <t>Phùng Chí</t>
  </si>
  <si>
    <t>B16DCCN049</t>
  </si>
  <si>
    <t>B16DCVT048</t>
  </si>
  <si>
    <t>B16DCCN058</t>
  </si>
  <si>
    <t>Đạo</t>
  </si>
  <si>
    <t>B16DCAT033</t>
  </si>
  <si>
    <t>B16DCCN078</t>
  </si>
  <si>
    <t>B16DCCN087</t>
  </si>
  <si>
    <t>B16DCVT080</t>
  </si>
  <si>
    <t>Ngọc Văn</t>
  </si>
  <si>
    <t>B16DCPT034</t>
  </si>
  <si>
    <t>Vũ Hoàng</t>
  </si>
  <si>
    <t>B16DCCN119</t>
  </si>
  <si>
    <t>Cung Quang</t>
  </si>
  <si>
    <t>B16DCCN127</t>
  </si>
  <si>
    <t>01/08/97</t>
  </si>
  <si>
    <t>B16DCAT050</t>
  </si>
  <si>
    <t>B16DCCN137</t>
  </si>
  <si>
    <t>B16DCCN144</t>
  </si>
  <si>
    <t>01/10/98</t>
  </si>
  <si>
    <t>B16DCCN145</t>
  </si>
  <si>
    <t>B15DCCN233</t>
  </si>
  <si>
    <t>Ngô Trí</t>
  </si>
  <si>
    <t>20/01/97</t>
  </si>
  <si>
    <t>D15CQCN02-B</t>
  </si>
  <si>
    <t>B16DCAT061</t>
  </si>
  <si>
    <t>03/08/97</t>
  </si>
  <si>
    <t>B16DCAT064</t>
  </si>
  <si>
    <t>Đoàn Công</t>
  </si>
  <si>
    <t>B16DCCN155</t>
  </si>
  <si>
    <t>Hà Duy</t>
  </si>
  <si>
    <t>B16DCAT066</t>
  </si>
  <si>
    <t>B16DCCN158</t>
  </si>
  <si>
    <t>20/03/97</t>
  </si>
  <si>
    <t>B16DCCN159</t>
  </si>
  <si>
    <t>B16DCAT069</t>
  </si>
  <si>
    <t>Nghiêm Xuân</t>
  </si>
  <si>
    <t>B13DCKT053</t>
  </si>
  <si>
    <t>Đặng Lê</t>
  </si>
  <si>
    <t>23/09/95</t>
  </si>
  <si>
    <t>D13CQKT02-B</t>
  </si>
  <si>
    <t>B16DCCN175</t>
  </si>
  <si>
    <t>Lã Quang</t>
  </si>
  <si>
    <t>B14DCVT270</t>
  </si>
  <si>
    <t>Ma Phúc</t>
  </si>
  <si>
    <t>Kết</t>
  </si>
  <si>
    <t>08/08/95</t>
  </si>
  <si>
    <t>B16DCAT083</t>
  </si>
  <si>
    <t>B16DCCN202</t>
  </si>
  <si>
    <t>Hà Tùng</t>
  </si>
  <si>
    <t>B15DCVT238</t>
  </si>
  <si>
    <t>Hồ Tấn</t>
  </si>
  <si>
    <t>19/12/96</t>
  </si>
  <si>
    <t>B16DCCN223</t>
  </si>
  <si>
    <t>Vũ Thị Khánh</t>
  </si>
  <si>
    <t>B16DCAT104</t>
  </si>
  <si>
    <t>Mai Thị Hồng</t>
  </si>
  <si>
    <t>Mây</t>
  </si>
  <si>
    <t>B14DCDT163</t>
  </si>
  <si>
    <t>09/09/96</t>
  </si>
  <si>
    <t>B16DCCN235</t>
  </si>
  <si>
    <t>Đỗ Hữu Hoàng</t>
  </si>
  <si>
    <t>B16DCCN248</t>
  </si>
  <si>
    <t>Nông Thị Bích</t>
  </si>
  <si>
    <t>18/07/97</t>
  </si>
  <si>
    <t>B16DCCN262</t>
  </si>
  <si>
    <t>Phắc</t>
  </si>
  <si>
    <t>B16DCAT122</t>
  </si>
  <si>
    <t>Đặng Anh</t>
  </si>
  <si>
    <t>B16DCCN267</t>
  </si>
  <si>
    <t>Trương Thanh</t>
  </si>
  <si>
    <t>B16DCCN270</t>
  </si>
  <si>
    <t>B16DCCN271</t>
  </si>
  <si>
    <t>31/10/98</t>
  </si>
  <si>
    <t>B13DCKT067</t>
  </si>
  <si>
    <t>Phạm Thị Hoài</t>
  </si>
  <si>
    <t>09/09/95</t>
  </si>
  <si>
    <t>B16DCCN279</t>
  </si>
  <si>
    <t>B16DCCN297</t>
  </si>
  <si>
    <t>Đặng Hoàng</t>
  </si>
  <si>
    <t>B14DCCN760</t>
  </si>
  <si>
    <t>Đinh Hồng</t>
  </si>
  <si>
    <t>02/05/95</t>
  </si>
  <si>
    <t>B16DCVT264</t>
  </si>
  <si>
    <t>B16DCCN500</t>
  </si>
  <si>
    <t>Sompadthana</t>
  </si>
  <si>
    <t>Sonevixianh</t>
  </si>
  <si>
    <t>21/05/96</t>
  </si>
  <si>
    <t>B15DCVT352</t>
  </si>
  <si>
    <t>Lê Nguyên</t>
  </si>
  <si>
    <t>09/06/96</t>
  </si>
  <si>
    <t>B16DCCN311</t>
  </si>
  <si>
    <t>B14DCDT109</t>
  </si>
  <si>
    <t>10/04/96</t>
  </si>
  <si>
    <t>B16DCCN347</t>
  </si>
  <si>
    <t>Quách Quang</t>
  </si>
  <si>
    <t>23/06/96</t>
  </si>
  <si>
    <t>B16DCCN358</t>
  </si>
  <si>
    <t>Đinh Thị Huyền</t>
  </si>
  <si>
    <t>B16DCCN362</t>
  </si>
  <si>
    <t>Tráng</t>
  </si>
  <si>
    <t>B16DCCN364</t>
  </si>
  <si>
    <t>B16DCCN370</t>
  </si>
  <si>
    <t>Hoàng Mậu</t>
  </si>
  <si>
    <t>B16DCCN372</t>
  </si>
  <si>
    <t>Lê Mạnh</t>
  </si>
  <si>
    <t>B16DCAT162</t>
  </si>
  <si>
    <t>B16DCCN386</t>
  </si>
  <si>
    <t>B16DCCN388</t>
  </si>
  <si>
    <t>Tạ Anh</t>
  </si>
  <si>
    <t>B16DCAT170</t>
  </si>
  <si>
    <t>B16DCCN400</t>
  </si>
  <si>
    <t>B16DCVT344</t>
  </si>
  <si>
    <t>Tưởng</t>
  </si>
  <si>
    <t>26/06/87</t>
  </si>
  <si>
    <t>B16DCCN409</t>
  </si>
  <si>
    <t>B16DCCN007</t>
  </si>
  <si>
    <t>Hoàng Thị Lan</t>
  </si>
  <si>
    <t>B16DCCN012</t>
  </si>
  <si>
    <t>B12DCVT193</t>
  </si>
  <si>
    <t>06/09/94</t>
  </si>
  <si>
    <t>D12CQVT05-B</t>
  </si>
  <si>
    <t>B16DCCN021</t>
  </si>
  <si>
    <t>B16DCCN023</t>
  </si>
  <si>
    <t>B16DCMR012</t>
  </si>
  <si>
    <t>Bưởi</t>
  </si>
  <si>
    <t>B16DCCN040</t>
  </si>
  <si>
    <t>Chử Mạnh</t>
  </si>
  <si>
    <t>B16DCCN047</t>
  </si>
  <si>
    <t>B14DCVT540</t>
  </si>
  <si>
    <t>Cấn Văn</t>
  </si>
  <si>
    <t>22/04/96</t>
  </si>
  <si>
    <t>D14CQVT04-B</t>
  </si>
  <si>
    <t>B16DCCN059</t>
  </si>
  <si>
    <t>Đào Quốc</t>
  </si>
  <si>
    <t>B14DCVT524</t>
  </si>
  <si>
    <t>27/10/96</t>
  </si>
  <si>
    <t>B16DCAT034</t>
  </si>
  <si>
    <t>B16DCCN074</t>
  </si>
  <si>
    <t>B16DCCN082</t>
  </si>
  <si>
    <t>B16DCCN090</t>
  </si>
  <si>
    <t>B16DCCN095</t>
  </si>
  <si>
    <t>B16DCCN121</t>
  </si>
  <si>
    <t>Chu Xuân</t>
  </si>
  <si>
    <t>B14DCKT077</t>
  </si>
  <si>
    <t>Đặng Đức</t>
  </si>
  <si>
    <t>D14CQKT01-B</t>
  </si>
  <si>
    <t>B16DCCN128</t>
  </si>
  <si>
    <t>B16DCCN130</t>
  </si>
  <si>
    <t>B16DCCN534</t>
  </si>
  <si>
    <t>B16DCDT081</t>
  </si>
  <si>
    <t>B16DCAT059</t>
  </si>
  <si>
    <t>03/01/97</t>
  </si>
  <si>
    <t>B16DCAT062</t>
  </si>
  <si>
    <t>Tống Đình</t>
  </si>
  <si>
    <t>B16DCCN154</t>
  </si>
  <si>
    <t>Đoàn Mạnh</t>
  </si>
  <si>
    <t>B16DCCN157</t>
  </si>
  <si>
    <t>B15DCAT083</t>
  </si>
  <si>
    <t>Trần Phúc</t>
  </si>
  <si>
    <t>Hống</t>
  </si>
  <si>
    <t>D15CQAT03-B</t>
  </si>
  <si>
    <t>B14DCDT165</t>
  </si>
  <si>
    <t>Cao Anh</t>
  </si>
  <si>
    <t>28/08/96</t>
  </si>
  <si>
    <t>B16DCCN525</t>
  </si>
  <si>
    <t>B16DCAT070</t>
  </si>
  <si>
    <t>B14DCKT088</t>
  </si>
  <si>
    <t>Trần Nguyễn Tiến</t>
  </si>
  <si>
    <t>29/07/96</t>
  </si>
  <si>
    <t>B16DCAT073</t>
  </si>
  <si>
    <t>Đinh Trọng</t>
  </si>
  <si>
    <t>B16DCCN165</t>
  </si>
  <si>
    <t>B16DCMR044</t>
  </si>
  <si>
    <t>B16DCAT075</t>
  </si>
  <si>
    <t>B16DCAT078</t>
  </si>
  <si>
    <t>Khương Xuân</t>
  </si>
  <si>
    <t>B16DCCN181</t>
  </si>
  <si>
    <t>B16DCCN191</t>
  </si>
  <si>
    <t>Trương Văn</t>
  </si>
  <si>
    <t>B16DCAT086</t>
  </si>
  <si>
    <t>B16DCCN193</t>
  </si>
  <si>
    <t>B14DCDT278</t>
  </si>
  <si>
    <t>Khổng Ngọc</t>
  </si>
  <si>
    <t>15/06/96</t>
  </si>
  <si>
    <t>B16DCCN210</t>
  </si>
  <si>
    <t>B16DCAT098</t>
  </si>
  <si>
    <t>Phan Xuân</t>
  </si>
  <si>
    <t>B14DCVT573</t>
  </si>
  <si>
    <t>13/04/96</t>
  </si>
  <si>
    <t>B16DCAT110</t>
  </si>
  <si>
    <t>Trịnh Đình</t>
  </si>
  <si>
    <t>17/08/97</t>
  </si>
  <si>
    <t>B16DCCN245</t>
  </si>
  <si>
    <t>B16DCAT115</t>
  </si>
  <si>
    <t>B16DCCN250</t>
  </si>
  <si>
    <t>Hồ Hiếu</t>
  </si>
  <si>
    <t>B16DCCN538</t>
  </si>
  <si>
    <t>B16DCCN258</t>
  </si>
  <si>
    <t>Đỗ Đình</t>
  </si>
  <si>
    <t>B16DCCN263</t>
  </si>
  <si>
    <t>Phát</t>
  </si>
  <si>
    <t>B16DCAT120</t>
  </si>
  <si>
    <t>Phi</t>
  </si>
  <si>
    <t>B15DCVT298</t>
  </si>
  <si>
    <t>Đinh Duy</t>
  </si>
  <si>
    <t>29/11/97</t>
  </si>
  <si>
    <t>B14DCDT178</t>
  </si>
  <si>
    <t>02/06/95</t>
  </si>
  <si>
    <t>B16DCAT129</t>
  </si>
  <si>
    <t>Khuất Minh</t>
  </si>
  <si>
    <t>B16DCCN287</t>
  </si>
  <si>
    <t>19/11/97</t>
  </si>
  <si>
    <t>B16DCAT130</t>
  </si>
  <si>
    <t>B12DCVT329</t>
  </si>
  <si>
    <t>06/02/94</t>
  </si>
  <si>
    <t>D12CQVT07-B</t>
  </si>
  <si>
    <t>B16DCAT141</t>
  </si>
  <si>
    <t>Trần Nguyễn Ngọc</t>
  </si>
  <si>
    <t>B16DCCN318</t>
  </si>
  <si>
    <t>Nguyễn Cảnh</t>
  </si>
  <si>
    <t>B16DCCN322</t>
  </si>
  <si>
    <t>18/12/97</t>
  </si>
  <si>
    <t>B16DCCN527</t>
  </si>
  <si>
    <t>B15DCVT375</t>
  </si>
  <si>
    <t>D15CQVT07-B</t>
  </si>
  <si>
    <t>B16DCCN343</t>
  </si>
  <si>
    <t>Đinh Tiến</t>
  </si>
  <si>
    <t>B16DCCN353</t>
  </si>
  <si>
    <t>25/03/97</t>
  </si>
  <si>
    <t>B16DCCN359</t>
  </si>
  <si>
    <t>B16DCCN360</t>
  </si>
  <si>
    <t>B16DCAT160</t>
  </si>
  <si>
    <t>B16DCCN415</t>
  </si>
  <si>
    <t>Đặng Thị Hoàng</t>
  </si>
  <si>
    <t>B16DCTT002</t>
  </si>
  <si>
    <t>Hồ Vân</t>
  </si>
  <si>
    <t>B16DCKT003</t>
  </si>
  <si>
    <t>Hoàng Thị Vân</t>
  </si>
  <si>
    <t>B16DCQT006</t>
  </si>
  <si>
    <t>Lê Thục</t>
  </si>
  <si>
    <t>B16DCQT007</t>
  </si>
  <si>
    <t>02/01/97</t>
  </si>
  <si>
    <t>B16DCDT006</t>
  </si>
  <si>
    <t>B16DCMR009</t>
  </si>
  <si>
    <t>B16DCCN030</t>
  </si>
  <si>
    <t>B16DCTT008</t>
  </si>
  <si>
    <t>B16DCTT009</t>
  </si>
  <si>
    <t>Bùi Việt</t>
  </si>
  <si>
    <t>B16DCDT024</t>
  </si>
  <si>
    <t>B16DCTT010</t>
  </si>
  <si>
    <t>B16DCVT046</t>
  </si>
  <si>
    <t>Lê Hải</t>
  </si>
  <si>
    <t>B16DCQT024</t>
  </si>
  <si>
    <t>B16DCVT058</t>
  </si>
  <si>
    <t>B16DCTT016</t>
  </si>
  <si>
    <t>B16DCQT034</t>
  </si>
  <si>
    <t>B16DCTT017</t>
  </si>
  <si>
    <t>B16DCKT025</t>
  </si>
  <si>
    <t>Phạm Thị Hà</t>
  </si>
  <si>
    <t>B16DCTT019</t>
  </si>
  <si>
    <t>B16DCMR026</t>
  </si>
  <si>
    <t>B16DCPT042</t>
  </si>
  <si>
    <t>B16DCKT044</t>
  </si>
  <si>
    <t>Bùi Thị Thu</t>
  </si>
  <si>
    <t>B16DCPT047</t>
  </si>
  <si>
    <t>Đào Duy</t>
  </si>
  <si>
    <t>B16DCPT219</t>
  </si>
  <si>
    <t>B16DCTT022</t>
  </si>
  <si>
    <t>B16DCQT049</t>
  </si>
  <si>
    <t>B16DCPT203</t>
  </si>
  <si>
    <t>B16DCTT024</t>
  </si>
  <si>
    <t>Lưu Việt</t>
  </si>
  <si>
    <t>B16DCTT025</t>
  </si>
  <si>
    <t>B16DCKT053</t>
  </si>
  <si>
    <t>Nguyễn Phượng</t>
  </si>
  <si>
    <t>31/12/97</t>
  </si>
  <si>
    <t>B16DCPT062</t>
  </si>
  <si>
    <t>B16DCVT146</t>
  </si>
  <si>
    <t>B16DCKT058</t>
  </si>
  <si>
    <t>B16DCTT030</t>
  </si>
  <si>
    <t>B16DCPT226</t>
  </si>
  <si>
    <t>B16DCPT074</t>
  </si>
  <si>
    <t>B16DCMR048</t>
  </si>
  <si>
    <t>Tạ Thu</t>
  </si>
  <si>
    <t>B16DCTT033</t>
  </si>
  <si>
    <t>Dương Trung</t>
  </si>
  <si>
    <t>B16DCKT073</t>
  </si>
  <si>
    <t>B16DCPT086</t>
  </si>
  <si>
    <t>Lê</t>
  </si>
  <si>
    <t>B16DCPT090</t>
  </si>
  <si>
    <t>Sái Ngọc</t>
  </si>
  <si>
    <t>B16DCTT036</t>
  </si>
  <si>
    <t>B16DCPT092</t>
  </si>
  <si>
    <t>B16DCPT095</t>
  </si>
  <si>
    <t>Nguyễn Thăng</t>
  </si>
  <si>
    <t>B16DCTT038</t>
  </si>
  <si>
    <t>B16DCQT091</t>
  </si>
  <si>
    <t>Nguyễn Vũ Yến</t>
  </si>
  <si>
    <t>B16DCTT040</t>
  </si>
  <si>
    <t>B16DCTT043</t>
  </si>
  <si>
    <t>B16DCTT045</t>
  </si>
  <si>
    <t>B16DCMR078</t>
  </si>
  <si>
    <t>Tạ Thị ánh</t>
  </si>
  <si>
    <t>B16DCMR079</t>
  </si>
  <si>
    <t>B16DCTT049</t>
  </si>
  <si>
    <t>Phạm Yến</t>
  </si>
  <si>
    <t>B16DCKT105</t>
  </si>
  <si>
    <t>Nguyễn Mai</t>
  </si>
  <si>
    <t>Như</t>
  </si>
  <si>
    <t>B16DCQT107</t>
  </si>
  <si>
    <t>Ngô Thị Hồng</t>
  </si>
  <si>
    <t>B16DCPT114</t>
  </si>
  <si>
    <t>Vũ Tú</t>
  </si>
  <si>
    <t>B16DCKT113</t>
  </si>
  <si>
    <t>B16DCQT116</t>
  </si>
  <si>
    <t>B16DCTT051</t>
  </si>
  <si>
    <t>B16DCKT116</t>
  </si>
  <si>
    <t>Hoàng Thị Như</t>
  </si>
  <si>
    <t>B16DCPT122</t>
  </si>
  <si>
    <t>Ngô Thị Thúy</t>
  </si>
  <si>
    <t>B16DCQT124</t>
  </si>
  <si>
    <t>Nguyễn Sỹ Hoàng</t>
  </si>
  <si>
    <t>B16DCTT056</t>
  </si>
  <si>
    <t>B16DCKT129</t>
  </si>
  <si>
    <t>B16DCVT313</t>
  </si>
  <si>
    <t>B16DCMR105</t>
  </si>
  <si>
    <t>Hoàng Huyền</t>
  </si>
  <si>
    <t>B16DCTT062</t>
  </si>
  <si>
    <t>B16DCQT147</t>
  </si>
  <si>
    <t>B16DCQT152</t>
  </si>
  <si>
    <t>B16DCTT064</t>
  </si>
  <si>
    <t>B16DCPT172</t>
  </si>
  <si>
    <t>Hà Quốc</t>
  </si>
  <si>
    <t>B15DCQT208</t>
  </si>
  <si>
    <t>Đàm Thị Hải</t>
  </si>
  <si>
    <t>D15CQQT04-B</t>
  </si>
  <si>
    <t>B16DCTT004</t>
  </si>
  <si>
    <t>B16DCMR005</t>
  </si>
  <si>
    <t>B16DCMR007</t>
  </si>
  <si>
    <t>Trần Thị Vân</t>
  </si>
  <si>
    <t>B16DCPT204</t>
  </si>
  <si>
    <t>B16DCVT030</t>
  </si>
  <si>
    <t>Cao</t>
  </si>
  <si>
    <t>B16DCVT045</t>
  </si>
  <si>
    <t>Dương Hải</t>
  </si>
  <si>
    <t>06/08/98</t>
  </si>
  <si>
    <t>B16DCTT011</t>
  </si>
  <si>
    <t>B16DCQT025</t>
  </si>
  <si>
    <t>08/05/97</t>
  </si>
  <si>
    <t>B16DCDT038</t>
  </si>
  <si>
    <t>Đồng</t>
  </si>
  <si>
    <t>B16DCCN077</t>
  </si>
  <si>
    <t>Du</t>
  </si>
  <si>
    <t>B16DCQT035</t>
  </si>
  <si>
    <t>Đỗ Mĩ</t>
  </si>
  <si>
    <t>B16DCVT093</t>
  </si>
  <si>
    <t>Lại Văn</t>
  </si>
  <si>
    <t>B16DCVT097</t>
  </si>
  <si>
    <t>B16DCDT054</t>
  </si>
  <si>
    <t>Mai Thiên</t>
  </si>
  <si>
    <t>B15DCQT044</t>
  </si>
  <si>
    <t>06/09/97</t>
  </si>
  <si>
    <t>B16DCQT041</t>
  </si>
  <si>
    <t>Ngô Thúy</t>
  </si>
  <si>
    <t>B16DCVT109</t>
  </si>
  <si>
    <t>06/02/97</t>
  </si>
  <si>
    <t>B16DCVT110</t>
  </si>
  <si>
    <t>B16DCTT020</t>
  </si>
  <si>
    <t>B16DCPT048</t>
  </si>
  <si>
    <t>B16DCMR037</t>
  </si>
  <si>
    <t>18/06/97</t>
  </si>
  <si>
    <t>B16DCVT126</t>
  </si>
  <si>
    <t>B16DCQT050</t>
  </si>
  <si>
    <t>B16DCDT082</t>
  </si>
  <si>
    <t>Trần Khánh</t>
  </si>
  <si>
    <t>B16DCQT054</t>
  </si>
  <si>
    <t>Nguyễn Công Minh</t>
  </si>
  <si>
    <t>B16DCTT027</t>
  </si>
  <si>
    <t>B16DCQT061</t>
  </si>
  <si>
    <t>B16DCVT140</t>
  </si>
  <si>
    <t>B16DCDT094</t>
  </si>
  <si>
    <t>B16DCVT152</t>
  </si>
  <si>
    <t>Phan Quỳnh</t>
  </si>
  <si>
    <t>19/12/98</t>
  </si>
  <si>
    <t>B16DCDT110</t>
  </si>
  <si>
    <t>B16DCTT031</t>
  </si>
  <si>
    <t>Phan Thị Thu</t>
  </si>
  <si>
    <t>B16DCVT167</t>
  </si>
  <si>
    <t>B16DCQT074</t>
  </si>
  <si>
    <t>B16DCDT122</t>
  </si>
  <si>
    <t>B16DCPT080</t>
  </si>
  <si>
    <t>B16DCTT034</t>
  </si>
  <si>
    <t>B16DCQT076</t>
  </si>
  <si>
    <t>Tống Thị Phương</t>
  </si>
  <si>
    <t>B16DCMR055</t>
  </si>
  <si>
    <t>B16DCTT035</t>
  </si>
  <si>
    <t>Bùi Thị Mai</t>
  </si>
  <si>
    <t>B16DCPT088</t>
  </si>
  <si>
    <t>B16DCMR066</t>
  </si>
  <si>
    <t>B16DCVT216</t>
  </si>
  <si>
    <t>B16DCTT042</t>
  </si>
  <si>
    <t>Đỗ Thành</t>
  </si>
  <si>
    <t>B16DCPT108</t>
  </si>
  <si>
    <t>Nghiệp</t>
  </si>
  <si>
    <t>20/12/91</t>
  </si>
  <si>
    <t>B16DCQT104</t>
  </si>
  <si>
    <t>B16DCMR083</t>
  </si>
  <si>
    <t>B16DCTT050</t>
  </si>
  <si>
    <t>Trần Việt Hải</t>
  </si>
  <si>
    <t>03/02/96</t>
  </si>
  <si>
    <t>B16DCVT241</t>
  </si>
  <si>
    <t>B16DCVT242</t>
  </si>
  <si>
    <t>Quách Văn</t>
  </si>
  <si>
    <t>B16DCQT111</t>
  </si>
  <si>
    <t>B16DCVT250</t>
  </si>
  <si>
    <t>B16DCCN286</t>
  </si>
  <si>
    <t>06/05/98</t>
  </si>
  <si>
    <t>B16DCTT052</t>
  </si>
  <si>
    <t>Lê Thị Như</t>
  </si>
  <si>
    <t>B16DCPT124</t>
  </si>
  <si>
    <t>Phan Sỹ</t>
  </si>
  <si>
    <t>B16DCDT186</t>
  </si>
  <si>
    <t>B16DCTT054</t>
  </si>
  <si>
    <t>B16DCTT055</t>
  </si>
  <si>
    <t>B14DCAT173</t>
  </si>
  <si>
    <t>27/08/96</t>
  </si>
  <si>
    <t>B16DCCN341</t>
  </si>
  <si>
    <t>B16DCVT295</t>
  </si>
  <si>
    <t>B16DCTT057</t>
  </si>
  <si>
    <t>B16DCTT059</t>
  </si>
  <si>
    <t>Hán Thị</t>
  </si>
  <si>
    <t>B16DCTT060</t>
  </si>
  <si>
    <t>B16DCQT140</t>
  </si>
  <si>
    <t>B16DCVT304</t>
  </si>
  <si>
    <t>B16DCMR101</t>
  </si>
  <si>
    <t>B16DCTT063</t>
  </si>
  <si>
    <t>Lê Huyền</t>
  </si>
  <si>
    <t>B16DCVT318</t>
  </si>
  <si>
    <t>B16DCPT160</t>
  </si>
  <si>
    <t>Trần Thiện</t>
  </si>
  <si>
    <t>B13DCCN118</t>
  </si>
  <si>
    <t>11/01/94</t>
  </si>
  <si>
    <t>D13CNPM2</t>
  </si>
  <si>
    <t>B16DCDT220</t>
  </si>
  <si>
    <t>Trần Hữu</t>
  </si>
  <si>
    <t>B16DCVT346</t>
  </si>
  <si>
    <t>Dương Hoàng</t>
  </si>
  <si>
    <t>B16DCVT015</t>
  </si>
  <si>
    <t>Phạm Hữu Việt</t>
  </si>
  <si>
    <t>E16CN</t>
  </si>
  <si>
    <t>B15DCVT010</t>
  </si>
  <si>
    <t>15/10/97</t>
  </si>
  <si>
    <t>B16DCAT009</t>
  </si>
  <si>
    <t>B16DCAT012</t>
  </si>
  <si>
    <t>B16DCAT031</t>
  </si>
  <si>
    <t>Chu Thành</t>
  </si>
  <si>
    <t>B16DCCN079</t>
  </si>
  <si>
    <t>B16DCDT045</t>
  </si>
  <si>
    <t>B16DCDT050</t>
  </si>
  <si>
    <t>B16DCCN103</t>
  </si>
  <si>
    <t>Lê Bình</t>
  </si>
  <si>
    <t>B16DCCN105</t>
  </si>
  <si>
    <t>B16DCAT052</t>
  </si>
  <si>
    <t>Nguyễn Vũ</t>
  </si>
  <si>
    <t>B16DCCN150</t>
  </si>
  <si>
    <t>B16DCVT130</t>
  </si>
  <si>
    <t>Nguyễn Trọng Huy</t>
  </si>
  <si>
    <t>B16DCVT139</t>
  </si>
  <si>
    <t>B16DCDT095</t>
  </si>
  <si>
    <t>B16DCDT102</t>
  </si>
  <si>
    <t>Trịnh Đức</t>
  </si>
  <si>
    <t>B16DCDT112</t>
  </si>
  <si>
    <t>B16DCVT172</t>
  </si>
  <si>
    <t>Lê Duy Hưng</t>
  </si>
  <si>
    <t>B16DCDT125</t>
  </si>
  <si>
    <t>B16DCDT134</t>
  </si>
  <si>
    <t>Vũ Tuấn</t>
  </si>
  <si>
    <t>B16DCDT137</t>
  </si>
  <si>
    <t>B16DCCN226</t>
  </si>
  <si>
    <t>B16DCVT226</t>
  </si>
  <si>
    <t>Kiều Hoàng</t>
  </si>
  <si>
    <t>B16DCCN276</t>
  </si>
  <si>
    <t>B16DCDT171</t>
  </si>
  <si>
    <t>B16DCCN289</t>
  </si>
  <si>
    <t>B16DCVT265</t>
  </si>
  <si>
    <t>Vương Vũ Bắc</t>
  </si>
  <si>
    <t>B16DCVT266</t>
  </si>
  <si>
    <t>Hoàng Tiến</t>
  </si>
  <si>
    <t>B16DCCN313</t>
  </si>
  <si>
    <t>Đoàn Thế</t>
  </si>
  <si>
    <t>Tạo</t>
  </si>
  <si>
    <t>B16DCAT146</t>
  </si>
  <si>
    <t>Nguyên Tất</t>
  </si>
  <si>
    <t>B16DCAT147</t>
  </si>
  <si>
    <t>Trương Hữu</t>
  </si>
  <si>
    <t>B16DCCN352</t>
  </si>
  <si>
    <t>Kim Xuân</t>
  </si>
  <si>
    <t>B16DCCN391</t>
  </si>
  <si>
    <t>B16DCCN397</t>
  </si>
  <si>
    <t>B16DCCN403</t>
  </si>
  <si>
    <t>Giáo dục thể chất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</si>
</sst>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_);[Red]\(0.0\)"/>
    <numFmt numFmtId="165" formatCode="#,##0.0"/>
  </numFmts>
  <fonts count="27">
    <font>
      <sz val="12"/>
      <name val=".VnTime"/>
      <family val="2"/>
    </font>
    <font>
      <sz val="12"/>
      <name val="Times New Roman"/>
      <family val="1"/>
    </font>
    <font>
      <sz val="20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3" fillId="0" borderId="0"/>
    <xf numFmtId="0" fontId="3" fillId="0" borderId="0"/>
    <xf numFmtId="0" fontId="19" fillId="0" borderId="0"/>
  </cellStyleXfs>
  <cellXfs count="134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4" fillId="0" borderId="12" xfId="0" applyNumberFormat="1" applyFont="1" applyFill="1" applyBorder="1" applyAlignment="1">
      <alignment horizontal="center" vertical="center"/>
    </xf>
    <xf numFmtId="164" fontId="4" fillId="0" borderId="14" xfId="4" quotePrefix="1" applyNumberFormat="1" applyFont="1" applyBorder="1" applyAlignment="1" applyProtection="1">
      <alignment horizontal="center" vertical="center"/>
      <protection locked="0"/>
    </xf>
    <xf numFmtId="0" fontId="4" fillId="0" borderId="14" xfId="4" quotePrefix="1" applyFont="1" applyBorder="1" applyAlignment="1" applyProtection="1">
      <alignment horizontal="center" vertical="center"/>
      <protection locked="0"/>
    </xf>
    <xf numFmtId="165" fontId="4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Font="1" applyFill="1" applyBorder="1" applyAlignment="1" applyProtection="1">
      <alignment horizontal="center"/>
      <protection hidden="1"/>
    </xf>
    <xf numFmtId="0" fontId="4" fillId="0" borderId="12" xfId="0" applyFont="1" applyFill="1" applyBorder="1" applyAlignment="1" applyProtection="1">
      <alignment horizontal="center" vertical="center"/>
      <protection hidden="1"/>
    </xf>
    <xf numFmtId="0" fontId="4" fillId="0" borderId="15" xfId="1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4" fillId="0" borderId="15" xfId="0" applyNumberFormat="1" applyFont="1" applyFill="1" applyBorder="1" applyAlignment="1">
      <alignment horizontal="center" vertical="center"/>
    </xf>
    <xf numFmtId="164" fontId="4" fillId="0" borderId="17" xfId="4" quotePrefix="1" applyNumberFormat="1" applyFont="1" applyBorder="1" applyAlignment="1" applyProtection="1">
      <alignment horizontal="center" vertical="center"/>
      <protection locked="0"/>
    </xf>
    <xf numFmtId="0" fontId="4" fillId="0" borderId="17" xfId="4" quotePrefix="1" applyFont="1" applyBorder="1" applyAlignment="1" applyProtection="1">
      <alignment horizontal="center" vertical="center"/>
      <protection locked="0"/>
    </xf>
    <xf numFmtId="165" fontId="4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4" fillId="0" borderId="15" xfId="0" applyFont="1" applyFill="1" applyBorder="1" applyAlignment="1" applyProtection="1">
      <alignment horizontal="center"/>
      <protection hidden="1"/>
    </xf>
    <xf numFmtId="165" fontId="4" fillId="0" borderId="15" xfId="0" quotePrefix="1" applyNumberFormat="1" applyFont="1" applyFill="1" applyBorder="1" applyAlignment="1" applyProtection="1">
      <alignment horizontal="center"/>
      <protection hidden="1"/>
    </xf>
    <xf numFmtId="0" fontId="4" fillId="0" borderId="15" xfId="0" applyFont="1" applyFill="1" applyBorder="1" applyAlignment="1" applyProtection="1">
      <alignment horizontal="center" vertical="center"/>
      <protection hidden="1"/>
    </xf>
    <xf numFmtId="0" fontId="4" fillId="0" borderId="17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4" fillId="0" borderId="0" xfId="2" applyFont="1" applyFill="1" applyBorder="1" applyAlignment="1" applyProtection="1">
      <alignment vertical="center" wrapText="1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25" fillId="0" borderId="0" xfId="0" applyFont="1" applyBorder="1" applyAlignment="1" applyProtection="1">
      <alignment horizontal="justify"/>
      <protection locked="0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0" fontId="20" fillId="3" borderId="0" xfId="0" applyFont="1" applyFill="1" applyBorder="1" applyProtection="1">
      <protection hidden="1"/>
    </xf>
    <xf numFmtId="0" fontId="5" fillId="0" borderId="12" xfId="0" applyFont="1" applyFill="1" applyBorder="1" applyProtection="1">
      <protection locked="0"/>
    </xf>
    <xf numFmtId="0" fontId="5" fillId="0" borderId="15" xfId="0" applyFont="1" applyFill="1" applyBorder="1" applyProtection="1">
      <protection locked="0"/>
    </xf>
    <xf numFmtId="0" fontId="5" fillId="0" borderId="18" xfId="0" applyFont="1" applyFill="1" applyBorder="1" applyProtection="1"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4" fillId="0" borderId="0" xfId="5" quotePrefix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1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0" fillId="0" borderId="0" xfId="1" applyFont="1" applyFill="1" applyBorder="1" applyAlignment="1" applyProtection="1">
      <alignment horizontal="center" wrapText="1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textRotation="90" wrapText="1"/>
      <protection locked="0"/>
    </xf>
    <xf numFmtId="0" fontId="14" fillId="0" borderId="5" xfId="0" applyFont="1" applyFill="1" applyBorder="1" applyAlignment="1" applyProtection="1">
      <alignment horizontal="center" vertical="center" textRotation="90" wrapText="1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5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8"/>
  <sheetViews>
    <sheetView workbookViewId="0">
      <pane ySplit="4" topLeftCell="A5" activePane="bottomLeft" state="frozen"/>
      <selection activeCell="G17" sqref="G17"/>
      <selection pane="bottomLeft" activeCell="G17" sqref="G17"/>
    </sheetView>
  </sheetViews>
  <sheetFormatPr defaultColWidth="9" defaultRowHeight="15.75"/>
  <cols>
    <col min="1" max="1" width="0.109375" style="1" customWidth="1"/>
    <col min="2" max="2" width="4" style="1" customWidth="1"/>
    <col min="3" max="3" width="10.33203125" style="1" customWidth="1"/>
    <col min="4" max="4" width="11.77734375" style="1" bestFit="1" customWidth="1"/>
    <col min="5" max="5" width="6.5546875" style="1" bestFit="1" customWidth="1"/>
    <col min="6" max="6" width="9.33203125" style="1" hidden="1" customWidth="1"/>
    <col min="7" max="7" width="10.3320312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4.88671875" style="1" customWidth="1"/>
    <col min="14" max="14" width="7.21875" style="1" customWidth="1"/>
    <col min="15" max="15" width="8.109375" style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1.6640625" style="1" customWidth="1"/>
    <col min="21" max="21" width="5.88671875" style="1" hidden="1" customWidth="1"/>
    <col min="22" max="22" width="6.44140625" style="62" customWidth="1"/>
    <col min="23" max="38" width="9" style="61"/>
    <col min="39" max="16384" width="9" style="1"/>
  </cols>
  <sheetData>
    <row r="1" spans="2:38" ht="26.25" hidden="1">
      <c r="H1" s="105" t="s">
        <v>0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2:38" ht="27.75" customHeight="1">
      <c r="B2" s="106" t="s">
        <v>1</v>
      </c>
      <c r="C2" s="106"/>
      <c r="D2" s="106"/>
      <c r="E2" s="106"/>
      <c r="F2" s="106"/>
      <c r="G2" s="106"/>
      <c r="H2" s="111" t="s">
        <v>52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2:38" ht="25.5" customHeight="1">
      <c r="B3" s="107" t="s">
        <v>2</v>
      </c>
      <c r="C3" s="107"/>
      <c r="D3" s="107"/>
      <c r="E3" s="107"/>
      <c r="F3" s="107"/>
      <c r="G3" s="107"/>
      <c r="H3" s="112" t="s">
        <v>64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89"/>
      <c r="AD3" s="62"/>
      <c r="AE3" s="63"/>
      <c r="AF3" s="62"/>
      <c r="AG3" s="62"/>
      <c r="AH3" s="62"/>
      <c r="AI3" s="63"/>
      <c r="AJ3" s="6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9"/>
      <c r="AE4" s="64"/>
      <c r="AI4" s="64"/>
    </row>
    <row r="5" spans="2:38" ht="23.25" customHeight="1">
      <c r="B5" s="109" t="s">
        <v>3</v>
      </c>
      <c r="C5" s="109"/>
      <c r="D5" s="110" t="s">
        <v>3823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01" t="s">
        <v>63</v>
      </c>
      <c r="Q5" s="101"/>
      <c r="R5" s="101"/>
      <c r="S5" s="101"/>
      <c r="T5" s="101"/>
      <c r="U5" s="101"/>
      <c r="W5" s="113" t="s">
        <v>48</v>
      </c>
      <c r="X5" s="113" t="s">
        <v>9</v>
      </c>
      <c r="Y5" s="113" t="s">
        <v>47</v>
      </c>
      <c r="Z5" s="113" t="s">
        <v>46</v>
      </c>
      <c r="AA5" s="113"/>
      <c r="AB5" s="113"/>
      <c r="AC5" s="113"/>
      <c r="AD5" s="113" t="s">
        <v>45</v>
      </c>
      <c r="AE5" s="113"/>
      <c r="AF5" s="113" t="s">
        <v>43</v>
      </c>
      <c r="AG5" s="113"/>
      <c r="AH5" s="113" t="s">
        <v>44</v>
      </c>
      <c r="AI5" s="113"/>
      <c r="AJ5" s="113" t="s">
        <v>42</v>
      </c>
      <c r="AK5" s="113"/>
      <c r="AL5" s="83"/>
    </row>
    <row r="6" spans="2:38" ht="17.25" customHeight="1">
      <c r="B6" s="108" t="s">
        <v>4</v>
      </c>
      <c r="C6" s="108"/>
      <c r="D6" s="8"/>
      <c r="G6" s="102" t="s">
        <v>57</v>
      </c>
      <c r="H6" s="102"/>
      <c r="I6" s="102"/>
      <c r="J6" s="102"/>
      <c r="K6" s="102"/>
      <c r="L6" s="102"/>
      <c r="M6" s="102"/>
      <c r="N6" s="102"/>
      <c r="O6" s="102"/>
      <c r="P6" s="102" t="s">
        <v>41</v>
      </c>
      <c r="Q6" s="102"/>
      <c r="R6" s="102"/>
      <c r="S6" s="102"/>
      <c r="T6" s="102"/>
      <c r="U6" s="102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8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83"/>
    </row>
    <row r="8" spans="2:38" ht="44.25" customHeight="1">
      <c r="B8" s="98" t="s">
        <v>5</v>
      </c>
      <c r="C8" s="114" t="s">
        <v>6</v>
      </c>
      <c r="D8" s="116" t="s">
        <v>7</v>
      </c>
      <c r="E8" s="117"/>
      <c r="F8" s="98" t="s">
        <v>8</v>
      </c>
      <c r="G8" s="98" t="s">
        <v>9</v>
      </c>
      <c r="H8" s="120" t="s">
        <v>10</v>
      </c>
      <c r="I8" s="120" t="s">
        <v>11</v>
      </c>
      <c r="J8" s="120" t="s">
        <v>12</v>
      </c>
      <c r="K8" s="120" t="s">
        <v>13</v>
      </c>
      <c r="L8" s="121" t="s">
        <v>14</v>
      </c>
      <c r="M8" s="122" t="s">
        <v>49</v>
      </c>
      <c r="N8" s="123"/>
      <c r="O8" s="121" t="s">
        <v>15</v>
      </c>
      <c r="P8" s="121" t="s">
        <v>16</v>
      </c>
      <c r="Q8" s="98" t="s">
        <v>17</v>
      </c>
      <c r="R8" s="121" t="s">
        <v>18</v>
      </c>
      <c r="S8" s="98" t="s">
        <v>19</v>
      </c>
      <c r="T8" s="98" t="s">
        <v>20</v>
      </c>
      <c r="U8" s="98" t="s">
        <v>60</v>
      </c>
      <c r="W8" s="113"/>
      <c r="X8" s="113"/>
      <c r="Y8" s="113"/>
      <c r="Z8" s="65" t="s">
        <v>21</v>
      </c>
      <c r="AA8" s="65" t="s">
        <v>22</v>
      </c>
      <c r="AB8" s="65" t="s">
        <v>23</v>
      </c>
      <c r="AC8" s="65" t="s">
        <v>24</v>
      </c>
      <c r="AD8" s="65" t="s">
        <v>25</v>
      </c>
      <c r="AE8" s="65" t="s">
        <v>24</v>
      </c>
      <c r="AF8" s="65" t="s">
        <v>25</v>
      </c>
      <c r="AG8" s="65" t="s">
        <v>24</v>
      </c>
      <c r="AH8" s="65" t="s">
        <v>25</v>
      </c>
      <c r="AI8" s="65" t="s">
        <v>24</v>
      </c>
      <c r="AJ8" s="65" t="s">
        <v>25</v>
      </c>
      <c r="AK8" s="66" t="s">
        <v>24</v>
      </c>
      <c r="AL8" s="81"/>
    </row>
    <row r="9" spans="2:38" ht="44.25" customHeight="1">
      <c r="B9" s="100"/>
      <c r="C9" s="115"/>
      <c r="D9" s="118"/>
      <c r="E9" s="119"/>
      <c r="F9" s="100"/>
      <c r="G9" s="100"/>
      <c r="H9" s="120"/>
      <c r="I9" s="120"/>
      <c r="J9" s="120"/>
      <c r="K9" s="120"/>
      <c r="L9" s="121"/>
      <c r="M9" s="79" t="s">
        <v>50</v>
      </c>
      <c r="N9" s="79" t="s">
        <v>51</v>
      </c>
      <c r="O9" s="121"/>
      <c r="P9" s="121"/>
      <c r="Q9" s="99"/>
      <c r="R9" s="121"/>
      <c r="S9" s="100"/>
      <c r="T9" s="99"/>
      <c r="U9" s="99"/>
      <c r="V9" s="90"/>
      <c r="W9" s="67" t="str">
        <f>+D5</f>
        <v>Giáo dục thể chất 2</v>
      </c>
      <c r="X9" s="68" t="str">
        <f>+P5</f>
        <v>Mã nhóm:</v>
      </c>
      <c r="Y9" s="69">
        <f>+$AH$9+$AJ$9+$AF$9</f>
        <v>90</v>
      </c>
      <c r="Z9" s="63">
        <f>COUNTIF($S$10:$S$160,"Khiển trách")</f>
        <v>0</v>
      </c>
      <c r="AA9" s="63">
        <f>COUNTIF($S$10:$S$160,"Cảnh cáo")</f>
        <v>0</v>
      </c>
      <c r="AB9" s="63">
        <f>COUNTIF($S$10:$S$160,"Đình chỉ thi")</f>
        <v>0</v>
      </c>
      <c r="AC9" s="70">
        <f>+($Z$9+$AA$9+$AB$9)/$Y$9*100%</f>
        <v>0</v>
      </c>
      <c r="AD9" s="63">
        <f>SUM(COUNTIF($S$10:$S$158,"Vắng"),COUNTIF($S$10:$S$158,"Vắng có phép"))</f>
        <v>0</v>
      </c>
      <c r="AE9" s="71">
        <f>+$AD$9/$Y$9</f>
        <v>0</v>
      </c>
      <c r="AF9" s="72">
        <f>COUNTIF($V$10:$V$158,"Thi lại")</f>
        <v>18</v>
      </c>
      <c r="AG9" s="71">
        <f>+$AF$9/$Y$9</f>
        <v>0.2</v>
      </c>
      <c r="AH9" s="72">
        <f>COUNTIF($V$10:$V$159,"Học lại")</f>
        <v>72</v>
      </c>
      <c r="AI9" s="71">
        <f>+$AH$9/$Y$9</f>
        <v>0.8</v>
      </c>
      <c r="AJ9" s="63">
        <f>COUNTIF($V$11:$V$159,"Đạt")</f>
        <v>0</v>
      </c>
      <c r="AK9" s="70">
        <f>+$AJ$9/$Y$9</f>
        <v>0</v>
      </c>
      <c r="AL9" s="82"/>
    </row>
    <row r="10" spans="2:38" ht="14.25" customHeight="1">
      <c r="B10" s="122" t="s">
        <v>26</v>
      </c>
      <c r="C10" s="127"/>
      <c r="D10" s="127"/>
      <c r="E10" s="127"/>
      <c r="F10" s="127"/>
      <c r="G10" s="123"/>
      <c r="H10" s="10"/>
      <c r="I10" s="10"/>
      <c r="J10" s="11"/>
      <c r="K10" s="10"/>
      <c r="L10" s="12"/>
      <c r="M10" s="13"/>
      <c r="N10" s="13"/>
      <c r="O10" s="13"/>
      <c r="P10" s="60">
        <f>100-(H10+I10+J10+K10)</f>
        <v>100</v>
      </c>
      <c r="Q10" s="100"/>
      <c r="R10" s="14"/>
      <c r="S10" s="14"/>
      <c r="T10" s="100"/>
      <c r="U10" s="100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83"/>
    </row>
    <row r="11" spans="2:38" ht="18.75" customHeight="1">
      <c r="B11" s="15">
        <v>1</v>
      </c>
      <c r="C11" s="16" t="s">
        <v>65</v>
      </c>
      <c r="D11" s="17" t="s">
        <v>66</v>
      </c>
      <c r="E11" s="18" t="s">
        <v>67</v>
      </c>
      <c r="F11" s="19" t="s">
        <v>68</v>
      </c>
      <c r="G11" s="16" t="s">
        <v>69</v>
      </c>
      <c r="H11" s="20" t="s">
        <v>27</v>
      </c>
      <c r="I11" s="20" t="s">
        <v>27</v>
      </c>
      <c r="J11" s="20" t="s">
        <v>27</v>
      </c>
      <c r="K11" s="20" t="s">
        <v>27</v>
      </c>
      <c r="L11" s="21"/>
      <c r="M11" s="21"/>
      <c r="N11" s="21"/>
      <c r="O11" s="21"/>
      <c r="P11" s="22"/>
      <c r="Q11" s="23">
        <f t="shared" ref="Q11:Q42" si="0">ROUND(SUMPRODUCT(H11:P11,$H$10:$P$10)/100,1)</f>
        <v>0</v>
      </c>
      <c r="R11" s="24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24" t="str">
        <f t="shared" ref="S11:S100" si="1">IF($Q11&lt;4,"Kém",IF(AND($Q11&gt;=4,$Q11&lt;=5.4),"Trung bình yếu",IF(AND($Q11&gt;=5.5,$Q11&lt;=6.9),"Trung bình",IF(AND($Q11&gt;=7,$Q11&lt;=8.4),"Khá",IF(AND($Q11&gt;=8.5,$Q11&lt;=10),"Giỏi","")))))</f>
        <v>Kém</v>
      </c>
      <c r="T11" s="25" t="str">
        <f>+IF(OR($H11=0,$I11=0,$J11=0,$K11=0),"Không đủ ĐKDT","")</f>
        <v/>
      </c>
      <c r="U11" s="92"/>
      <c r="V11" s="91" t="str">
        <f t="shared" ref="V11:V42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83"/>
    </row>
    <row r="12" spans="2:38" ht="18.75" customHeight="1">
      <c r="B12" s="26">
        <v>2</v>
      </c>
      <c r="C12" s="27" t="s">
        <v>70</v>
      </c>
      <c r="D12" s="28" t="s">
        <v>71</v>
      </c>
      <c r="E12" s="29" t="s">
        <v>72</v>
      </c>
      <c r="F12" s="30" t="s">
        <v>73</v>
      </c>
      <c r="G12" s="27" t="s">
        <v>74</v>
      </c>
      <c r="H12" s="31" t="s">
        <v>27</v>
      </c>
      <c r="I12" s="31" t="s">
        <v>27</v>
      </c>
      <c r="J12" s="31" t="s">
        <v>27</v>
      </c>
      <c r="K12" s="31" t="s">
        <v>27</v>
      </c>
      <c r="L12" s="32"/>
      <c r="M12" s="32"/>
      <c r="N12" s="32"/>
      <c r="O12" s="32"/>
      <c r="P12" s="33"/>
      <c r="Q12" s="34">
        <f t="shared" si="0"/>
        <v>0</v>
      </c>
      <c r="R12" s="35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36" t="str">
        <f t="shared" si="1"/>
        <v>Kém</v>
      </c>
      <c r="T12" s="37" t="str">
        <f>+IF(OR($H12=0,$I12=0,$J12=0,$K12=0),"Không đủ ĐKDT","")</f>
        <v/>
      </c>
      <c r="U12" s="93"/>
      <c r="V12" s="91" t="str">
        <f t="shared" si="2"/>
        <v>Học lại</v>
      </c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81"/>
    </row>
    <row r="13" spans="2:38" ht="18.75" customHeight="1">
      <c r="B13" s="26">
        <v>3</v>
      </c>
      <c r="C13" s="27" t="s">
        <v>75</v>
      </c>
      <c r="D13" s="28" t="s">
        <v>76</v>
      </c>
      <c r="E13" s="29" t="s">
        <v>72</v>
      </c>
      <c r="F13" s="30" t="s">
        <v>77</v>
      </c>
      <c r="G13" s="27" t="s">
        <v>74</v>
      </c>
      <c r="H13" s="31" t="s">
        <v>27</v>
      </c>
      <c r="I13" s="31" t="s">
        <v>27</v>
      </c>
      <c r="J13" s="31" t="s">
        <v>27</v>
      </c>
      <c r="K13" s="31" t="s">
        <v>27</v>
      </c>
      <c r="L13" s="38"/>
      <c r="M13" s="38"/>
      <c r="N13" s="38"/>
      <c r="O13" s="38"/>
      <c r="P13" s="33"/>
      <c r="Q13" s="34">
        <f t="shared" si="0"/>
        <v>0</v>
      </c>
      <c r="R13" s="35" t="str">
        <f t="shared" ref="R13:R100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36" t="str">
        <f t="shared" si="1"/>
        <v>Kém</v>
      </c>
      <c r="T13" s="37" t="str">
        <f t="shared" ref="T13:T100" si="4">+IF(OR($H13=0,$I13=0,$J13=0,$K13=0),"Không đủ ĐKDT","")</f>
        <v/>
      </c>
      <c r="U13" s="93"/>
      <c r="V13" s="91" t="str">
        <f t="shared" si="2"/>
        <v>Học lại</v>
      </c>
      <c r="W13" s="74"/>
      <c r="X13" s="75"/>
      <c r="Y13" s="75"/>
      <c r="Z13" s="80"/>
      <c r="AA13" s="64"/>
      <c r="AB13" s="64"/>
      <c r="AC13" s="64"/>
      <c r="AD13" s="76"/>
      <c r="AE13" s="64"/>
      <c r="AF13" s="77"/>
      <c r="AG13" s="78"/>
      <c r="AH13" s="77"/>
      <c r="AI13" s="78"/>
      <c r="AJ13" s="77"/>
      <c r="AK13" s="64"/>
      <c r="AL13" s="84"/>
    </row>
    <row r="14" spans="2:38" ht="18.75" customHeight="1">
      <c r="B14" s="26">
        <v>4</v>
      </c>
      <c r="C14" s="27" t="s">
        <v>78</v>
      </c>
      <c r="D14" s="28" t="s">
        <v>79</v>
      </c>
      <c r="E14" s="29" t="s">
        <v>72</v>
      </c>
      <c r="F14" s="30" t="s">
        <v>80</v>
      </c>
      <c r="G14" s="27" t="s">
        <v>81</v>
      </c>
      <c r="H14" s="31" t="s">
        <v>27</v>
      </c>
      <c r="I14" s="31" t="s">
        <v>27</v>
      </c>
      <c r="J14" s="31" t="s">
        <v>27</v>
      </c>
      <c r="K14" s="31" t="s">
        <v>27</v>
      </c>
      <c r="L14" s="38"/>
      <c r="M14" s="38"/>
      <c r="N14" s="38"/>
      <c r="O14" s="38"/>
      <c r="P14" s="33"/>
      <c r="Q14" s="34">
        <f t="shared" si="0"/>
        <v>0</v>
      </c>
      <c r="R14" s="35" t="str">
        <f t="shared" si="3"/>
        <v>F</v>
      </c>
      <c r="S14" s="36" t="str">
        <f t="shared" si="1"/>
        <v>Kém</v>
      </c>
      <c r="T14" s="37" t="str">
        <f t="shared" si="4"/>
        <v/>
      </c>
      <c r="U14" s="93"/>
      <c r="V14" s="91" t="str">
        <f t="shared" si="2"/>
        <v>Học lại</v>
      </c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2"/>
    </row>
    <row r="15" spans="2:38" ht="18.75" customHeight="1">
      <c r="B15" s="26">
        <v>5</v>
      </c>
      <c r="C15" s="27" t="s">
        <v>82</v>
      </c>
      <c r="D15" s="28" t="s">
        <v>83</v>
      </c>
      <c r="E15" s="29" t="s">
        <v>72</v>
      </c>
      <c r="F15" s="30" t="s">
        <v>84</v>
      </c>
      <c r="G15" s="27" t="s">
        <v>74</v>
      </c>
      <c r="H15" s="31" t="s">
        <v>27</v>
      </c>
      <c r="I15" s="31" t="s">
        <v>27</v>
      </c>
      <c r="J15" s="31" t="s">
        <v>27</v>
      </c>
      <c r="K15" s="31" t="s">
        <v>27</v>
      </c>
      <c r="L15" s="38"/>
      <c r="M15" s="38"/>
      <c r="N15" s="38"/>
      <c r="O15" s="38"/>
      <c r="P15" s="33"/>
      <c r="Q15" s="34">
        <f t="shared" si="0"/>
        <v>0</v>
      </c>
      <c r="R15" s="35" t="str">
        <f t="shared" si="3"/>
        <v>F</v>
      </c>
      <c r="S15" s="36" t="str">
        <f t="shared" si="1"/>
        <v>Kém</v>
      </c>
      <c r="T15" s="37" t="str">
        <f t="shared" si="4"/>
        <v/>
      </c>
      <c r="U15" s="93"/>
      <c r="V15" s="91" t="str">
        <f t="shared" si="2"/>
        <v>Học lại</v>
      </c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2"/>
    </row>
    <row r="16" spans="2:38" ht="18.75" customHeight="1">
      <c r="B16" s="26">
        <v>6</v>
      </c>
      <c r="C16" s="27" t="s">
        <v>85</v>
      </c>
      <c r="D16" s="28" t="s">
        <v>86</v>
      </c>
      <c r="E16" s="29" t="s">
        <v>72</v>
      </c>
      <c r="F16" s="30" t="s">
        <v>87</v>
      </c>
      <c r="G16" s="27" t="s">
        <v>88</v>
      </c>
      <c r="H16" s="31" t="s">
        <v>27</v>
      </c>
      <c r="I16" s="31" t="s">
        <v>27</v>
      </c>
      <c r="J16" s="31" t="s">
        <v>27</v>
      </c>
      <c r="K16" s="31" t="s">
        <v>27</v>
      </c>
      <c r="L16" s="38"/>
      <c r="M16" s="38"/>
      <c r="N16" s="38"/>
      <c r="O16" s="38"/>
      <c r="P16" s="33"/>
      <c r="Q16" s="34">
        <f t="shared" si="0"/>
        <v>0</v>
      </c>
      <c r="R16" s="35" t="str">
        <f t="shared" si="3"/>
        <v>F</v>
      </c>
      <c r="S16" s="36" t="str">
        <f t="shared" si="1"/>
        <v>Kém</v>
      </c>
      <c r="T16" s="37" t="str">
        <f t="shared" si="4"/>
        <v/>
      </c>
      <c r="U16" s="93"/>
      <c r="V16" s="91" t="str">
        <f t="shared" si="2"/>
        <v>Học lại</v>
      </c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2"/>
    </row>
    <row r="17" spans="2:38" ht="18.75" customHeight="1">
      <c r="B17" s="26">
        <v>7</v>
      </c>
      <c r="C17" s="27" t="s">
        <v>89</v>
      </c>
      <c r="D17" s="28" t="s">
        <v>90</v>
      </c>
      <c r="E17" s="29" t="s">
        <v>72</v>
      </c>
      <c r="F17" s="30" t="s">
        <v>91</v>
      </c>
      <c r="G17" s="27" t="s">
        <v>92</v>
      </c>
      <c r="H17" s="31" t="s">
        <v>27</v>
      </c>
      <c r="I17" s="31" t="s">
        <v>27</v>
      </c>
      <c r="J17" s="31" t="s">
        <v>27</v>
      </c>
      <c r="K17" s="31" t="s">
        <v>27</v>
      </c>
      <c r="L17" s="38"/>
      <c r="M17" s="38"/>
      <c r="N17" s="38"/>
      <c r="O17" s="38"/>
      <c r="P17" s="33"/>
      <c r="Q17" s="34">
        <f t="shared" si="0"/>
        <v>0</v>
      </c>
      <c r="R17" s="35" t="str">
        <f t="shared" si="3"/>
        <v>F</v>
      </c>
      <c r="S17" s="36" t="str">
        <f t="shared" si="1"/>
        <v>Kém</v>
      </c>
      <c r="T17" s="37" t="str">
        <f t="shared" si="4"/>
        <v/>
      </c>
      <c r="U17" s="93"/>
      <c r="V17" s="91" t="str">
        <f t="shared" si="2"/>
        <v>Học lại</v>
      </c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2"/>
    </row>
    <row r="18" spans="2:38" ht="18.75" customHeight="1">
      <c r="B18" s="26">
        <v>8</v>
      </c>
      <c r="C18" s="27" t="s">
        <v>93</v>
      </c>
      <c r="D18" s="28" t="s">
        <v>94</v>
      </c>
      <c r="E18" s="29" t="s">
        <v>95</v>
      </c>
      <c r="F18" s="30" t="s">
        <v>96</v>
      </c>
      <c r="G18" s="27" t="s">
        <v>97</v>
      </c>
      <c r="H18" s="31" t="s">
        <v>27</v>
      </c>
      <c r="I18" s="31" t="s">
        <v>27</v>
      </c>
      <c r="J18" s="31" t="s">
        <v>27</v>
      </c>
      <c r="K18" s="31" t="s">
        <v>27</v>
      </c>
      <c r="L18" s="38"/>
      <c r="M18" s="38"/>
      <c r="N18" s="38"/>
      <c r="O18" s="38"/>
      <c r="P18" s="33"/>
      <c r="Q18" s="34">
        <f t="shared" si="0"/>
        <v>0</v>
      </c>
      <c r="R18" s="35" t="str">
        <f t="shared" si="3"/>
        <v>F</v>
      </c>
      <c r="S18" s="36" t="str">
        <f t="shared" si="1"/>
        <v>Kém</v>
      </c>
      <c r="T18" s="37" t="str">
        <f t="shared" si="4"/>
        <v/>
      </c>
      <c r="U18" s="93"/>
      <c r="V18" s="91" t="str">
        <f t="shared" si="2"/>
        <v>Học lại</v>
      </c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2"/>
    </row>
    <row r="19" spans="2:38" ht="18.75" customHeight="1">
      <c r="B19" s="26">
        <v>9</v>
      </c>
      <c r="C19" s="27" t="s">
        <v>98</v>
      </c>
      <c r="D19" s="28" t="s">
        <v>99</v>
      </c>
      <c r="E19" s="29" t="s">
        <v>100</v>
      </c>
      <c r="F19" s="30" t="s">
        <v>101</v>
      </c>
      <c r="G19" s="27" t="s">
        <v>102</v>
      </c>
      <c r="H19" s="31" t="s">
        <v>27</v>
      </c>
      <c r="I19" s="31" t="s">
        <v>27</v>
      </c>
      <c r="J19" s="31" t="s">
        <v>27</v>
      </c>
      <c r="K19" s="31" t="s">
        <v>27</v>
      </c>
      <c r="L19" s="38"/>
      <c r="M19" s="38"/>
      <c r="N19" s="38"/>
      <c r="O19" s="38"/>
      <c r="P19" s="33"/>
      <c r="Q19" s="34">
        <f t="shared" si="0"/>
        <v>0</v>
      </c>
      <c r="R19" s="35" t="str">
        <f t="shared" si="3"/>
        <v>F</v>
      </c>
      <c r="S19" s="36" t="str">
        <f t="shared" si="1"/>
        <v>Kém</v>
      </c>
      <c r="T19" s="37" t="str">
        <f t="shared" si="4"/>
        <v/>
      </c>
      <c r="U19" s="93"/>
      <c r="V19" s="91" t="str">
        <f t="shared" si="2"/>
        <v>Học lại</v>
      </c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2"/>
    </row>
    <row r="20" spans="2:38" ht="18.75" customHeight="1">
      <c r="B20" s="26">
        <v>10</v>
      </c>
      <c r="C20" s="27" t="s">
        <v>103</v>
      </c>
      <c r="D20" s="28" t="s">
        <v>104</v>
      </c>
      <c r="E20" s="29" t="s">
        <v>105</v>
      </c>
      <c r="F20" s="30" t="s">
        <v>106</v>
      </c>
      <c r="G20" s="27" t="s">
        <v>107</v>
      </c>
      <c r="H20" s="31" t="s">
        <v>27</v>
      </c>
      <c r="I20" s="31" t="s">
        <v>27</v>
      </c>
      <c r="J20" s="31" t="s">
        <v>27</v>
      </c>
      <c r="K20" s="31" t="s">
        <v>27</v>
      </c>
      <c r="L20" s="38"/>
      <c r="M20" s="38"/>
      <c r="N20" s="38"/>
      <c r="O20" s="38"/>
      <c r="P20" s="33"/>
      <c r="Q20" s="34">
        <f t="shared" si="0"/>
        <v>0</v>
      </c>
      <c r="R20" s="35" t="str">
        <f t="shared" si="3"/>
        <v>F</v>
      </c>
      <c r="S20" s="36" t="str">
        <f t="shared" si="1"/>
        <v>Kém</v>
      </c>
      <c r="T20" s="37" t="str">
        <f t="shared" si="4"/>
        <v/>
      </c>
      <c r="U20" s="93"/>
      <c r="V20" s="91" t="str">
        <f t="shared" si="2"/>
        <v>Học lại</v>
      </c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2"/>
    </row>
    <row r="21" spans="2:38" ht="18.75" customHeight="1">
      <c r="B21" s="26">
        <v>11</v>
      </c>
      <c r="C21" s="27" t="s">
        <v>108</v>
      </c>
      <c r="D21" s="28" t="s">
        <v>109</v>
      </c>
      <c r="E21" s="29" t="s">
        <v>110</v>
      </c>
      <c r="F21" s="30" t="s">
        <v>111</v>
      </c>
      <c r="G21" s="27" t="s">
        <v>112</v>
      </c>
      <c r="H21" s="31" t="s">
        <v>27</v>
      </c>
      <c r="I21" s="31" t="s">
        <v>27</v>
      </c>
      <c r="J21" s="31" t="s">
        <v>27</v>
      </c>
      <c r="K21" s="31" t="s">
        <v>27</v>
      </c>
      <c r="L21" s="38"/>
      <c r="M21" s="38"/>
      <c r="N21" s="38"/>
      <c r="O21" s="38"/>
      <c r="P21" s="33"/>
      <c r="Q21" s="34">
        <f t="shared" si="0"/>
        <v>0</v>
      </c>
      <c r="R21" s="35" t="str">
        <f t="shared" si="3"/>
        <v>F</v>
      </c>
      <c r="S21" s="36" t="str">
        <f t="shared" si="1"/>
        <v>Kém</v>
      </c>
      <c r="T21" s="37" t="str">
        <f t="shared" si="4"/>
        <v/>
      </c>
      <c r="U21" s="93"/>
      <c r="V21" s="91" t="str">
        <f t="shared" si="2"/>
        <v>Thi lại</v>
      </c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2"/>
    </row>
    <row r="22" spans="2:38" ht="18.75" customHeight="1">
      <c r="B22" s="26">
        <v>12</v>
      </c>
      <c r="C22" s="27" t="s">
        <v>113</v>
      </c>
      <c r="D22" s="28" t="s">
        <v>114</v>
      </c>
      <c r="E22" s="29" t="s">
        <v>115</v>
      </c>
      <c r="F22" s="30" t="s">
        <v>116</v>
      </c>
      <c r="G22" s="27" t="s">
        <v>88</v>
      </c>
      <c r="H22" s="31" t="s">
        <v>27</v>
      </c>
      <c r="I22" s="31" t="s">
        <v>27</v>
      </c>
      <c r="J22" s="31" t="s">
        <v>27</v>
      </c>
      <c r="K22" s="31" t="s">
        <v>27</v>
      </c>
      <c r="L22" s="38"/>
      <c r="M22" s="38"/>
      <c r="N22" s="38"/>
      <c r="O22" s="38"/>
      <c r="P22" s="33"/>
      <c r="Q22" s="34">
        <f t="shared" si="0"/>
        <v>0</v>
      </c>
      <c r="R22" s="35" t="str">
        <f t="shared" si="3"/>
        <v>F</v>
      </c>
      <c r="S22" s="36" t="str">
        <f t="shared" si="1"/>
        <v>Kém</v>
      </c>
      <c r="T22" s="37" t="str">
        <f t="shared" si="4"/>
        <v/>
      </c>
      <c r="U22" s="93"/>
      <c r="V22" s="91" t="str">
        <f t="shared" si="2"/>
        <v>Học lại</v>
      </c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2"/>
    </row>
    <row r="23" spans="2:38" ht="18.75" customHeight="1">
      <c r="B23" s="26">
        <v>13</v>
      </c>
      <c r="C23" s="27" t="s">
        <v>117</v>
      </c>
      <c r="D23" s="28" t="s">
        <v>118</v>
      </c>
      <c r="E23" s="29" t="s">
        <v>115</v>
      </c>
      <c r="F23" s="30" t="s">
        <v>119</v>
      </c>
      <c r="G23" s="27" t="s">
        <v>120</v>
      </c>
      <c r="H23" s="31" t="s">
        <v>27</v>
      </c>
      <c r="I23" s="31" t="s">
        <v>27</v>
      </c>
      <c r="J23" s="31" t="s">
        <v>27</v>
      </c>
      <c r="K23" s="31" t="s">
        <v>27</v>
      </c>
      <c r="L23" s="38"/>
      <c r="M23" s="38"/>
      <c r="N23" s="38"/>
      <c r="O23" s="38"/>
      <c r="P23" s="33"/>
      <c r="Q23" s="34">
        <f t="shared" si="0"/>
        <v>0</v>
      </c>
      <c r="R23" s="35" t="str">
        <f t="shared" si="3"/>
        <v>F</v>
      </c>
      <c r="S23" s="36" t="str">
        <f t="shared" si="1"/>
        <v>Kém</v>
      </c>
      <c r="T23" s="37" t="str">
        <f t="shared" si="4"/>
        <v/>
      </c>
      <c r="U23" s="93"/>
      <c r="V23" s="91" t="str">
        <f t="shared" si="2"/>
        <v>Học lại</v>
      </c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2"/>
    </row>
    <row r="24" spans="2:38" ht="18.75" customHeight="1">
      <c r="B24" s="26">
        <v>14</v>
      </c>
      <c r="C24" s="27" t="s">
        <v>121</v>
      </c>
      <c r="D24" s="28" t="s">
        <v>122</v>
      </c>
      <c r="E24" s="29" t="s">
        <v>123</v>
      </c>
      <c r="F24" s="30" t="s">
        <v>124</v>
      </c>
      <c r="G24" s="27" t="s">
        <v>125</v>
      </c>
      <c r="H24" s="31" t="s">
        <v>27</v>
      </c>
      <c r="I24" s="31" t="s">
        <v>27</v>
      </c>
      <c r="J24" s="31" t="s">
        <v>27</v>
      </c>
      <c r="K24" s="31" t="s">
        <v>27</v>
      </c>
      <c r="L24" s="38"/>
      <c r="M24" s="38"/>
      <c r="N24" s="38"/>
      <c r="O24" s="38"/>
      <c r="P24" s="33"/>
      <c r="Q24" s="34">
        <f t="shared" si="0"/>
        <v>0</v>
      </c>
      <c r="R24" s="35" t="str">
        <f t="shared" si="3"/>
        <v>F</v>
      </c>
      <c r="S24" s="36" t="str">
        <f t="shared" si="1"/>
        <v>Kém</v>
      </c>
      <c r="T24" s="37" t="str">
        <f t="shared" si="4"/>
        <v/>
      </c>
      <c r="U24" s="93"/>
      <c r="V24" s="91" t="str">
        <f t="shared" si="2"/>
        <v>Học lại</v>
      </c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2"/>
    </row>
    <row r="25" spans="2:38" ht="18.75" customHeight="1">
      <c r="B25" s="26">
        <v>15</v>
      </c>
      <c r="C25" s="27" t="s">
        <v>126</v>
      </c>
      <c r="D25" s="28" t="s">
        <v>127</v>
      </c>
      <c r="E25" s="29" t="s">
        <v>123</v>
      </c>
      <c r="F25" s="30" t="s">
        <v>128</v>
      </c>
      <c r="G25" s="27" t="s">
        <v>74</v>
      </c>
      <c r="H25" s="31" t="s">
        <v>27</v>
      </c>
      <c r="I25" s="31" t="s">
        <v>27</v>
      </c>
      <c r="J25" s="31" t="s">
        <v>27</v>
      </c>
      <c r="K25" s="31" t="s">
        <v>27</v>
      </c>
      <c r="L25" s="38"/>
      <c r="M25" s="38"/>
      <c r="N25" s="38"/>
      <c r="O25" s="38"/>
      <c r="P25" s="33"/>
      <c r="Q25" s="34">
        <f t="shared" si="0"/>
        <v>0</v>
      </c>
      <c r="R25" s="35" t="str">
        <f t="shared" si="3"/>
        <v>F</v>
      </c>
      <c r="S25" s="36" t="str">
        <f t="shared" si="1"/>
        <v>Kém</v>
      </c>
      <c r="T25" s="37" t="str">
        <f t="shared" si="4"/>
        <v/>
      </c>
      <c r="U25" s="93"/>
      <c r="V25" s="91" t="str">
        <f t="shared" si="2"/>
        <v>Học lại</v>
      </c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2"/>
    </row>
    <row r="26" spans="2:38" ht="18.75" customHeight="1">
      <c r="B26" s="26">
        <v>16</v>
      </c>
      <c r="C26" s="27" t="s">
        <v>129</v>
      </c>
      <c r="D26" s="28" t="s">
        <v>130</v>
      </c>
      <c r="E26" s="29" t="s">
        <v>131</v>
      </c>
      <c r="F26" s="30" t="s">
        <v>132</v>
      </c>
      <c r="G26" s="27" t="s">
        <v>120</v>
      </c>
      <c r="H26" s="31" t="s">
        <v>27</v>
      </c>
      <c r="I26" s="31" t="s">
        <v>27</v>
      </c>
      <c r="J26" s="31" t="s">
        <v>27</v>
      </c>
      <c r="K26" s="31" t="s">
        <v>27</v>
      </c>
      <c r="L26" s="38"/>
      <c r="M26" s="38"/>
      <c r="N26" s="38"/>
      <c r="O26" s="38"/>
      <c r="P26" s="33"/>
      <c r="Q26" s="34">
        <f t="shared" si="0"/>
        <v>0</v>
      </c>
      <c r="R26" s="35" t="str">
        <f t="shared" si="3"/>
        <v>F</v>
      </c>
      <c r="S26" s="36" t="str">
        <f t="shared" si="1"/>
        <v>Kém</v>
      </c>
      <c r="T26" s="37" t="str">
        <f t="shared" si="4"/>
        <v/>
      </c>
      <c r="U26" s="93"/>
      <c r="V26" s="91" t="str">
        <f t="shared" si="2"/>
        <v>Học lại</v>
      </c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2"/>
    </row>
    <row r="27" spans="2:38" ht="18.75" customHeight="1">
      <c r="B27" s="26">
        <v>17</v>
      </c>
      <c r="C27" s="27" t="s">
        <v>133</v>
      </c>
      <c r="D27" s="28" t="s">
        <v>134</v>
      </c>
      <c r="E27" s="29" t="s">
        <v>135</v>
      </c>
      <c r="F27" s="30" t="s">
        <v>136</v>
      </c>
      <c r="G27" s="27" t="s">
        <v>120</v>
      </c>
      <c r="H27" s="31" t="s">
        <v>27</v>
      </c>
      <c r="I27" s="31" t="s">
        <v>27</v>
      </c>
      <c r="J27" s="31" t="s">
        <v>27</v>
      </c>
      <c r="K27" s="31" t="s">
        <v>27</v>
      </c>
      <c r="L27" s="38"/>
      <c r="M27" s="38"/>
      <c r="N27" s="38"/>
      <c r="O27" s="38"/>
      <c r="P27" s="33"/>
      <c r="Q27" s="34">
        <f t="shared" si="0"/>
        <v>0</v>
      </c>
      <c r="R27" s="35" t="str">
        <f t="shared" si="3"/>
        <v>F</v>
      </c>
      <c r="S27" s="36" t="str">
        <f t="shared" si="1"/>
        <v>Kém</v>
      </c>
      <c r="T27" s="37" t="str">
        <f t="shared" si="4"/>
        <v/>
      </c>
      <c r="U27" s="93"/>
      <c r="V27" s="91" t="str">
        <f t="shared" si="2"/>
        <v>Học lại</v>
      </c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2"/>
    </row>
    <row r="28" spans="2:38" ht="18.75" customHeight="1">
      <c r="B28" s="26">
        <v>18</v>
      </c>
      <c r="C28" s="27" t="s">
        <v>137</v>
      </c>
      <c r="D28" s="28" t="s">
        <v>138</v>
      </c>
      <c r="E28" s="29" t="s">
        <v>139</v>
      </c>
      <c r="F28" s="30" t="s">
        <v>140</v>
      </c>
      <c r="G28" s="27" t="s">
        <v>141</v>
      </c>
      <c r="H28" s="31" t="s">
        <v>27</v>
      </c>
      <c r="I28" s="31" t="s">
        <v>27</v>
      </c>
      <c r="J28" s="31" t="s">
        <v>27</v>
      </c>
      <c r="K28" s="31" t="s">
        <v>27</v>
      </c>
      <c r="L28" s="38"/>
      <c r="M28" s="38"/>
      <c r="N28" s="38"/>
      <c r="O28" s="38"/>
      <c r="P28" s="33"/>
      <c r="Q28" s="34">
        <f t="shared" si="0"/>
        <v>0</v>
      </c>
      <c r="R28" s="35" t="str">
        <f t="shared" si="3"/>
        <v>F</v>
      </c>
      <c r="S28" s="36" t="str">
        <f t="shared" si="1"/>
        <v>Kém</v>
      </c>
      <c r="T28" s="37" t="str">
        <f t="shared" si="4"/>
        <v/>
      </c>
      <c r="U28" s="93"/>
      <c r="V28" s="91" t="str">
        <f t="shared" si="2"/>
        <v>Học lại</v>
      </c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2"/>
    </row>
    <row r="29" spans="2:38" ht="18.75" customHeight="1">
      <c r="B29" s="26">
        <v>19</v>
      </c>
      <c r="C29" s="27" t="s">
        <v>142</v>
      </c>
      <c r="D29" s="28" t="s">
        <v>143</v>
      </c>
      <c r="E29" s="29" t="s">
        <v>139</v>
      </c>
      <c r="F29" s="30" t="s">
        <v>144</v>
      </c>
      <c r="G29" s="27" t="s">
        <v>102</v>
      </c>
      <c r="H29" s="31" t="s">
        <v>27</v>
      </c>
      <c r="I29" s="31" t="s">
        <v>27</v>
      </c>
      <c r="J29" s="31" t="s">
        <v>27</v>
      </c>
      <c r="K29" s="31" t="s">
        <v>27</v>
      </c>
      <c r="L29" s="38"/>
      <c r="M29" s="38"/>
      <c r="N29" s="38"/>
      <c r="O29" s="38"/>
      <c r="P29" s="33"/>
      <c r="Q29" s="34">
        <f t="shared" si="0"/>
        <v>0</v>
      </c>
      <c r="R29" s="35" t="str">
        <f t="shared" si="3"/>
        <v>F</v>
      </c>
      <c r="S29" s="36" t="str">
        <f t="shared" si="1"/>
        <v>Kém</v>
      </c>
      <c r="T29" s="37" t="str">
        <f t="shared" si="4"/>
        <v/>
      </c>
      <c r="U29" s="93"/>
      <c r="V29" s="91" t="str">
        <f t="shared" si="2"/>
        <v>Học lại</v>
      </c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2"/>
    </row>
    <row r="30" spans="2:38" ht="18.75" customHeight="1">
      <c r="B30" s="26">
        <v>20</v>
      </c>
      <c r="C30" s="27" t="s">
        <v>145</v>
      </c>
      <c r="D30" s="28" t="s">
        <v>146</v>
      </c>
      <c r="E30" s="29" t="s">
        <v>147</v>
      </c>
      <c r="F30" s="30" t="s">
        <v>148</v>
      </c>
      <c r="G30" s="27" t="s">
        <v>149</v>
      </c>
      <c r="H30" s="31" t="s">
        <v>27</v>
      </c>
      <c r="I30" s="31" t="s">
        <v>27</v>
      </c>
      <c r="J30" s="31" t="s">
        <v>27</v>
      </c>
      <c r="K30" s="31" t="s">
        <v>27</v>
      </c>
      <c r="L30" s="38"/>
      <c r="M30" s="38"/>
      <c r="N30" s="38"/>
      <c r="O30" s="38"/>
      <c r="P30" s="33"/>
      <c r="Q30" s="34">
        <f t="shared" si="0"/>
        <v>0</v>
      </c>
      <c r="R30" s="35" t="str">
        <f t="shared" si="3"/>
        <v>F</v>
      </c>
      <c r="S30" s="36" t="str">
        <f t="shared" si="1"/>
        <v>Kém</v>
      </c>
      <c r="T30" s="37" t="str">
        <f t="shared" si="4"/>
        <v/>
      </c>
      <c r="U30" s="93"/>
      <c r="V30" s="91" t="str">
        <f t="shared" si="2"/>
        <v>Học lại</v>
      </c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2"/>
    </row>
    <row r="31" spans="2:38" ht="18.75" customHeight="1">
      <c r="B31" s="26">
        <v>21</v>
      </c>
      <c r="C31" s="27" t="s">
        <v>150</v>
      </c>
      <c r="D31" s="28" t="s">
        <v>151</v>
      </c>
      <c r="E31" s="29" t="s">
        <v>152</v>
      </c>
      <c r="F31" s="30" t="s">
        <v>153</v>
      </c>
      <c r="G31" s="27" t="s">
        <v>102</v>
      </c>
      <c r="H31" s="31" t="s">
        <v>27</v>
      </c>
      <c r="I31" s="31" t="s">
        <v>27</v>
      </c>
      <c r="J31" s="31" t="s">
        <v>27</v>
      </c>
      <c r="K31" s="31" t="s">
        <v>27</v>
      </c>
      <c r="L31" s="38"/>
      <c r="M31" s="38"/>
      <c r="N31" s="38"/>
      <c r="O31" s="38"/>
      <c r="P31" s="33"/>
      <c r="Q31" s="34">
        <f t="shared" si="0"/>
        <v>0</v>
      </c>
      <c r="R31" s="35" t="str">
        <f t="shared" si="3"/>
        <v>F</v>
      </c>
      <c r="S31" s="36" t="str">
        <f t="shared" si="1"/>
        <v>Kém</v>
      </c>
      <c r="T31" s="37" t="str">
        <f t="shared" si="4"/>
        <v/>
      </c>
      <c r="U31" s="93"/>
      <c r="V31" s="91" t="str">
        <f t="shared" si="2"/>
        <v>Học lại</v>
      </c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2"/>
    </row>
    <row r="32" spans="2:38" ht="18.75" customHeight="1">
      <c r="B32" s="26">
        <v>22</v>
      </c>
      <c r="C32" s="27" t="s">
        <v>154</v>
      </c>
      <c r="D32" s="28" t="s">
        <v>155</v>
      </c>
      <c r="E32" s="29" t="s">
        <v>156</v>
      </c>
      <c r="F32" s="30" t="s">
        <v>157</v>
      </c>
      <c r="G32" s="27" t="s">
        <v>158</v>
      </c>
      <c r="H32" s="31" t="s">
        <v>27</v>
      </c>
      <c r="I32" s="31" t="s">
        <v>27</v>
      </c>
      <c r="J32" s="31" t="s">
        <v>27</v>
      </c>
      <c r="K32" s="31" t="s">
        <v>27</v>
      </c>
      <c r="L32" s="38"/>
      <c r="M32" s="38"/>
      <c r="N32" s="38"/>
      <c r="O32" s="38"/>
      <c r="P32" s="33"/>
      <c r="Q32" s="34">
        <f t="shared" si="0"/>
        <v>0</v>
      </c>
      <c r="R32" s="35" t="str">
        <f t="shared" si="3"/>
        <v>F</v>
      </c>
      <c r="S32" s="36" t="str">
        <f t="shared" si="1"/>
        <v>Kém</v>
      </c>
      <c r="T32" s="37" t="str">
        <f t="shared" si="4"/>
        <v/>
      </c>
      <c r="U32" s="93"/>
      <c r="V32" s="91" t="str">
        <f t="shared" si="2"/>
        <v>Học lại</v>
      </c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2"/>
    </row>
    <row r="33" spans="2:38" ht="18.75" customHeight="1">
      <c r="B33" s="26">
        <v>23</v>
      </c>
      <c r="C33" s="27" t="s">
        <v>159</v>
      </c>
      <c r="D33" s="28" t="s">
        <v>160</v>
      </c>
      <c r="E33" s="29" t="s">
        <v>161</v>
      </c>
      <c r="F33" s="30" t="s">
        <v>162</v>
      </c>
      <c r="G33" s="27" t="s">
        <v>163</v>
      </c>
      <c r="H33" s="31" t="s">
        <v>27</v>
      </c>
      <c r="I33" s="31" t="s">
        <v>27</v>
      </c>
      <c r="J33" s="31" t="s">
        <v>27</v>
      </c>
      <c r="K33" s="31" t="s">
        <v>27</v>
      </c>
      <c r="L33" s="38"/>
      <c r="M33" s="38"/>
      <c r="N33" s="38"/>
      <c r="O33" s="38"/>
      <c r="P33" s="33"/>
      <c r="Q33" s="34">
        <f t="shared" si="0"/>
        <v>0</v>
      </c>
      <c r="R33" s="35" t="str">
        <f t="shared" si="3"/>
        <v>F</v>
      </c>
      <c r="S33" s="36" t="str">
        <f t="shared" si="1"/>
        <v>Kém</v>
      </c>
      <c r="T33" s="37" t="str">
        <f t="shared" si="4"/>
        <v/>
      </c>
      <c r="U33" s="93"/>
      <c r="V33" s="91" t="str">
        <f t="shared" si="2"/>
        <v>Học lại</v>
      </c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2"/>
    </row>
    <row r="34" spans="2:38" ht="18.75" customHeight="1">
      <c r="B34" s="26">
        <v>24</v>
      </c>
      <c r="C34" s="27" t="s">
        <v>164</v>
      </c>
      <c r="D34" s="28" t="s">
        <v>165</v>
      </c>
      <c r="E34" s="29" t="s">
        <v>166</v>
      </c>
      <c r="F34" s="30" t="s">
        <v>167</v>
      </c>
      <c r="G34" s="27" t="s">
        <v>97</v>
      </c>
      <c r="H34" s="31" t="s">
        <v>27</v>
      </c>
      <c r="I34" s="31" t="s">
        <v>27</v>
      </c>
      <c r="J34" s="31" t="s">
        <v>27</v>
      </c>
      <c r="K34" s="31" t="s">
        <v>27</v>
      </c>
      <c r="L34" s="38"/>
      <c r="M34" s="38"/>
      <c r="N34" s="38"/>
      <c r="O34" s="38"/>
      <c r="P34" s="33"/>
      <c r="Q34" s="34">
        <f t="shared" si="0"/>
        <v>0</v>
      </c>
      <c r="R34" s="35" t="str">
        <f t="shared" si="3"/>
        <v>F</v>
      </c>
      <c r="S34" s="36" t="str">
        <f t="shared" si="1"/>
        <v>Kém</v>
      </c>
      <c r="T34" s="37" t="str">
        <f t="shared" si="4"/>
        <v/>
      </c>
      <c r="U34" s="93"/>
      <c r="V34" s="91" t="str">
        <f t="shared" si="2"/>
        <v>Học lại</v>
      </c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2"/>
    </row>
    <row r="35" spans="2:38" ht="18.75" customHeight="1">
      <c r="B35" s="26">
        <v>25</v>
      </c>
      <c r="C35" s="27" t="s">
        <v>168</v>
      </c>
      <c r="D35" s="28" t="s">
        <v>169</v>
      </c>
      <c r="E35" s="29" t="s">
        <v>166</v>
      </c>
      <c r="F35" s="30" t="s">
        <v>170</v>
      </c>
      <c r="G35" s="27" t="s">
        <v>120</v>
      </c>
      <c r="H35" s="31" t="s">
        <v>27</v>
      </c>
      <c r="I35" s="31" t="s">
        <v>27</v>
      </c>
      <c r="J35" s="31" t="s">
        <v>27</v>
      </c>
      <c r="K35" s="31" t="s">
        <v>27</v>
      </c>
      <c r="L35" s="38"/>
      <c r="M35" s="38"/>
      <c r="N35" s="38"/>
      <c r="O35" s="38"/>
      <c r="P35" s="33"/>
      <c r="Q35" s="34">
        <f t="shared" si="0"/>
        <v>0</v>
      </c>
      <c r="R35" s="35" t="str">
        <f t="shared" si="3"/>
        <v>F</v>
      </c>
      <c r="S35" s="36" t="str">
        <f t="shared" si="1"/>
        <v>Kém</v>
      </c>
      <c r="T35" s="37" t="str">
        <f t="shared" si="4"/>
        <v/>
      </c>
      <c r="U35" s="93"/>
      <c r="V35" s="91" t="str">
        <f t="shared" si="2"/>
        <v>Học lại</v>
      </c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2"/>
    </row>
    <row r="36" spans="2:38" ht="18.75" customHeight="1">
      <c r="B36" s="26">
        <v>26</v>
      </c>
      <c r="C36" s="27" t="s">
        <v>171</v>
      </c>
      <c r="D36" s="28" t="s">
        <v>172</v>
      </c>
      <c r="E36" s="29" t="s">
        <v>173</v>
      </c>
      <c r="F36" s="30" t="s">
        <v>174</v>
      </c>
      <c r="G36" s="27" t="s">
        <v>175</v>
      </c>
      <c r="H36" s="31" t="s">
        <v>27</v>
      </c>
      <c r="I36" s="31" t="s">
        <v>27</v>
      </c>
      <c r="J36" s="31" t="s">
        <v>27</v>
      </c>
      <c r="K36" s="31" t="s">
        <v>27</v>
      </c>
      <c r="L36" s="38"/>
      <c r="M36" s="38"/>
      <c r="N36" s="38"/>
      <c r="O36" s="38"/>
      <c r="P36" s="33"/>
      <c r="Q36" s="34">
        <f t="shared" si="0"/>
        <v>0</v>
      </c>
      <c r="R36" s="35" t="str">
        <f t="shared" si="3"/>
        <v>F</v>
      </c>
      <c r="S36" s="36" t="str">
        <f t="shared" si="1"/>
        <v>Kém</v>
      </c>
      <c r="T36" s="37" t="str">
        <f t="shared" si="4"/>
        <v/>
      </c>
      <c r="U36" s="93"/>
      <c r="V36" s="91" t="str">
        <f t="shared" si="2"/>
        <v>Học lại</v>
      </c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2"/>
    </row>
    <row r="37" spans="2:38" ht="18.75" customHeight="1">
      <c r="B37" s="26">
        <v>27</v>
      </c>
      <c r="C37" s="27" t="s">
        <v>176</v>
      </c>
      <c r="D37" s="28" t="s">
        <v>143</v>
      </c>
      <c r="E37" s="29" t="s">
        <v>177</v>
      </c>
      <c r="F37" s="30" t="s">
        <v>178</v>
      </c>
      <c r="G37" s="27" t="s">
        <v>120</v>
      </c>
      <c r="H37" s="31" t="s">
        <v>27</v>
      </c>
      <c r="I37" s="31" t="s">
        <v>27</v>
      </c>
      <c r="J37" s="31" t="s">
        <v>27</v>
      </c>
      <c r="K37" s="31" t="s">
        <v>27</v>
      </c>
      <c r="L37" s="38"/>
      <c r="M37" s="38"/>
      <c r="N37" s="38"/>
      <c r="O37" s="38"/>
      <c r="P37" s="33"/>
      <c r="Q37" s="34">
        <f t="shared" si="0"/>
        <v>0</v>
      </c>
      <c r="R37" s="35" t="str">
        <f t="shared" si="3"/>
        <v>F</v>
      </c>
      <c r="S37" s="36" t="str">
        <f t="shared" si="1"/>
        <v>Kém</v>
      </c>
      <c r="T37" s="37" t="str">
        <f t="shared" si="4"/>
        <v/>
      </c>
      <c r="U37" s="93"/>
      <c r="V37" s="91" t="str">
        <f t="shared" si="2"/>
        <v>Học lại</v>
      </c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2"/>
    </row>
    <row r="38" spans="2:38" ht="18.75" customHeight="1">
      <c r="B38" s="26">
        <v>28</v>
      </c>
      <c r="C38" s="27" t="s">
        <v>179</v>
      </c>
      <c r="D38" s="28" t="s">
        <v>180</v>
      </c>
      <c r="E38" s="29" t="s">
        <v>181</v>
      </c>
      <c r="F38" s="30" t="s">
        <v>182</v>
      </c>
      <c r="G38" s="27" t="s">
        <v>92</v>
      </c>
      <c r="H38" s="31" t="s">
        <v>27</v>
      </c>
      <c r="I38" s="31" t="s">
        <v>27</v>
      </c>
      <c r="J38" s="31" t="s">
        <v>27</v>
      </c>
      <c r="K38" s="31" t="s">
        <v>27</v>
      </c>
      <c r="L38" s="38"/>
      <c r="M38" s="38"/>
      <c r="N38" s="38"/>
      <c r="O38" s="38"/>
      <c r="P38" s="33"/>
      <c r="Q38" s="34">
        <f t="shared" si="0"/>
        <v>0</v>
      </c>
      <c r="R38" s="35" t="str">
        <f t="shared" si="3"/>
        <v>F</v>
      </c>
      <c r="S38" s="36" t="str">
        <f t="shared" si="1"/>
        <v>Kém</v>
      </c>
      <c r="T38" s="37" t="str">
        <f t="shared" si="4"/>
        <v/>
      </c>
      <c r="U38" s="93"/>
      <c r="V38" s="91" t="str">
        <f t="shared" si="2"/>
        <v>Học lại</v>
      </c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2"/>
    </row>
    <row r="39" spans="2:38" ht="18.75" customHeight="1">
      <c r="B39" s="26">
        <v>29</v>
      </c>
      <c r="C39" s="27" t="s">
        <v>183</v>
      </c>
      <c r="D39" s="28" t="s">
        <v>184</v>
      </c>
      <c r="E39" s="29" t="s">
        <v>181</v>
      </c>
      <c r="F39" s="30" t="s">
        <v>185</v>
      </c>
      <c r="G39" s="27" t="s">
        <v>186</v>
      </c>
      <c r="H39" s="31" t="s">
        <v>27</v>
      </c>
      <c r="I39" s="31" t="s">
        <v>27</v>
      </c>
      <c r="J39" s="31" t="s">
        <v>27</v>
      </c>
      <c r="K39" s="31" t="s">
        <v>27</v>
      </c>
      <c r="L39" s="38"/>
      <c r="M39" s="38"/>
      <c r="N39" s="38"/>
      <c r="O39" s="38"/>
      <c r="P39" s="33"/>
      <c r="Q39" s="34">
        <f t="shared" si="0"/>
        <v>0</v>
      </c>
      <c r="R39" s="35" t="str">
        <f t="shared" si="3"/>
        <v>F</v>
      </c>
      <c r="S39" s="36" t="str">
        <f t="shared" si="1"/>
        <v>Kém</v>
      </c>
      <c r="T39" s="37" t="str">
        <f t="shared" si="4"/>
        <v/>
      </c>
      <c r="U39" s="93"/>
      <c r="V39" s="91" t="str">
        <f t="shared" si="2"/>
        <v>Học lại</v>
      </c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2"/>
    </row>
    <row r="40" spans="2:38" ht="18.75" customHeight="1">
      <c r="B40" s="26">
        <v>30</v>
      </c>
      <c r="C40" s="27" t="s">
        <v>187</v>
      </c>
      <c r="D40" s="28" t="s">
        <v>188</v>
      </c>
      <c r="E40" s="29" t="s">
        <v>181</v>
      </c>
      <c r="F40" s="30" t="s">
        <v>189</v>
      </c>
      <c r="G40" s="27" t="s">
        <v>190</v>
      </c>
      <c r="H40" s="31" t="s">
        <v>27</v>
      </c>
      <c r="I40" s="31" t="s">
        <v>27</v>
      </c>
      <c r="J40" s="31" t="s">
        <v>27</v>
      </c>
      <c r="K40" s="31" t="s">
        <v>27</v>
      </c>
      <c r="L40" s="38"/>
      <c r="M40" s="38"/>
      <c r="N40" s="38"/>
      <c r="O40" s="38"/>
      <c r="P40" s="33"/>
      <c r="Q40" s="34">
        <f t="shared" si="0"/>
        <v>0</v>
      </c>
      <c r="R40" s="35" t="str">
        <f t="shared" si="3"/>
        <v>F</v>
      </c>
      <c r="S40" s="36" t="str">
        <f t="shared" si="1"/>
        <v>Kém</v>
      </c>
      <c r="T40" s="37" t="str">
        <f t="shared" si="4"/>
        <v/>
      </c>
      <c r="U40" s="93"/>
      <c r="V40" s="91" t="str">
        <f t="shared" si="2"/>
        <v>Học lại</v>
      </c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2"/>
    </row>
    <row r="41" spans="2:38" ht="18.75" customHeight="1">
      <c r="B41" s="26">
        <v>31</v>
      </c>
      <c r="C41" s="27" t="s">
        <v>191</v>
      </c>
      <c r="D41" s="28" t="s">
        <v>192</v>
      </c>
      <c r="E41" s="29" t="s">
        <v>181</v>
      </c>
      <c r="F41" s="30" t="s">
        <v>193</v>
      </c>
      <c r="G41" s="27" t="s">
        <v>194</v>
      </c>
      <c r="H41" s="31" t="s">
        <v>27</v>
      </c>
      <c r="I41" s="31" t="s">
        <v>27</v>
      </c>
      <c r="J41" s="31" t="s">
        <v>27</v>
      </c>
      <c r="K41" s="31" t="s">
        <v>27</v>
      </c>
      <c r="L41" s="38"/>
      <c r="M41" s="38"/>
      <c r="N41" s="38"/>
      <c r="O41" s="38"/>
      <c r="P41" s="33"/>
      <c r="Q41" s="34">
        <f t="shared" si="0"/>
        <v>0</v>
      </c>
      <c r="R41" s="35" t="str">
        <f t="shared" si="3"/>
        <v>F</v>
      </c>
      <c r="S41" s="36" t="str">
        <f t="shared" si="1"/>
        <v>Kém</v>
      </c>
      <c r="T41" s="37" t="str">
        <f t="shared" si="4"/>
        <v/>
      </c>
      <c r="U41" s="93"/>
      <c r="V41" s="91" t="str">
        <f t="shared" si="2"/>
        <v>Học lại</v>
      </c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2"/>
    </row>
    <row r="42" spans="2:38" ht="18.75" customHeight="1">
      <c r="B42" s="26">
        <v>32</v>
      </c>
      <c r="C42" s="27" t="s">
        <v>195</v>
      </c>
      <c r="D42" s="28" t="s">
        <v>109</v>
      </c>
      <c r="E42" s="29" t="s">
        <v>181</v>
      </c>
      <c r="F42" s="30" t="s">
        <v>196</v>
      </c>
      <c r="G42" s="27" t="s">
        <v>88</v>
      </c>
      <c r="H42" s="31" t="s">
        <v>27</v>
      </c>
      <c r="I42" s="31" t="s">
        <v>27</v>
      </c>
      <c r="J42" s="31" t="s">
        <v>27</v>
      </c>
      <c r="K42" s="31" t="s">
        <v>27</v>
      </c>
      <c r="L42" s="38"/>
      <c r="M42" s="38"/>
      <c r="N42" s="38"/>
      <c r="O42" s="38"/>
      <c r="P42" s="33"/>
      <c r="Q42" s="34">
        <f t="shared" si="0"/>
        <v>0</v>
      </c>
      <c r="R42" s="35" t="str">
        <f t="shared" si="3"/>
        <v>F</v>
      </c>
      <c r="S42" s="36" t="str">
        <f t="shared" si="1"/>
        <v>Kém</v>
      </c>
      <c r="T42" s="37" t="str">
        <f t="shared" si="4"/>
        <v/>
      </c>
      <c r="U42" s="93"/>
      <c r="V42" s="91" t="str">
        <f t="shared" si="2"/>
        <v>Học lại</v>
      </c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2"/>
    </row>
    <row r="43" spans="2:38" ht="18.75" customHeight="1">
      <c r="B43" s="26">
        <v>33</v>
      </c>
      <c r="C43" s="27" t="s">
        <v>197</v>
      </c>
      <c r="D43" s="28" t="s">
        <v>143</v>
      </c>
      <c r="E43" s="29" t="s">
        <v>198</v>
      </c>
      <c r="F43" s="30" t="s">
        <v>199</v>
      </c>
      <c r="G43" s="27" t="s">
        <v>200</v>
      </c>
      <c r="H43" s="31" t="s">
        <v>27</v>
      </c>
      <c r="I43" s="31" t="s">
        <v>27</v>
      </c>
      <c r="J43" s="31" t="s">
        <v>27</v>
      </c>
      <c r="K43" s="31" t="s">
        <v>27</v>
      </c>
      <c r="L43" s="38"/>
      <c r="M43" s="38"/>
      <c r="N43" s="38"/>
      <c r="O43" s="38"/>
      <c r="P43" s="33"/>
      <c r="Q43" s="34">
        <f t="shared" ref="Q43:Q74" si="5">ROUND(SUMPRODUCT(H43:P43,$H$10:$P$10)/100,1)</f>
        <v>0</v>
      </c>
      <c r="R43" s="35" t="str">
        <f t="shared" si="3"/>
        <v>F</v>
      </c>
      <c r="S43" s="36" t="str">
        <f t="shared" si="1"/>
        <v>Kém</v>
      </c>
      <c r="T43" s="37" t="str">
        <f t="shared" si="4"/>
        <v/>
      </c>
      <c r="U43" s="93"/>
      <c r="V43" s="91" t="str">
        <f t="shared" ref="V43:V74" si="6">IF(T43="Không đủ ĐKDT","Học lại",IF(T43="Đình chỉ thi","Học lại",IF(AND(MID(G43,2,2)&gt;="12",T43="Vắng"),"Học lại",IF(T43="Vắng có phép", "Thi lại",IF(T43="Nợ học phí", "Thi lại",IF(AND((MID(G43,2,2)&lt;"12"),Q43&lt;4.5),"Thi lại",IF(Q43&lt;4,"Học lại","Đạt")))))))</f>
        <v>Học lại</v>
      </c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2"/>
    </row>
    <row r="44" spans="2:38" ht="18.75" customHeight="1">
      <c r="B44" s="26">
        <v>34</v>
      </c>
      <c r="C44" s="27" t="s">
        <v>201</v>
      </c>
      <c r="D44" s="28" t="s">
        <v>202</v>
      </c>
      <c r="E44" s="29" t="s">
        <v>203</v>
      </c>
      <c r="F44" s="30" t="s">
        <v>204</v>
      </c>
      <c r="G44" s="27" t="s">
        <v>74</v>
      </c>
      <c r="H44" s="31" t="s">
        <v>27</v>
      </c>
      <c r="I44" s="31" t="s">
        <v>27</v>
      </c>
      <c r="J44" s="31" t="s">
        <v>27</v>
      </c>
      <c r="K44" s="31" t="s">
        <v>27</v>
      </c>
      <c r="L44" s="38"/>
      <c r="M44" s="38"/>
      <c r="N44" s="38"/>
      <c r="O44" s="38"/>
      <c r="P44" s="33"/>
      <c r="Q44" s="34">
        <f t="shared" si="5"/>
        <v>0</v>
      </c>
      <c r="R44" s="35" t="str">
        <f t="shared" si="3"/>
        <v>F</v>
      </c>
      <c r="S44" s="36" t="str">
        <f t="shared" si="1"/>
        <v>Kém</v>
      </c>
      <c r="T44" s="37" t="str">
        <f t="shared" si="4"/>
        <v/>
      </c>
      <c r="U44" s="93"/>
      <c r="V44" s="91" t="str">
        <f t="shared" si="6"/>
        <v>Học lại</v>
      </c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2"/>
    </row>
    <row r="45" spans="2:38" ht="18.75" customHeight="1">
      <c r="B45" s="26">
        <v>35</v>
      </c>
      <c r="C45" s="27" t="s">
        <v>205</v>
      </c>
      <c r="D45" s="28" t="s">
        <v>206</v>
      </c>
      <c r="E45" s="29" t="s">
        <v>203</v>
      </c>
      <c r="F45" s="30" t="s">
        <v>207</v>
      </c>
      <c r="G45" s="27" t="s">
        <v>107</v>
      </c>
      <c r="H45" s="31" t="s">
        <v>27</v>
      </c>
      <c r="I45" s="31" t="s">
        <v>27</v>
      </c>
      <c r="J45" s="31" t="s">
        <v>27</v>
      </c>
      <c r="K45" s="31" t="s">
        <v>27</v>
      </c>
      <c r="L45" s="38"/>
      <c r="M45" s="38"/>
      <c r="N45" s="38"/>
      <c r="O45" s="38"/>
      <c r="P45" s="33"/>
      <c r="Q45" s="34">
        <f t="shared" si="5"/>
        <v>0</v>
      </c>
      <c r="R45" s="35" t="str">
        <f t="shared" si="3"/>
        <v>F</v>
      </c>
      <c r="S45" s="36" t="str">
        <f t="shared" si="1"/>
        <v>Kém</v>
      </c>
      <c r="T45" s="37" t="str">
        <f t="shared" si="4"/>
        <v/>
      </c>
      <c r="U45" s="93"/>
      <c r="V45" s="91" t="str">
        <f t="shared" si="6"/>
        <v>Học lại</v>
      </c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2"/>
    </row>
    <row r="46" spans="2:38" ht="18.75" customHeight="1">
      <c r="B46" s="26">
        <v>36</v>
      </c>
      <c r="C46" s="27" t="s">
        <v>208</v>
      </c>
      <c r="D46" s="28" t="s">
        <v>209</v>
      </c>
      <c r="E46" s="29" t="s">
        <v>203</v>
      </c>
      <c r="F46" s="30" t="s">
        <v>210</v>
      </c>
      <c r="G46" s="27" t="s">
        <v>163</v>
      </c>
      <c r="H46" s="31" t="s">
        <v>27</v>
      </c>
      <c r="I46" s="31" t="s">
        <v>27</v>
      </c>
      <c r="J46" s="31" t="s">
        <v>27</v>
      </c>
      <c r="K46" s="31" t="s">
        <v>27</v>
      </c>
      <c r="L46" s="38"/>
      <c r="M46" s="38"/>
      <c r="N46" s="38"/>
      <c r="O46" s="38"/>
      <c r="P46" s="33"/>
      <c r="Q46" s="34">
        <f t="shared" si="5"/>
        <v>0</v>
      </c>
      <c r="R46" s="35" t="str">
        <f t="shared" si="3"/>
        <v>F</v>
      </c>
      <c r="S46" s="36" t="str">
        <f t="shared" si="1"/>
        <v>Kém</v>
      </c>
      <c r="T46" s="37" t="str">
        <f t="shared" si="4"/>
        <v/>
      </c>
      <c r="U46" s="93"/>
      <c r="V46" s="91" t="str">
        <f t="shared" si="6"/>
        <v>Học lại</v>
      </c>
      <c r="W46" s="74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2"/>
    </row>
    <row r="47" spans="2:38" ht="18.75" customHeight="1">
      <c r="B47" s="26">
        <v>37</v>
      </c>
      <c r="C47" s="27" t="s">
        <v>211</v>
      </c>
      <c r="D47" s="28" t="s">
        <v>212</v>
      </c>
      <c r="E47" s="29" t="s">
        <v>213</v>
      </c>
      <c r="F47" s="30" t="s">
        <v>214</v>
      </c>
      <c r="G47" s="27" t="s">
        <v>149</v>
      </c>
      <c r="H47" s="31" t="s">
        <v>27</v>
      </c>
      <c r="I47" s="31" t="s">
        <v>27</v>
      </c>
      <c r="J47" s="31" t="s">
        <v>27</v>
      </c>
      <c r="K47" s="31" t="s">
        <v>27</v>
      </c>
      <c r="L47" s="38"/>
      <c r="M47" s="38"/>
      <c r="N47" s="38"/>
      <c r="O47" s="38"/>
      <c r="P47" s="33"/>
      <c r="Q47" s="34">
        <f t="shared" si="5"/>
        <v>0</v>
      </c>
      <c r="R47" s="35" t="str">
        <f t="shared" si="3"/>
        <v>F</v>
      </c>
      <c r="S47" s="36" t="str">
        <f t="shared" si="1"/>
        <v>Kém</v>
      </c>
      <c r="T47" s="37" t="str">
        <f t="shared" si="4"/>
        <v/>
      </c>
      <c r="U47" s="93"/>
      <c r="V47" s="91" t="str">
        <f t="shared" si="6"/>
        <v>Học lại</v>
      </c>
      <c r="W47" s="74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2"/>
    </row>
    <row r="48" spans="2:38" ht="18.75" customHeight="1">
      <c r="B48" s="26">
        <v>38</v>
      </c>
      <c r="C48" s="27" t="s">
        <v>215</v>
      </c>
      <c r="D48" s="28" t="s">
        <v>143</v>
      </c>
      <c r="E48" s="29" t="s">
        <v>216</v>
      </c>
      <c r="F48" s="30" t="s">
        <v>217</v>
      </c>
      <c r="G48" s="27" t="s">
        <v>149</v>
      </c>
      <c r="H48" s="31" t="s">
        <v>27</v>
      </c>
      <c r="I48" s="31" t="s">
        <v>27</v>
      </c>
      <c r="J48" s="31" t="s">
        <v>27</v>
      </c>
      <c r="K48" s="31" t="s">
        <v>27</v>
      </c>
      <c r="L48" s="38"/>
      <c r="M48" s="38"/>
      <c r="N48" s="38"/>
      <c r="O48" s="38"/>
      <c r="P48" s="33"/>
      <c r="Q48" s="34">
        <f t="shared" si="5"/>
        <v>0</v>
      </c>
      <c r="R48" s="35" t="str">
        <f t="shared" si="3"/>
        <v>F</v>
      </c>
      <c r="S48" s="36" t="str">
        <f t="shared" si="1"/>
        <v>Kém</v>
      </c>
      <c r="T48" s="37" t="str">
        <f t="shared" si="4"/>
        <v/>
      </c>
      <c r="U48" s="93"/>
      <c r="V48" s="91" t="str">
        <f t="shared" si="6"/>
        <v>Học lại</v>
      </c>
      <c r="W48" s="74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2"/>
    </row>
    <row r="49" spans="2:38" ht="18.75" customHeight="1">
      <c r="B49" s="26">
        <v>39</v>
      </c>
      <c r="C49" s="27" t="s">
        <v>218</v>
      </c>
      <c r="D49" s="28" t="s">
        <v>219</v>
      </c>
      <c r="E49" s="29" t="s">
        <v>216</v>
      </c>
      <c r="F49" s="30" t="s">
        <v>220</v>
      </c>
      <c r="G49" s="27" t="s">
        <v>149</v>
      </c>
      <c r="H49" s="31" t="s">
        <v>27</v>
      </c>
      <c r="I49" s="31" t="s">
        <v>27</v>
      </c>
      <c r="J49" s="31" t="s">
        <v>27</v>
      </c>
      <c r="K49" s="31" t="s">
        <v>27</v>
      </c>
      <c r="L49" s="38"/>
      <c r="M49" s="38"/>
      <c r="N49" s="38"/>
      <c r="O49" s="38"/>
      <c r="P49" s="33"/>
      <c r="Q49" s="34">
        <f t="shared" si="5"/>
        <v>0</v>
      </c>
      <c r="R49" s="35" t="str">
        <f t="shared" si="3"/>
        <v>F</v>
      </c>
      <c r="S49" s="36" t="str">
        <f t="shared" si="1"/>
        <v>Kém</v>
      </c>
      <c r="T49" s="37" t="str">
        <f t="shared" si="4"/>
        <v/>
      </c>
      <c r="U49" s="93"/>
      <c r="V49" s="91" t="str">
        <f t="shared" si="6"/>
        <v>Học lại</v>
      </c>
      <c r="W49" s="74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2"/>
    </row>
    <row r="50" spans="2:38" ht="18.75" customHeight="1">
      <c r="B50" s="26">
        <v>40</v>
      </c>
      <c r="C50" s="27" t="s">
        <v>221</v>
      </c>
      <c r="D50" s="28" t="s">
        <v>222</v>
      </c>
      <c r="E50" s="29" t="s">
        <v>223</v>
      </c>
      <c r="F50" s="30" t="s">
        <v>224</v>
      </c>
      <c r="G50" s="27" t="s">
        <v>225</v>
      </c>
      <c r="H50" s="31" t="s">
        <v>27</v>
      </c>
      <c r="I50" s="31" t="s">
        <v>27</v>
      </c>
      <c r="J50" s="31" t="s">
        <v>27</v>
      </c>
      <c r="K50" s="31" t="s">
        <v>27</v>
      </c>
      <c r="L50" s="38"/>
      <c r="M50" s="38"/>
      <c r="N50" s="38"/>
      <c r="O50" s="38"/>
      <c r="P50" s="33"/>
      <c r="Q50" s="34">
        <f t="shared" si="5"/>
        <v>0</v>
      </c>
      <c r="R50" s="35" t="str">
        <f t="shared" si="3"/>
        <v>F</v>
      </c>
      <c r="S50" s="36" t="str">
        <f t="shared" si="1"/>
        <v>Kém</v>
      </c>
      <c r="T50" s="37" t="str">
        <f t="shared" si="4"/>
        <v/>
      </c>
      <c r="U50" s="93"/>
      <c r="V50" s="91" t="str">
        <f t="shared" si="6"/>
        <v>Học lại</v>
      </c>
      <c r="W50" s="74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2"/>
    </row>
    <row r="51" spans="2:38" ht="18.75" customHeight="1">
      <c r="B51" s="26">
        <v>41</v>
      </c>
      <c r="C51" s="27" t="s">
        <v>226</v>
      </c>
      <c r="D51" s="28" t="s">
        <v>143</v>
      </c>
      <c r="E51" s="29" t="s">
        <v>227</v>
      </c>
      <c r="F51" s="30" t="s">
        <v>189</v>
      </c>
      <c r="G51" s="27" t="s">
        <v>102</v>
      </c>
      <c r="H51" s="31" t="s">
        <v>27</v>
      </c>
      <c r="I51" s="31" t="s">
        <v>27</v>
      </c>
      <c r="J51" s="31" t="s">
        <v>27</v>
      </c>
      <c r="K51" s="31" t="s">
        <v>27</v>
      </c>
      <c r="L51" s="38"/>
      <c r="M51" s="38"/>
      <c r="N51" s="38"/>
      <c r="O51" s="38"/>
      <c r="P51" s="33"/>
      <c r="Q51" s="34">
        <f t="shared" si="5"/>
        <v>0</v>
      </c>
      <c r="R51" s="35" t="str">
        <f t="shared" si="3"/>
        <v>F</v>
      </c>
      <c r="S51" s="36" t="str">
        <f t="shared" si="1"/>
        <v>Kém</v>
      </c>
      <c r="T51" s="37" t="str">
        <f t="shared" si="4"/>
        <v/>
      </c>
      <c r="U51" s="93"/>
      <c r="V51" s="91" t="str">
        <f t="shared" si="6"/>
        <v>Học lại</v>
      </c>
      <c r="W51" s="74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2"/>
    </row>
    <row r="52" spans="2:38" ht="18.75" customHeight="1">
      <c r="B52" s="26">
        <v>42</v>
      </c>
      <c r="C52" s="27" t="s">
        <v>228</v>
      </c>
      <c r="D52" s="28" t="s">
        <v>229</v>
      </c>
      <c r="E52" s="29" t="s">
        <v>230</v>
      </c>
      <c r="F52" s="30" t="s">
        <v>231</v>
      </c>
      <c r="G52" s="27" t="s">
        <v>232</v>
      </c>
      <c r="H52" s="31" t="s">
        <v>27</v>
      </c>
      <c r="I52" s="31" t="s">
        <v>27</v>
      </c>
      <c r="J52" s="31" t="s">
        <v>27</v>
      </c>
      <c r="K52" s="31" t="s">
        <v>27</v>
      </c>
      <c r="L52" s="38"/>
      <c r="M52" s="38"/>
      <c r="N52" s="38"/>
      <c r="O52" s="38"/>
      <c r="P52" s="33"/>
      <c r="Q52" s="34">
        <f t="shared" si="5"/>
        <v>0</v>
      </c>
      <c r="R52" s="35" t="str">
        <f t="shared" si="3"/>
        <v>F</v>
      </c>
      <c r="S52" s="36" t="str">
        <f t="shared" si="1"/>
        <v>Kém</v>
      </c>
      <c r="T52" s="37" t="str">
        <f t="shared" si="4"/>
        <v/>
      </c>
      <c r="U52" s="93"/>
      <c r="V52" s="91" t="str">
        <f t="shared" si="6"/>
        <v>Học lại</v>
      </c>
      <c r="W52" s="74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2"/>
    </row>
    <row r="53" spans="2:38" ht="18.75" customHeight="1">
      <c r="B53" s="26">
        <v>43</v>
      </c>
      <c r="C53" s="27" t="s">
        <v>233</v>
      </c>
      <c r="D53" s="28" t="s">
        <v>234</v>
      </c>
      <c r="E53" s="29" t="s">
        <v>235</v>
      </c>
      <c r="F53" s="30" t="s">
        <v>236</v>
      </c>
      <c r="G53" s="27" t="s">
        <v>81</v>
      </c>
      <c r="H53" s="31" t="s">
        <v>27</v>
      </c>
      <c r="I53" s="31" t="s">
        <v>27</v>
      </c>
      <c r="J53" s="31" t="s">
        <v>27</v>
      </c>
      <c r="K53" s="31" t="s">
        <v>27</v>
      </c>
      <c r="L53" s="38"/>
      <c r="M53" s="38"/>
      <c r="N53" s="38"/>
      <c r="O53" s="38"/>
      <c r="P53" s="33"/>
      <c r="Q53" s="34">
        <f t="shared" si="5"/>
        <v>0</v>
      </c>
      <c r="R53" s="35" t="str">
        <f t="shared" si="3"/>
        <v>F</v>
      </c>
      <c r="S53" s="36" t="str">
        <f t="shared" si="1"/>
        <v>Kém</v>
      </c>
      <c r="T53" s="37" t="str">
        <f t="shared" si="4"/>
        <v/>
      </c>
      <c r="U53" s="93"/>
      <c r="V53" s="91" t="str">
        <f t="shared" si="6"/>
        <v>Học lại</v>
      </c>
      <c r="W53" s="74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2"/>
    </row>
    <row r="54" spans="2:38" ht="18.75" customHeight="1">
      <c r="B54" s="26">
        <v>44</v>
      </c>
      <c r="C54" s="27" t="s">
        <v>237</v>
      </c>
      <c r="D54" s="28" t="s">
        <v>238</v>
      </c>
      <c r="E54" s="29" t="s">
        <v>239</v>
      </c>
      <c r="F54" s="30" t="s">
        <v>240</v>
      </c>
      <c r="G54" s="27" t="s">
        <v>74</v>
      </c>
      <c r="H54" s="31" t="s">
        <v>27</v>
      </c>
      <c r="I54" s="31" t="s">
        <v>27</v>
      </c>
      <c r="J54" s="31" t="s">
        <v>27</v>
      </c>
      <c r="K54" s="31" t="s">
        <v>27</v>
      </c>
      <c r="L54" s="38"/>
      <c r="M54" s="38"/>
      <c r="N54" s="38"/>
      <c r="O54" s="38"/>
      <c r="P54" s="33"/>
      <c r="Q54" s="34">
        <f t="shared" si="5"/>
        <v>0</v>
      </c>
      <c r="R54" s="35" t="str">
        <f t="shared" si="3"/>
        <v>F</v>
      </c>
      <c r="S54" s="36" t="str">
        <f t="shared" si="1"/>
        <v>Kém</v>
      </c>
      <c r="T54" s="37" t="str">
        <f t="shared" si="4"/>
        <v/>
      </c>
      <c r="U54" s="93"/>
      <c r="V54" s="91" t="str">
        <f t="shared" si="6"/>
        <v>Học lại</v>
      </c>
      <c r="W54" s="74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2"/>
    </row>
    <row r="55" spans="2:38" ht="18.75" customHeight="1">
      <c r="B55" s="26">
        <v>45</v>
      </c>
      <c r="C55" s="27" t="s">
        <v>241</v>
      </c>
      <c r="D55" s="28" t="s">
        <v>242</v>
      </c>
      <c r="E55" s="29" t="s">
        <v>243</v>
      </c>
      <c r="F55" s="30" t="s">
        <v>244</v>
      </c>
      <c r="G55" s="27" t="s">
        <v>97</v>
      </c>
      <c r="H55" s="31" t="s">
        <v>27</v>
      </c>
      <c r="I55" s="31" t="s">
        <v>27</v>
      </c>
      <c r="J55" s="31" t="s">
        <v>27</v>
      </c>
      <c r="K55" s="31" t="s">
        <v>27</v>
      </c>
      <c r="L55" s="38"/>
      <c r="M55" s="38"/>
      <c r="N55" s="38"/>
      <c r="O55" s="38"/>
      <c r="P55" s="33"/>
      <c r="Q55" s="34">
        <f t="shared" si="5"/>
        <v>0</v>
      </c>
      <c r="R55" s="35" t="str">
        <f t="shared" si="3"/>
        <v>F</v>
      </c>
      <c r="S55" s="36" t="str">
        <f t="shared" si="1"/>
        <v>Kém</v>
      </c>
      <c r="T55" s="37" t="str">
        <f t="shared" si="4"/>
        <v/>
      </c>
      <c r="U55" s="93"/>
      <c r="V55" s="91" t="str">
        <f t="shared" si="6"/>
        <v>Học lại</v>
      </c>
      <c r="W55" s="74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2"/>
    </row>
    <row r="56" spans="2:38" ht="18.75" customHeight="1">
      <c r="B56" s="26">
        <v>46</v>
      </c>
      <c r="C56" s="27" t="s">
        <v>245</v>
      </c>
      <c r="D56" s="28" t="s">
        <v>246</v>
      </c>
      <c r="E56" s="29" t="s">
        <v>247</v>
      </c>
      <c r="F56" s="30" t="s">
        <v>248</v>
      </c>
      <c r="G56" s="27" t="s">
        <v>194</v>
      </c>
      <c r="H56" s="31" t="s">
        <v>27</v>
      </c>
      <c r="I56" s="31" t="s">
        <v>27</v>
      </c>
      <c r="J56" s="31" t="s">
        <v>27</v>
      </c>
      <c r="K56" s="31" t="s">
        <v>27</v>
      </c>
      <c r="L56" s="38"/>
      <c r="M56" s="38"/>
      <c r="N56" s="38"/>
      <c r="O56" s="38"/>
      <c r="P56" s="33"/>
      <c r="Q56" s="34">
        <f t="shared" si="5"/>
        <v>0</v>
      </c>
      <c r="R56" s="35" t="str">
        <f t="shared" si="3"/>
        <v>F</v>
      </c>
      <c r="S56" s="36" t="str">
        <f t="shared" si="1"/>
        <v>Kém</v>
      </c>
      <c r="T56" s="37" t="str">
        <f t="shared" si="4"/>
        <v/>
      </c>
      <c r="U56" s="93"/>
      <c r="V56" s="91" t="str">
        <f t="shared" si="6"/>
        <v>Học lại</v>
      </c>
      <c r="W56" s="74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2"/>
    </row>
    <row r="57" spans="2:38" ht="18.75" customHeight="1">
      <c r="B57" s="26">
        <v>47</v>
      </c>
      <c r="C57" s="27" t="s">
        <v>249</v>
      </c>
      <c r="D57" s="28" t="s">
        <v>250</v>
      </c>
      <c r="E57" s="29" t="s">
        <v>251</v>
      </c>
      <c r="F57" s="30" t="s">
        <v>252</v>
      </c>
      <c r="G57" s="27" t="s">
        <v>97</v>
      </c>
      <c r="H57" s="31" t="s">
        <v>27</v>
      </c>
      <c r="I57" s="31" t="s">
        <v>27</v>
      </c>
      <c r="J57" s="31" t="s">
        <v>27</v>
      </c>
      <c r="K57" s="31" t="s">
        <v>27</v>
      </c>
      <c r="L57" s="38"/>
      <c r="M57" s="38"/>
      <c r="N57" s="38"/>
      <c r="O57" s="38"/>
      <c r="P57" s="33"/>
      <c r="Q57" s="34">
        <f t="shared" si="5"/>
        <v>0</v>
      </c>
      <c r="R57" s="35" t="str">
        <f t="shared" si="3"/>
        <v>F</v>
      </c>
      <c r="S57" s="36" t="str">
        <f t="shared" si="1"/>
        <v>Kém</v>
      </c>
      <c r="T57" s="37" t="str">
        <f t="shared" si="4"/>
        <v/>
      </c>
      <c r="U57" s="93"/>
      <c r="V57" s="91" t="str">
        <f t="shared" si="6"/>
        <v>Học lại</v>
      </c>
      <c r="W57" s="74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2"/>
    </row>
    <row r="58" spans="2:38" ht="18.75" customHeight="1">
      <c r="B58" s="26">
        <v>48</v>
      </c>
      <c r="C58" s="27" t="s">
        <v>253</v>
      </c>
      <c r="D58" s="28" t="s">
        <v>254</v>
      </c>
      <c r="E58" s="29" t="s">
        <v>255</v>
      </c>
      <c r="F58" s="30" t="s">
        <v>256</v>
      </c>
      <c r="G58" s="27" t="s">
        <v>97</v>
      </c>
      <c r="H58" s="31" t="s">
        <v>27</v>
      </c>
      <c r="I58" s="31" t="s">
        <v>27</v>
      </c>
      <c r="J58" s="31" t="s">
        <v>27</v>
      </c>
      <c r="K58" s="31" t="s">
        <v>27</v>
      </c>
      <c r="L58" s="38"/>
      <c r="M58" s="38"/>
      <c r="N58" s="38"/>
      <c r="O58" s="38"/>
      <c r="P58" s="33"/>
      <c r="Q58" s="34">
        <f t="shared" si="5"/>
        <v>0</v>
      </c>
      <c r="R58" s="35" t="str">
        <f t="shared" si="3"/>
        <v>F</v>
      </c>
      <c r="S58" s="36" t="str">
        <f t="shared" si="1"/>
        <v>Kém</v>
      </c>
      <c r="T58" s="37" t="str">
        <f t="shared" si="4"/>
        <v/>
      </c>
      <c r="U58" s="93"/>
      <c r="V58" s="91" t="str">
        <f t="shared" si="6"/>
        <v>Học lại</v>
      </c>
      <c r="W58" s="74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2"/>
    </row>
    <row r="59" spans="2:38" ht="18.75" customHeight="1">
      <c r="B59" s="26">
        <v>49</v>
      </c>
      <c r="C59" s="27" t="s">
        <v>257</v>
      </c>
      <c r="D59" s="28" t="s">
        <v>258</v>
      </c>
      <c r="E59" s="29" t="s">
        <v>259</v>
      </c>
      <c r="F59" s="30" t="s">
        <v>260</v>
      </c>
      <c r="G59" s="27" t="s">
        <v>141</v>
      </c>
      <c r="H59" s="31" t="s">
        <v>27</v>
      </c>
      <c r="I59" s="31" t="s">
        <v>27</v>
      </c>
      <c r="J59" s="31" t="s">
        <v>27</v>
      </c>
      <c r="K59" s="31" t="s">
        <v>27</v>
      </c>
      <c r="L59" s="38"/>
      <c r="M59" s="38"/>
      <c r="N59" s="38"/>
      <c r="O59" s="38"/>
      <c r="P59" s="33"/>
      <c r="Q59" s="34">
        <f t="shared" si="5"/>
        <v>0</v>
      </c>
      <c r="R59" s="35" t="str">
        <f t="shared" si="3"/>
        <v>F</v>
      </c>
      <c r="S59" s="36" t="str">
        <f t="shared" si="1"/>
        <v>Kém</v>
      </c>
      <c r="T59" s="37" t="str">
        <f t="shared" si="4"/>
        <v/>
      </c>
      <c r="U59" s="93"/>
      <c r="V59" s="91" t="str">
        <f t="shared" si="6"/>
        <v>Học lại</v>
      </c>
      <c r="W59" s="74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2"/>
    </row>
    <row r="60" spans="2:38" ht="18.75" customHeight="1">
      <c r="B60" s="26">
        <v>50</v>
      </c>
      <c r="C60" s="27" t="s">
        <v>261</v>
      </c>
      <c r="D60" s="28" t="s">
        <v>122</v>
      </c>
      <c r="E60" s="29" t="s">
        <v>262</v>
      </c>
      <c r="F60" s="30" t="s">
        <v>263</v>
      </c>
      <c r="G60" s="27" t="s">
        <v>163</v>
      </c>
      <c r="H60" s="31" t="s">
        <v>27</v>
      </c>
      <c r="I60" s="31" t="s">
        <v>27</v>
      </c>
      <c r="J60" s="31" t="s">
        <v>27</v>
      </c>
      <c r="K60" s="31" t="s">
        <v>27</v>
      </c>
      <c r="L60" s="38"/>
      <c r="M60" s="38"/>
      <c r="N60" s="38"/>
      <c r="O60" s="38"/>
      <c r="P60" s="33"/>
      <c r="Q60" s="34">
        <f t="shared" si="5"/>
        <v>0</v>
      </c>
      <c r="R60" s="35" t="str">
        <f t="shared" si="3"/>
        <v>F</v>
      </c>
      <c r="S60" s="36" t="str">
        <f t="shared" si="1"/>
        <v>Kém</v>
      </c>
      <c r="T60" s="37" t="str">
        <f t="shared" si="4"/>
        <v/>
      </c>
      <c r="U60" s="93"/>
      <c r="V60" s="91" t="str">
        <f t="shared" si="6"/>
        <v>Học lại</v>
      </c>
      <c r="W60" s="74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2"/>
    </row>
    <row r="61" spans="2:38" ht="18.75" customHeight="1">
      <c r="B61" s="26">
        <v>51</v>
      </c>
      <c r="C61" s="27" t="s">
        <v>264</v>
      </c>
      <c r="D61" s="28" t="s">
        <v>265</v>
      </c>
      <c r="E61" s="29" t="s">
        <v>266</v>
      </c>
      <c r="F61" s="30" t="s">
        <v>267</v>
      </c>
      <c r="G61" s="27" t="s">
        <v>163</v>
      </c>
      <c r="H61" s="31" t="s">
        <v>27</v>
      </c>
      <c r="I61" s="31" t="s">
        <v>27</v>
      </c>
      <c r="J61" s="31" t="s">
        <v>27</v>
      </c>
      <c r="K61" s="31" t="s">
        <v>27</v>
      </c>
      <c r="L61" s="38"/>
      <c r="M61" s="38"/>
      <c r="N61" s="38"/>
      <c r="O61" s="38"/>
      <c r="P61" s="33"/>
      <c r="Q61" s="34">
        <f t="shared" si="5"/>
        <v>0</v>
      </c>
      <c r="R61" s="35" t="str">
        <f t="shared" si="3"/>
        <v>F</v>
      </c>
      <c r="S61" s="36" t="str">
        <f t="shared" si="1"/>
        <v>Kém</v>
      </c>
      <c r="T61" s="37" t="str">
        <f t="shared" si="4"/>
        <v/>
      </c>
      <c r="U61" s="93"/>
      <c r="V61" s="91" t="str">
        <f t="shared" si="6"/>
        <v>Học lại</v>
      </c>
      <c r="W61" s="74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2"/>
    </row>
    <row r="62" spans="2:38" ht="18.75" customHeight="1">
      <c r="B62" s="26">
        <v>52</v>
      </c>
      <c r="C62" s="27" t="s">
        <v>268</v>
      </c>
      <c r="D62" s="28" t="s">
        <v>269</v>
      </c>
      <c r="E62" s="29" t="s">
        <v>270</v>
      </c>
      <c r="F62" s="30" t="s">
        <v>271</v>
      </c>
      <c r="G62" s="27" t="s">
        <v>272</v>
      </c>
      <c r="H62" s="31" t="s">
        <v>27</v>
      </c>
      <c r="I62" s="31" t="s">
        <v>27</v>
      </c>
      <c r="J62" s="31" t="s">
        <v>27</v>
      </c>
      <c r="K62" s="31" t="s">
        <v>27</v>
      </c>
      <c r="L62" s="38"/>
      <c r="M62" s="38"/>
      <c r="N62" s="38"/>
      <c r="O62" s="38"/>
      <c r="P62" s="33"/>
      <c r="Q62" s="34">
        <f t="shared" si="5"/>
        <v>0</v>
      </c>
      <c r="R62" s="35" t="str">
        <f t="shared" si="3"/>
        <v>F</v>
      </c>
      <c r="S62" s="36" t="str">
        <f t="shared" si="1"/>
        <v>Kém</v>
      </c>
      <c r="T62" s="37" t="str">
        <f t="shared" si="4"/>
        <v/>
      </c>
      <c r="U62" s="93"/>
      <c r="V62" s="91" t="str">
        <f t="shared" si="6"/>
        <v>Học lại</v>
      </c>
      <c r="W62" s="74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2"/>
    </row>
    <row r="63" spans="2:38" ht="18.75" customHeight="1">
      <c r="B63" s="26">
        <v>53</v>
      </c>
      <c r="C63" s="27" t="s">
        <v>273</v>
      </c>
      <c r="D63" s="28" t="s">
        <v>274</v>
      </c>
      <c r="E63" s="29" t="s">
        <v>275</v>
      </c>
      <c r="F63" s="30" t="s">
        <v>276</v>
      </c>
      <c r="G63" s="27" t="s">
        <v>277</v>
      </c>
      <c r="H63" s="31" t="s">
        <v>27</v>
      </c>
      <c r="I63" s="31" t="s">
        <v>27</v>
      </c>
      <c r="J63" s="31" t="s">
        <v>27</v>
      </c>
      <c r="K63" s="31" t="s">
        <v>27</v>
      </c>
      <c r="L63" s="38"/>
      <c r="M63" s="38"/>
      <c r="N63" s="38"/>
      <c r="O63" s="38"/>
      <c r="P63" s="33"/>
      <c r="Q63" s="34">
        <f t="shared" si="5"/>
        <v>0</v>
      </c>
      <c r="R63" s="35" t="str">
        <f t="shared" si="3"/>
        <v>F</v>
      </c>
      <c r="S63" s="36" t="str">
        <f t="shared" si="1"/>
        <v>Kém</v>
      </c>
      <c r="T63" s="37" t="str">
        <f t="shared" si="4"/>
        <v/>
      </c>
      <c r="U63" s="93"/>
      <c r="V63" s="91" t="str">
        <f t="shared" si="6"/>
        <v>Học lại</v>
      </c>
      <c r="W63" s="74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2"/>
    </row>
    <row r="64" spans="2:38" ht="18.75" customHeight="1">
      <c r="B64" s="26">
        <v>54</v>
      </c>
      <c r="C64" s="27" t="s">
        <v>278</v>
      </c>
      <c r="D64" s="28" t="s">
        <v>279</v>
      </c>
      <c r="E64" s="29" t="s">
        <v>280</v>
      </c>
      <c r="F64" s="30" t="s">
        <v>281</v>
      </c>
      <c r="G64" s="27" t="s">
        <v>149</v>
      </c>
      <c r="H64" s="31" t="s">
        <v>27</v>
      </c>
      <c r="I64" s="31" t="s">
        <v>27</v>
      </c>
      <c r="J64" s="31" t="s">
        <v>27</v>
      </c>
      <c r="K64" s="31" t="s">
        <v>27</v>
      </c>
      <c r="L64" s="38"/>
      <c r="M64" s="38"/>
      <c r="N64" s="38"/>
      <c r="O64" s="38"/>
      <c r="P64" s="33"/>
      <c r="Q64" s="34">
        <f t="shared" si="5"/>
        <v>0</v>
      </c>
      <c r="R64" s="35" t="str">
        <f t="shared" si="3"/>
        <v>F</v>
      </c>
      <c r="S64" s="36" t="str">
        <f t="shared" si="1"/>
        <v>Kém</v>
      </c>
      <c r="T64" s="37" t="str">
        <f t="shared" si="4"/>
        <v/>
      </c>
      <c r="U64" s="93"/>
      <c r="V64" s="91" t="str">
        <f t="shared" si="6"/>
        <v>Học lại</v>
      </c>
      <c r="W64" s="74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2"/>
    </row>
    <row r="65" spans="2:38" ht="18.75" customHeight="1">
      <c r="B65" s="26">
        <v>55</v>
      </c>
      <c r="C65" s="27" t="s">
        <v>282</v>
      </c>
      <c r="D65" s="28" t="s">
        <v>283</v>
      </c>
      <c r="E65" s="29" t="s">
        <v>284</v>
      </c>
      <c r="F65" s="30" t="s">
        <v>285</v>
      </c>
      <c r="G65" s="27" t="s">
        <v>194</v>
      </c>
      <c r="H65" s="31" t="s">
        <v>27</v>
      </c>
      <c r="I65" s="31" t="s">
        <v>27</v>
      </c>
      <c r="J65" s="31" t="s">
        <v>27</v>
      </c>
      <c r="K65" s="31" t="s">
        <v>27</v>
      </c>
      <c r="L65" s="38"/>
      <c r="M65" s="38"/>
      <c r="N65" s="38"/>
      <c r="O65" s="38"/>
      <c r="P65" s="33"/>
      <c r="Q65" s="34">
        <f t="shared" si="5"/>
        <v>0</v>
      </c>
      <c r="R65" s="35" t="str">
        <f t="shared" si="3"/>
        <v>F</v>
      </c>
      <c r="S65" s="36" t="str">
        <f t="shared" si="1"/>
        <v>Kém</v>
      </c>
      <c r="T65" s="37" t="str">
        <f t="shared" si="4"/>
        <v/>
      </c>
      <c r="U65" s="93"/>
      <c r="V65" s="91" t="str">
        <f t="shared" si="6"/>
        <v>Học lại</v>
      </c>
      <c r="W65" s="74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2"/>
    </row>
    <row r="66" spans="2:38" ht="18.75" customHeight="1">
      <c r="B66" s="26">
        <v>56</v>
      </c>
      <c r="C66" s="27" t="s">
        <v>286</v>
      </c>
      <c r="D66" s="28" t="s">
        <v>287</v>
      </c>
      <c r="E66" s="29" t="s">
        <v>288</v>
      </c>
      <c r="F66" s="30" t="s">
        <v>281</v>
      </c>
      <c r="G66" s="27" t="s">
        <v>69</v>
      </c>
      <c r="H66" s="31" t="s">
        <v>27</v>
      </c>
      <c r="I66" s="31" t="s">
        <v>27</v>
      </c>
      <c r="J66" s="31" t="s">
        <v>27</v>
      </c>
      <c r="K66" s="31" t="s">
        <v>27</v>
      </c>
      <c r="L66" s="38"/>
      <c r="M66" s="38"/>
      <c r="N66" s="38"/>
      <c r="O66" s="38"/>
      <c r="P66" s="33"/>
      <c r="Q66" s="34">
        <f t="shared" si="5"/>
        <v>0</v>
      </c>
      <c r="R66" s="35" t="str">
        <f t="shared" si="3"/>
        <v>F</v>
      </c>
      <c r="S66" s="36" t="str">
        <f t="shared" si="1"/>
        <v>Kém</v>
      </c>
      <c r="T66" s="37" t="str">
        <f t="shared" si="4"/>
        <v/>
      </c>
      <c r="U66" s="93"/>
      <c r="V66" s="91" t="str">
        <f t="shared" si="6"/>
        <v>Học lại</v>
      </c>
      <c r="W66" s="74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2"/>
    </row>
    <row r="67" spans="2:38" ht="18.75" customHeight="1">
      <c r="B67" s="26">
        <v>57</v>
      </c>
      <c r="C67" s="27" t="s">
        <v>289</v>
      </c>
      <c r="D67" s="28" t="s">
        <v>290</v>
      </c>
      <c r="E67" s="29" t="s">
        <v>288</v>
      </c>
      <c r="F67" s="30" t="s">
        <v>291</v>
      </c>
      <c r="G67" s="27" t="s">
        <v>163</v>
      </c>
      <c r="H67" s="31" t="s">
        <v>27</v>
      </c>
      <c r="I67" s="31" t="s">
        <v>27</v>
      </c>
      <c r="J67" s="31" t="s">
        <v>27</v>
      </c>
      <c r="K67" s="31" t="s">
        <v>27</v>
      </c>
      <c r="L67" s="38"/>
      <c r="M67" s="38"/>
      <c r="N67" s="38"/>
      <c r="O67" s="38"/>
      <c r="P67" s="33"/>
      <c r="Q67" s="34">
        <f t="shared" si="5"/>
        <v>0</v>
      </c>
      <c r="R67" s="35" t="str">
        <f t="shared" si="3"/>
        <v>F</v>
      </c>
      <c r="S67" s="36" t="str">
        <f t="shared" si="1"/>
        <v>Kém</v>
      </c>
      <c r="T67" s="37" t="str">
        <f t="shared" si="4"/>
        <v/>
      </c>
      <c r="U67" s="93"/>
      <c r="V67" s="91" t="str">
        <f t="shared" si="6"/>
        <v>Học lại</v>
      </c>
      <c r="W67" s="74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2"/>
    </row>
    <row r="68" spans="2:38" ht="18.75" customHeight="1">
      <c r="B68" s="26">
        <v>58</v>
      </c>
      <c r="C68" s="27" t="s">
        <v>292</v>
      </c>
      <c r="D68" s="28" t="s">
        <v>293</v>
      </c>
      <c r="E68" s="29" t="s">
        <v>294</v>
      </c>
      <c r="F68" s="30" t="s">
        <v>295</v>
      </c>
      <c r="G68" s="27" t="s">
        <v>88</v>
      </c>
      <c r="H68" s="31" t="s">
        <v>27</v>
      </c>
      <c r="I68" s="31" t="s">
        <v>27</v>
      </c>
      <c r="J68" s="31" t="s">
        <v>27</v>
      </c>
      <c r="K68" s="31" t="s">
        <v>27</v>
      </c>
      <c r="L68" s="38"/>
      <c r="M68" s="38"/>
      <c r="N68" s="38"/>
      <c r="O68" s="38"/>
      <c r="P68" s="33"/>
      <c r="Q68" s="34">
        <f t="shared" si="5"/>
        <v>0</v>
      </c>
      <c r="R68" s="35" t="str">
        <f t="shared" si="3"/>
        <v>F</v>
      </c>
      <c r="S68" s="36" t="str">
        <f t="shared" si="1"/>
        <v>Kém</v>
      </c>
      <c r="T68" s="37" t="str">
        <f t="shared" si="4"/>
        <v/>
      </c>
      <c r="U68" s="93"/>
      <c r="V68" s="91" t="str">
        <f t="shared" si="6"/>
        <v>Học lại</v>
      </c>
      <c r="W68" s="74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2"/>
    </row>
    <row r="69" spans="2:38" ht="18.75" customHeight="1">
      <c r="B69" s="26">
        <v>59</v>
      </c>
      <c r="C69" s="27" t="s">
        <v>296</v>
      </c>
      <c r="D69" s="28" t="s">
        <v>297</v>
      </c>
      <c r="E69" s="29" t="s">
        <v>298</v>
      </c>
      <c r="F69" s="30" t="s">
        <v>299</v>
      </c>
      <c r="G69" s="27" t="s">
        <v>102</v>
      </c>
      <c r="H69" s="31" t="s">
        <v>27</v>
      </c>
      <c r="I69" s="31" t="s">
        <v>27</v>
      </c>
      <c r="J69" s="31" t="s">
        <v>27</v>
      </c>
      <c r="K69" s="31" t="s">
        <v>27</v>
      </c>
      <c r="L69" s="38"/>
      <c r="M69" s="38"/>
      <c r="N69" s="38"/>
      <c r="O69" s="38"/>
      <c r="P69" s="33"/>
      <c r="Q69" s="34">
        <f t="shared" si="5"/>
        <v>0</v>
      </c>
      <c r="R69" s="35" t="str">
        <f t="shared" si="3"/>
        <v>F</v>
      </c>
      <c r="S69" s="36" t="str">
        <f t="shared" si="1"/>
        <v>Kém</v>
      </c>
      <c r="T69" s="37" t="str">
        <f t="shared" si="4"/>
        <v/>
      </c>
      <c r="U69" s="93"/>
      <c r="V69" s="91" t="str">
        <f t="shared" si="6"/>
        <v>Học lại</v>
      </c>
      <c r="W69" s="74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2"/>
    </row>
    <row r="70" spans="2:38" ht="18.75" customHeight="1">
      <c r="B70" s="26">
        <v>60</v>
      </c>
      <c r="C70" s="27" t="s">
        <v>300</v>
      </c>
      <c r="D70" s="28" t="s">
        <v>301</v>
      </c>
      <c r="E70" s="29" t="s">
        <v>302</v>
      </c>
      <c r="F70" s="30" t="s">
        <v>291</v>
      </c>
      <c r="G70" s="27" t="s">
        <v>97</v>
      </c>
      <c r="H70" s="31" t="s">
        <v>27</v>
      </c>
      <c r="I70" s="31" t="s">
        <v>27</v>
      </c>
      <c r="J70" s="31" t="s">
        <v>27</v>
      </c>
      <c r="K70" s="31" t="s">
        <v>27</v>
      </c>
      <c r="L70" s="38"/>
      <c r="M70" s="38"/>
      <c r="N70" s="38"/>
      <c r="O70" s="38"/>
      <c r="P70" s="33"/>
      <c r="Q70" s="34">
        <f t="shared" si="5"/>
        <v>0</v>
      </c>
      <c r="R70" s="35" t="str">
        <f t="shared" si="3"/>
        <v>F</v>
      </c>
      <c r="S70" s="36" t="str">
        <f t="shared" si="1"/>
        <v>Kém</v>
      </c>
      <c r="T70" s="37" t="str">
        <f t="shared" si="4"/>
        <v/>
      </c>
      <c r="U70" s="93"/>
      <c r="V70" s="91" t="str">
        <f t="shared" si="6"/>
        <v>Học lại</v>
      </c>
      <c r="W70" s="74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2"/>
    </row>
    <row r="71" spans="2:38" ht="18.75" customHeight="1">
      <c r="B71" s="26">
        <v>61</v>
      </c>
      <c r="C71" s="27" t="s">
        <v>303</v>
      </c>
      <c r="D71" s="28" t="s">
        <v>304</v>
      </c>
      <c r="E71" s="29" t="s">
        <v>305</v>
      </c>
      <c r="F71" s="30" t="s">
        <v>91</v>
      </c>
      <c r="G71" s="27" t="s">
        <v>88</v>
      </c>
      <c r="H71" s="31" t="s">
        <v>27</v>
      </c>
      <c r="I71" s="31" t="s">
        <v>27</v>
      </c>
      <c r="J71" s="31" t="s">
        <v>27</v>
      </c>
      <c r="K71" s="31" t="s">
        <v>27</v>
      </c>
      <c r="L71" s="38"/>
      <c r="M71" s="38"/>
      <c r="N71" s="38"/>
      <c r="O71" s="38"/>
      <c r="P71" s="33"/>
      <c r="Q71" s="34">
        <f t="shared" si="5"/>
        <v>0</v>
      </c>
      <c r="R71" s="35" t="str">
        <f t="shared" si="3"/>
        <v>F</v>
      </c>
      <c r="S71" s="36" t="str">
        <f t="shared" si="1"/>
        <v>Kém</v>
      </c>
      <c r="T71" s="37" t="str">
        <f t="shared" si="4"/>
        <v/>
      </c>
      <c r="U71" s="93"/>
      <c r="V71" s="91" t="str">
        <f t="shared" si="6"/>
        <v>Học lại</v>
      </c>
      <c r="W71" s="74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2"/>
    </row>
    <row r="72" spans="2:38" ht="18.75" customHeight="1">
      <c r="B72" s="26">
        <v>62</v>
      </c>
      <c r="C72" s="27" t="s">
        <v>306</v>
      </c>
      <c r="D72" s="28" t="s">
        <v>307</v>
      </c>
      <c r="E72" s="29" t="s">
        <v>308</v>
      </c>
      <c r="F72" s="30" t="s">
        <v>309</v>
      </c>
      <c r="G72" s="27" t="s">
        <v>175</v>
      </c>
      <c r="H72" s="31" t="s">
        <v>27</v>
      </c>
      <c r="I72" s="31" t="s">
        <v>27</v>
      </c>
      <c r="J72" s="31" t="s">
        <v>27</v>
      </c>
      <c r="K72" s="31" t="s">
        <v>27</v>
      </c>
      <c r="L72" s="38"/>
      <c r="M72" s="38"/>
      <c r="N72" s="38"/>
      <c r="O72" s="38"/>
      <c r="P72" s="33"/>
      <c r="Q72" s="34">
        <f t="shared" si="5"/>
        <v>0</v>
      </c>
      <c r="R72" s="35" t="str">
        <f t="shared" si="3"/>
        <v>F</v>
      </c>
      <c r="S72" s="36" t="str">
        <f t="shared" si="1"/>
        <v>Kém</v>
      </c>
      <c r="T72" s="37" t="str">
        <f t="shared" si="4"/>
        <v/>
      </c>
      <c r="U72" s="93"/>
      <c r="V72" s="91" t="str">
        <f t="shared" si="6"/>
        <v>Học lại</v>
      </c>
      <c r="W72" s="74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2"/>
    </row>
    <row r="73" spans="2:38" ht="18.75" customHeight="1">
      <c r="B73" s="26">
        <v>63</v>
      </c>
      <c r="C73" s="27" t="s">
        <v>310</v>
      </c>
      <c r="D73" s="28" t="s">
        <v>311</v>
      </c>
      <c r="E73" s="29" t="s">
        <v>312</v>
      </c>
      <c r="F73" s="30" t="s">
        <v>313</v>
      </c>
      <c r="G73" s="27" t="s">
        <v>163</v>
      </c>
      <c r="H73" s="31" t="s">
        <v>27</v>
      </c>
      <c r="I73" s="31" t="s">
        <v>27</v>
      </c>
      <c r="J73" s="31" t="s">
        <v>27</v>
      </c>
      <c r="K73" s="31" t="s">
        <v>27</v>
      </c>
      <c r="L73" s="38"/>
      <c r="M73" s="38"/>
      <c r="N73" s="38"/>
      <c r="O73" s="38"/>
      <c r="P73" s="33"/>
      <c r="Q73" s="34">
        <f t="shared" si="5"/>
        <v>0</v>
      </c>
      <c r="R73" s="35" t="str">
        <f t="shared" si="3"/>
        <v>F</v>
      </c>
      <c r="S73" s="36" t="str">
        <f t="shared" si="1"/>
        <v>Kém</v>
      </c>
      <c r="T73" s="37" t="str">
        <f t="shared" si="4"/>
        <v/>
      </c>
      <c r="U73" s="93"/>
      <c r="V73" s="91" t="str">
        <f t="shared" si="6"/>
        <v>Học lại</v>
      </c>
      <c r="W73" s="74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2"/>
    </row>
    <row r="74" spans="2:38" ht="18.75" customHeight="1">
      <c r="B74" s="26">
        <v>64</v>
      </c>
      <c r="C74" s="27" t="s">
        <v>314</v>
      </c>
      <c r="D74" s="28" t="s">
        <v>315</v>
      </c>
      <c r="E74" s="29" t="s">
        <v>316</v>
      </c>
      <c r="F74" s="30" t="s">
        <v>317</v>
      </c>
      <c r="G74" s="27" t="s">
        <v>190</v>
      </c>
      <c r="H74" s="31" t="s">
        <v>27</v>
      </c>
      <c r="I74" s="31" t="s">
        <v>27</v>
      </c>
      <c r="J74" s="31" t="s">
        <v>27</v>
      </c>
      <c r="K74" s="31" t="s">
        <v>27</v>
      </c>
      <c r="L74" s="38"/>
      <c r="M74" s="38"/>
      <c r="N74" s="38"/>
      <c r="O74" s="38"/>
      <c r="P74" s="33"/>
      <c r="Q74" s="34">
        <f t="shared" si="5"/>
        <v>0</v>
      </c>
      <c r="R74" s="35" t="str">
        <f t="shared" si="3"/>
        <v>F</v>
      </c>
      <c r="S74" s="36" t="str">
        <f t="shared" si="1"/>
        <v>Kém</v>
      </c>
      <c r="T74" s="37" t="str">
        <f t="shared" si="4"/>
        <v/>
      </c>
      <c r="U74" s="93"/>
      <c r="V74" s="91" t="str">
        <f t="shared" si="6"/>
        <v>Học lại</v>
      </c>
      <c r="W74" s="74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2"/>
    </row>
    <row r="75" spans="2:38" ht="18.75" customHeight="1">
      <c r="B75" s="26">
        <v>65</v>
      </c>
      <c r="C75" s="27" t="s">
        <v>318</v>
      </c>
      <c r="D75" s="28" t="s">
        <v>319</v>
      </c>
      <c r="E75" s="29" t="s">
        <v>320</v>
      </c>
      <c r="F75" s="30" t="s">
        <v>321</v>
      </c>
      <c r="G75" s="27" t="s">
        <v>88</v>
      </c>
      <c r="H75" s="31" t="s">
        <v>27</v>
      </c>
      <c r="I75" s="31" t="s">
        <v>27</v>
      </c>
      <c r="J75" s="31" t="s">
        <v>27</v>
      </c>
      <c r="K75" s="31" t="s">
        <v>27</v>
      </c>
      <c r="L75" s="38"/>
      <c r="M75" s="38"/>
      <c r="N75" s="38"/>
      <c r="O75" s="38"/>
      <c r="P75" s="33"/>
      <c r="Q75" s="34">
        <f t="shared" ref="Q75:Q100" si="7">ROUND(SUMPRODUCT(H75:P75,$H$10:$P$10)/100,1)</f>
        <v>0</v>
      </c>
      <c r="R75" s="35" t="str">
        <f t="shared" si="3"/>
        <v>F</v>
      </c>
      <c r="S75" s="36" t="str">
        <f t="shared" si="1"/>
        <v>Kém</v>
      </c>
      <c r="T75" s="37" t="str">
        <f t="shared" si="4"/>
        <v/>
      </c>
      <c r="U75" s="93"/>
      <c r="V75" s="91" t="str">
        <f t="shared" ref="V75:V100" si="8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W75" s="74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2"/>
    </row>
    <row r="76" spans="2:38" ht="18.75" customHeight="1">
      <c r="B76" s="26">
        <v>66</v>
      </c>
      <c r="C76" s="27" t="s">
        <v>322</v>
      </c>
      <c r="D76" s="28" t="s">
        <v>323</v>
      </c>
      <c r="E76" s="29" t="s">
        <v>324</v>
      </c>
      <c r="F76" s="30" t="s">
        <v>325</v>
      </c>
      <c r="G76" s="27" t="s">
        <v>163</v>
      </c>
      <c r="H76" s="31" t="s">
        <v>27</v>
      </c>
      <c r="I76" s="31" t="s">
        <v>27</v>
      </c>
      <c r="J76" s="31" t="s">
        <v>27</v>
      </c>
      <c r="K76" s="31" t="s">
        <v>27</v>
      </c>
      <c r="L76" s="38"/>
      <c r="M76" s="38"/>
      <c r="N76" s="38"/>
      <c r="O76" s="38"/>
      <c r="P76" s="33"/>
      <c r="Q76" s="34">
        <f t="shared" si="7"/>
        <v>0</v>
      </c>
      <c r="R76" s="35" t="str">
        <f t="shared" si="3"/>
        <v>F</v>
      </c>
      <c r="S76" s="36" t="str">
        <f t="shared" si="1"/>
        <v>Kém</v>
      </c>
      <c r="T76" s="37" t="str">
        <f t="shared" si="4"/>
        <v/>
      </c>
      <c r="U76" s="93"/>
      <c r="V76" s="91" t="str">
        <f t="shared" si="8"/>
        <v>Học lại</v>
      </c>
      <c r="W76" s="74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2"/>
    </row>
    <row r="77" spans="2:38" ht="18.75" customHeight="1">
      <c r="B77" s="26">
        <v>67</v>
      </c>
      <c r="C77" s="27" t="s">
        <v>326</v>
      </c>
      <c r="D77" s="28" t="s">
        <v>327</v>
      </c>
      <c r="E77" s="29" t="s">
        <v>324</v>
      </c>
      <c r="F77" s="30" t="s">
        <v>328</v>
      </c>
      <c r="G77" s="27" t="s">
        <v>175</v>
      </c>
      <c r="H77" s="31" t="s">
        <v>27</v>
      </c>
      <c r="I77" s="31" t="s">
        <v>27</v>
      </c>
      <c r="J77" s="31" t="s">
        <v>27</v>
      </c>
      <c r="K77" s="31" t="s">
        <v>27</v>
      </c>
      <c r="L77" s="38"/>
      <c r="M77" s="38"/>
      <c r="N77" s="38"/>
      <c r="O77" s="38"/>
      <c r="P77" s="33"/>
      <c r="Q77" s="34">
        <f t="shared" si="7"/>
        <v>0</v>
      </c>
      <c r="R77" s="35" t="str">
        <f t="shared" si="3"/>
        <v>F</v>
      </c>
      <c r="S77" s="36" t="str">
        <f t="shared" si="1"/>
        <v>Kém</v>
      </c>
      <c r="T77" s="37" t="str">
        <f t="shared" si="4"/>
        <v/>
      </c>
      <c r="U77" s="93"/>
      <c r="V77" s="91" t="str">
        <f t="shared" si="8"/>
        <v>Học lại</v>
      </c>
      <c r="W77" s="74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2"/>
    </row>
    <row r="78" spans="2:38" ht="18.75" customHeight="1">
      <c r="B78" s="26">
        <v>68</v>
      </c>
      <c r="C78" s="27" t="s">
        <v>329</v>
      </c>
      <c r="D78" s="28" t="s">
        <v>330</v>
      </c>
      <c r="E78" s="29" t="s">
        <v>331</v>
      </c>
      <c r="F78" s="30" t="s">
        <v>332</v>
      </c>
      <c r="G78" s="27" t="s">
        <v>163</v>
      </c>
      <c r="H78" s="31" t="s">
        <v>27</v>
      </c>
      <c r="I78" s="31" t="s">
        <v>27</v>
      </c>
      <c r="J78" s="31" t="s">
        <v>27</v>
      </c>
      <c r="K78" s="31" t="s">
        <v>27</v>
      </c>
      <c r="L78" s="38"/>
      <c r="M78" s="38"/>
      <c r="N78" s="38"/>
      <c r="O78" s="38"/>
      <c r="P78" s="33"/>
      <c r="Q78" s="34">
        <f t="shared" si="7"/>
        <v>0</v>
      </c>
      <c r="R78" s="35" t="str">
        <f t="shared" si="3"/>
        <v>F</v>
      </c>
      <c r="S78" s="36" t="str">
        <f t="shared" si="1"/>
        <v>Kém</v>
      </c>
      <c r="T78" s="37" t="str">
        <f t="shared" si="4"/>
        <v/>
      </c>
      <c r="U78" s="93"/>
      <c r="V78" s="91" t="str">
        <f t="shared" si="8"/>
        <v>Học lại</v>
      </c>
      <c r="W78" s="74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2"/>
    </row>
    <row r="79" spans="2:38" ht="18.75" customHeight="1">
      <c r="B79" s="26">
        <v>69</v>
      </c>
      <c r="C79" s="27" t="s">
        <v>333</v>
      </c>
      <c r="D79" s="28" t="s">
        <v>258</v>
      </c>
      <c r="E79" s="29" t="s">
        <v>334</v>
      </c>
      <c r="F79" s="30" t="s">
        <v>335</v>
      </c>
      <c r="G79" s="27" t="s">
        <v>336</v>
      </c>
      <c r="H79" s="31" t="s">
        <v>27</v>
      </c>
      <c r="I79" s="31" t="s">
        <v>27</v>
      </c>
      <c r="J79" s="31" t="s">
        <v>27</v>
      </c>
      <c r="K79" s="31" t="s">
        <v>27</v>
      </c>
      <c r="L79" s="38"/>
      <c r="M79" s="38"/>
      <c r="N79" s="38"/>
      <c r="O79" s="38"/>
      <c r="P79" s="33"/>
      <c r="Q79" s="34">
        <f t="shared" si="7"/>
        <v>0</v>
      </c>
      <c r="R79" s="35" t="str">
        <f t="shared" si="3"/>
        <v>F</v>
      </c>
      <c r="S79" s="36" t="str">
        <f t="shared" si="1"/>
        <v>Kém</v>
      </c>
      <c r="T79" s="37" t="str">
        <f t="shared" si="4"/>
        <v/>
      </c>
      <c r="U79" s="93"/>
      <c r="V79" s="91" t="str">
        <f t="shared" si="8"/>
        <v>Học lại</v>
      </c>
      <c r="W79" s="74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2"/>
    </row>
    <row r="80" spans="2:38" ht="18.75" customHeight="1">
      <c r="B80" s="26">
        <v>70</v>
      </c>
      <c r="C80" s="27" t="s">
        <v>337</v>
      </c>
      <c r="D80" s="28" t="s">
        <v>338</v>
      </c>
      <c r="E80" s="29" t="s">
        <v>339</v>
      </c>
      <c r="F80" s="30" t="s">
        <v>340</v>
      </c>
      <c r="G80" s="27" t="s">
        <v>186</v>
      </c>
      <c r="H80" s="31" t="s">
        <v>27</v>
      </c>
      <c r="I80" s="31" t="s">
        <v>27</v>
      </c>
      <c r="J80" s="31" t="s">
        <v>27</v>
      </c>
      <c r="K80" s="31" t="s">
        <v>27</v>
      </c>
      <c r="L80" s="38"/>
      <c r="M80" s="38"/>
      <c r="N80" s="38"/>
      <c r="O80" s="38"/>
      <c r="P80" s="33"/>
      <c r="Q80" s="34">
        <f t="shared" si="7"/>
        <v>0</v>
      </c>
      <c r="R80" s="35" t="str">
        <f t="shared" si="3"/>
        <v>F</v>
      </c>
      <c r="S80" s="36" t="str">
        <f t="shared" si="1"/>
        <v>Kém</v>
      </c>
      <c r="T80" s="37" t="str">
        <f t="shared" si="4"/>
        <v/>
      </c>
      <c r="U80" s="93"/>
      <c r="V80" s="91" t="str">
        <f t="shared" si="8"/>
        <v>Học lại</v>
      </c>
      <c r="W80" s="74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2"/>
    </row>
    <row r="81" spans="2:38" ht="18.75" customHeight="1">
      <c r="B81" s="26">
        <v>71</v>
      </c>
      <c r="C81" s="27" t="s">
        <v>341</v>
      </c>
      <c r="D81" s="28" t="s">
        <v>342</v>
      </c>
      <c r="E81" s="29" t="s">
        <v>343</v>
      </c>
      <c r="F81" s="30" t="s">
        <v>344</v>
      </c>
      <c r="G81" s="27" t="s">
        <v>163</v>
      </c>
      <c r="H81" s="31" t="s">
        <v>27</v>
      </c>
      <c r="I81" s="31" t="s">
        <v>27</v>
      </c>
      <c r="J81" s="31" t="s">
        <v>27</v>
      </c>
      <c r="K81" s="31" t="s">
        <v>27</v>
      </c>
      <c r="L81" s="38"/>
      <c r="M81" s="38"/>
      <c r="N81" s="38"/>
      <c r="O81" s="38"/>
      <c r="P81" s="33"/>
      <c r="Q81" s="34">
        <f t="shared" si="7"/>
        <v>0</v>
      </c>
      <c r="R81" s="35" t="str">
        <f t="shared" si="3"/>
        <v>F</v>
      </c>
      <c r="S81" s="36" t="str">
        <f t="shared" si="1"/>
        <v>Kém</v>
      </c>
      <c r="T81" s="37" t="str">
        <f t="shared" si="4"/>
        <v/>
      </c>
      <c r="U81" s="93"/>
      <c r="V81" s="91" t="str">
        <f t="shared" si="8"/>
        <v>Học lại</v>
      </c>
      <c r="W81" s="74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2"/>
    </row>
    <row r="82" spans="2:38" ht="18.75" customHeight="1">
      <c r="B82" s="26">
        <v>72</v>
      </c>
      <c r="C82" s="27" t="s">
        <v>345</v>
      </c>
      <c r="D82" s="28" t="s">
        <v>346</v>
      </c>
      <c r="E82" s="29" t="s">
        <v>347</v>
      </c>
      <c r="F82" s="30" t="s">
        <v>348</v>
      </c>
      <c r="G82" s="27" t="s">
        <v>92</v>
      </c>
      <c r="H82" s="31" t="s">
        <v>27</v>
      </c>
      <c r="I82" s="31" t="s">
        <v>27</v>
      </c>
      <c r="J82" s="31" t="s">
        <v>27</v>
      </c>
      <c r="K82" s="31" t="s">
        <v>27</v>
      </c>
      <c r="L82" s="38"/>
      <c r="M82" s="38"/>
      <c r="N82" s="38"/>
      <c r="O82" s="38"/>
      <c r="P82" s="33"/>
      <c r="Q82" s="34">
        <f t="shared" si="7"/>
        <v>0</v>
      </c>
      <c r="R82" s="35" t="str">
        <f t="shared" si="3"/>
        <v>F</v>
      </c>
      <c r="S82" s="36" t="str">
        <f t="shared" si="1"/>
        <v>Kém</v>
      </c>
      <c r="T82" s="37" t="str">
        <f t="shared" si="4"/>
        <v/>
      </c>
      <c r="U82" s="93"/>
      <c r="V82" s="91" t="str">
        <f t="shared" si="8"/>
        <v>Học lại</v>
      </c>
      <c r="W82" s="74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2"/>
    </row>
    <row r="83" spans="2:38" ht="18.75" customHeight="1">
      <c r="B83" s="26">
        <v>73</v>
      </c>
      <c r="C83" s="27" t="s">
        <v>349</v>
      </c>
      <c r="D83" s="28" t="s">
        <v>350</v>
      </c>
      <c r="E83" s="29" t="s">
        <v>347</v>
      </c>
      <c r="F83" s="30" t="s">
        <v>351</v>
      </c>
      <c r="G83" s="27" t="s">
        <v>88</v>
      </c>
      <c r="H83" s="31" t="s">
        <v>27</v>
      </c>
      <c r="I83" s="31" t="s">
        <v>27</v>
      </c>
      <c r="J83" s="31" t="s">
        <v>27</v>
      </c>
      <c r="K83" s="31" t="s">
        <v>27</v>
      </c>
      <c r="L83" s="38"/>
      <c r="M83" s="38"/>
      <c r="N83" s="38"/>
      <c r="O83" s="38"/>
      <c r="P83" s="33"/>
      <c r="Q83" s="34">
        <f t="shared" si="7"/>
        <v>0</v>
      </c>
      <c r="R83" s="35" t="str">
        <f t="shared" si="3"/>
        <v>F</v>
      </c>
      <c r="S83" s="36" t="str">
        <f t="shared" si="1"/>
        <v>Kém</v>
      </c>
      <c r="T83" s="37" t="str">
        <f t="shared" si="4"/>
        <v/>
      </c>
      <c r="U83" s="93"/>
      <c r="V83" s="91" t="str">
        <f t="shared" si="8"/>
        <v>Học lại</v>
      </c>
      <c r="W83" s="74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2"/>
    </row>
    <row r="84" spans="2:38" ht="18.75" customHeight="1">
      <c r="B84" s="26">
        <v>74</v>
      </c>
      <c r="C84" s="27"/>
      <c r="D84" s="28"/>
      <c r="E84" s="29"/>
      <c r="F84" s="30"/>
      <c r="G84" s="27"/>
      <c r="H84" s="31" t="s">
        <v>27</v>
      </c>
      <c r="I84" s="31" t="s">
        <v>27</v>
      </c>
      <c r="J84" s="31" t="s">
        <v>27</v>
      </c>
      <c r="K84" s="31" t="s">
        <v>27</v>
      </c>
      <c r="L84" s="38"/>
      <c r="M84" s="38"/>
      <c r="N84" s="38"/>
      <c r="O84" s="38"/>
      <c r="P84" s="33"/>
      <c r="Q84" s="34">
        <f t="shared" si="7"/>
        <v>0</v>
      </c>
      <c r="R84" s="35" t="str">
        <f t="shared" si="3"/>
        <v>F</v>
      </c>
      <c r="S84" s="36" t="str">
        <f t="shared" si="1"/>
        <v>Kém</v>
      </c>
      <c r="T84" s="37" t="str">
        <f t="shared" si="4"/>
        <v/>
      </c>
      <c r="U84" s="93"/>
      <c r="V84" s="91" t="str">
        <f t="shared" si="8"/>
        <v>Thi lại</v>
      </c>
      <c r="W84" s="74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2"/>
    </row>
    <row r="85" spans="2:38" ht="18.75" customHeight="1">
      <c r="B85" s="26">
        <v>75</v>
      </c>
      <c r="C85" s="27"/>
      <c r="D85" s="28"/>
      <c r="E85" s="29"/>
      <c r="F85" s="30"/>
      <c r="G85" s="27"/>
      <c r="H85" s="31" t="s">
        <v>27</v>
      </c>
      <c r="I85" s="31" t="s">
        <v>27</v>
      </c>
      <c r="J85" s="31" t="s">
        <v>27</v>
      </c>
      <c r="K85" s="31" t="s">
        <v>27</v>
      </c>
      <c r="L85" s="38"/>
      <c r="M85" s="38"/>
      <c r="N85" s="38"/>
      <c r="O85" s="38"/>
      <c r="P85" s="33"/>
      <c r="Q85" s="34">
        <f t="shared" si="7"/>
        <v>0</v>
      </c>
      <c r="R85" s="35" t="str">
        <f t="shared" si="3"/>
        <v>F</v>
      </c>
      <c r="S85" s="36" t="str">
        <f t="shared" si="1"/>
        <v>Kém</v>
      </c>
      <c r="T85" s="37" t="str">
        <f t="shared" si="4"/>
        <v/>
      </c>
      <c r="U85" s="93"/>
      <c r="V85" s="91" t="str">
        <f t="shared" si="8"/>
        <v>Thi lại</v>
      </c>
      <c r="W85" s="74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2"/>
    </row>
    <row r="86" spans="2:38" ht="18.75" customHeight="1">
      <c r="B86" s="26">
        <v>76</v>
      </c>
      <c r="C86" s="27"/>
      <c r="D86" s="28"/>
      <c r="E86" s="29"/>
      <c r="F86" s="30"/>
      <c r="G86" s="27"/>
      <c r="H86" s="31" t="s">
        <v>27</v>
      </c>
      <c r="I86" s="31" t="s">
        <v>27</v>
      </c>
      <c r="J86" s="31" t="s">
        <v>27</v>
      </c>
      <c r="K86" s="31" t="s">
        <v>27</v>
      </c>
      <c r="L86" s="38"/>
      <c r="M86" s="38"/>
      <c r="N86" s="38"/>
      <c r="O86" s="38"/>
      <c r="P86" s="33"/>
      <c r="Q86" s="34">
        <f t="shared" si="7"/>
        <v>0</v>
      </c>
      <c r="R86" s="35" t="str">
        <f t="shared" si="3"/>
        <v>F</v>
      </c>
      <c r="S86" s="36" t="str">
        <f t="shared" si="1"/>
        <v>Kém</v>
      </c>
      <c r="T86" s="37" t="str">
        <f t="shared" si="4"/>
        <v/>
      </c>
      <c r="U86" s="93"/>
      <c r="V86" s="91" t="str">
        <f t="shared" si="8"/>
        <v>Thi lại</v>
      </c>
      <c r="W86" s="74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2"/>
    </row>
    <row r="87" spans="2:38" ht="18.75" customHeight="1">
      <c r="B87" s="26">
        <v>77</v>
      </c>
      <c r="C87" s="27"/>
      <c r="D87" s="28"/>
      <c r="E87" s="29"/>
      <c r="F87" s="30"/>
      <c r="G87" s="27"/>
      <c r="H87" s="31" t="s">
        <v>27</v>
      </c>
      <c r="I87" s="31" t="s">
        <v>27</v>
      </c>
      <c r="J87" s="31" t="s">
        <v>27</v>
      </c>
      <c r="K87" s="31" t="s">
        <v>27</v>
      </c>
      <c r="L87" s="38"/>
      <c r="M87" s="38"/>
      <c r="N87" s="38"/>
      <c r="O87" s="38"/>
      <c r="P87" s="33"/>
      <c r="Q87" s="34">
        <f t="shared" si="7"/>
        <v>0</v>
      </c>
      <c r="R87" s="35" t="str">
        <f t="shared" si="3"/>
        <v>F</v>
      </c>
      <c r="S87" s="36" t="str">
        <f t="shared" si="1"/>
        <v>Kém</v>
      </c>
      <c r="T87" s="37" t="str">
        <f t="shared" si="4"/>
        <v/>
      </c>
      <c r="U87" s="93"/>
      <c r="V87" s="91" t="str">
        <f t="shared" si="8"/>
        <v>Thi lại</v>
      </c>
      <c r="W87" s="74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2"/>
    </row>
    <row r="88" spans="2:38" ht="18.75" customHeight="1">
      <c r="B88" s="26">
        <v>78</v>
      </c>
      <c r="C88" s="27"/>
      <c r="D88" s="28"/>
      <c r="E88" s="29"/>
      <c r="F88" s="30"/>
      <c r="G88" s="27"/>
      <c r="H88" s="31" t="s">
        <v>27</v>
      </c>
      <c r="I88" s="31" t="s">
        <v>27</v>
      </c>
      <c r="J88" s="31" t="s">
        <v>27</v>
      </c>
      <c r="K88" s="31" t="s">
        <v>27</v>
      </c>
      <c r="L88" s="38"/>
      <c r="M88" s="38"/>
      <c r="N88" s="38"/>
      <c r="O88" s="38"/>
      <c r="P88" s="33"/>
      <c r="Q88" s="34">
        <f t="shared" si="7"/>
        <v>0</v>
      </c>
      <c r="R88" s="35" t="str">
        <f t="shared" si="3"/>
        <v>F</v>
      </c>
      <c r="S88" s="36" t="str">
        <f t="shared" si="1"/>
        <v>Kém</v>
      </c>
      <c r="T88" s="37" t="str">
        <f t="shared" si="4"/>
        <v/>
      </c>
      <c r="U88" s="93"/>
      <c r="V88" s="91" t="str">
        <f t="shared" si="8"/>
        <v>Thi lại</v>
      </c>
      <c r="W88" s="74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2"/>
    </row>
    <row r="89" spans="2:38" ht="18.75" customHeight="1">
      <c r="B89" s="26">
        <v>79</v>
      </c>
      <c r="C89" s="27"/>
      <c r="D89" s="28"/>
      <c r="E89" s="29"/>
      <c r="F89" s="30"/>
      <c r="G89" s="27"/>
      <c r="H89" s="31" t="s">
        <v>27</v>
      </c>
      <c r="I89" s="31" t="s">
        <v>27</v>
      </c>
      <c r="J89" s="31" t="s">
        <v>27</v>
      </c>
      <c r="K89" s="31" t="s">
        <v>27</v>
      </c>
      <c r="L89" s="38"/>
      <c r="M89" s="38"/>
      <c r="N89" s="38"/>
      <c r="O89" s="38"/>
      <c r="P89" s="33"/>
      <c r="Q89" s="34">
        <f t="shared" si="7"/>
        <v>0</v>
      </c>
      <c r="R89" s="35" t="str">
        <f t="shared" si="3"/>
        <v>F</v>
      </c>
      <c r="S89" s="36" t="str">
        <f t="shared" si="1"/>
        <v>Kém</v>
      </c>
      <c r="T89" s="37" t="str">
        <f t="shared" si="4"/>
        <v/>
      </c>
      <c r="U89" s="93"/>
      <c r="V89" s="91" t="str">
        <f t="shared" si="8"/>
        <v>Thi lại</v>
      </c>
      <c r="W89" s="74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2"/>
    </row>
    <row r="90" spans="2:38" ht="18.75" customHeight="1">
      <c r="B90" s="26">
        <v>80</v>
      </c>
      <c r="C90" s="27"/>
      <c r="D90" s="28"/>
      <c r="E90" s="29"/>
      <c r="F90" s="30"/>
      <c r="G90" s="27"/>
      <c r="H90" s="31" t="s">
        <v>27</v>
      </c>
      <c r="I90" s="31" t="s">
        <v>27</v>
      </c>
      <c r="J90" s="31" t="s">
        <v>27</v>
      </c>
      <c r="K90" s="31" t="s">
        <v>27</v>
      </c>
      <c r="L90" s="38"/>
      <c r="M90" s="38"/>
      <c r="N90" s="38"/>
      <c r="O90" s="38"/>
      <c r="P90" s="33"/>
      <c r="Q90" s="34">
        <f t="shared" si="7"/>
        <v>0</v>
      </c>
      <c r="R90" s="35" t="str">
        <f t="shared" si="3"/>
        <v>F</v>
      </c>
      <c r="S90" s="36" t="str">
        <f t="shared" si="1"/>
        <v>Kém</v>
      </c>
      <c r="T90" s="37" t="str">
        <f t="shared" si="4"/>
        <v/>
      </c>
      <c r="U90" s="93"/>
      <c r="V90" s="91" t="str">
        <f t="shared" si="8"/>
        <v>Thi lại</v>
      </c>
      <c r="W90" s="74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2"/>
    </row>
    <row r="91" spans="2:38" ht="18.75" customHeight="1">
      <c r="B91" s="26">
        <v>81</v>
      </c>
      <c r="C91" s="27"/>
      <c r="D91" s="28"/>
      <c r="E91" s="29"/>
      <c r="F91" s="30"/>
      <c r="G91" s="27"/>
      <c r="H91" s="31" t="s">
        <v>27</v>
      </c>
      <c r="I91" s="31" t="s">
        <v>27</v>
      </c>
      <c r="J91" s="31" t="s">
        <v>27</v>
      </c>
      <c r="K91" s="31" t="s">
        <v>27</v>
      </c>
      <c r="L91" s="38"/>
      <c r="M91" s="38"/>
      <c r="N91" s="38"/>
      <c r="O91" s="38"/>
      <c r="P91" s="33"/>
      <c r="Q91" s="34">
        <f t="shared" si="7"/>
        <v>0</v>
      </c>
      <c r="R91" s="35" t="str">
        <f t="shared" si="3"/>
        <v>F</v>
      </c>
      <c r="S91" s="36" t="str">
        <f t="shared" si="1"/>
        <v>Kém</v>
      </c>
      <c r="T91" s="37" t="str">
        <f t="shared" si="4"/>
        <v/>
      </c>
      <c r="U91" s="93"/>
      <c r="V91" s="91" t="str">
        <f t="shared" si="8"/>
        <v>Thi lại</v>
      </c>
      <c r="W91" s="74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2"/>
    </row>
    <row r="92" spans="2:38" ht="18.75" customHeight="1">
      <c r="B92" s="26">
        <v>82</v>
      </c>
      <c r="C92" s="27"/>
      <c r="D92" s="28"/>
      <c r="E92" s="29"/>
      <c r="F92" s="30"/>
      <c r="G92" s="27"/>
      <c r="H92" s="31" t="s">
        <v>27</v>
      </c>
      <c r="I92" s="31" t="s">
        <v>27</v>
      </c>
      <c r="J92" s="31" t="s">
        <v>27</v>
      </c>
      <c r="K92" s="31" t="s">
        <v>27</v>
      </c>
      <c r="L92" s="38"/>
      <c r="M92" s="38"/>
      <c r="N92" s="38"/>
      <c r="O92" s="38"/>
      <c r="P92" s="33"/>
      <c r="Q92" s="34">
        <f t="shared" si="7"/>
        <v>0</v>
      </c>
      <c r="R92" s="35" t="str">
        <f t="shared" si="3"/>
        <v>F</v>
      </c>
      <c r="S92" s="36" t="str">
        <f t="shared" si="1"/>
        <v>Kém</v>
      </c>
      <c r="T92" s="37" t="str">
        <f t="shared" si="4"/>
        <v/>
      </c>
      <c r="U92" s="93"/>
      <c r="V92" s="91" t="str">
        <f t="shared" si="8"/>
        <v>Thi lại</v>
      </c>
      <c r="W92" s="74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2"/>
    </row>
    <row r="93" spans="2:38" ht="18.75" customHeight="1">
      <c r="B93" s="26">
        <v>83</v>
      </c>
      <c r="C93" s="27"/>
      <c r="D93" s="28"/>
      <c r="E93" s="29"/>
      <c r="F93" s="30"/>
      <c r="G93" s="27"/>
      <c r="H93" s="31" t="s">
        <v>27</v>
      </c>
      <c r="I93" s="31" t="s">
        <v>27</v>
      </c>
      <c r="J93" s="31" t="s">
        <v>27</v>
      </c>
      <c r="K93" s="31" t="s">
        <v>27</v>
      </c>
      <c r="L93" s="38"/>
      <c r="M93" s="38"/>
      <c r="N93" s="38"/>
      <c r="O93" s="38"/>
      <c r="P93" s="33"/>
      <c r="Q93" s="34">
        <f t="shared" si="7"/>
        <v>0</v>
      </c>
      <c r="R93" s="35" t="str">
        <f t="shared" si="3"/>
        <v>F</v>
      </c>
      <c r="S93" s="36" t="str">
        <f t="shared" si="1"/>
        <v>Kém</v>
      </c>
      <c r="T93" s="37" t="str">
        <f t="shared" si="4"/>
        <v/>
      </c>
      <c r="U93" s="93"/>
      <c r="V93" s="91" t="str">
        <f t="shared" si="8"/>
        <v>Thi lại</v>
      </c>
      <c r="W93" s="74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2"/>
    </row>
    <row r="94" spans="2:38" ht="18.75" customHeight="1">
      <c r="B94" s="26">
        <v>84</v>
      </c>
      <c r="C94" s="27"/>
      <c r="D94" s="28"/>
      <c r="E94" s="29"/>
      <c r="F94" s="30"/>
      <c r="G94" s="27"/>
      <c r="H94" s="31" t="s">
        <v>27</v>
      </c>
      <c r="I94" s="31" t="s">
        <v>27</v>
      </c>
      <c r="J94" s="31" t="s">
        <v>27</v>
      </c>
      <c r="K94" s="31" t="s">
        <v>27</v>
      </c>
      <c r="L94" s="38"/>
      <c r="M94" s="38"/>
      <c r="N94" s="38"/>
      <c r="O94" s="38"/>
      <c r="P94" s="33"/>
      <c r="Q94" s="34">
        <f t="shared" si="7"/>
        <v>0</v>
      </c>
      <c r="R94" s="35" t="str">
        <f t="shared" si="3"/>
        <v>F</v>
      </c>
      <c r="S94" s="36" t="str">
        <f t="shared" si="1"/>
        <v>Kém</v>
      </c>
      <c r="T94" s="37" t="str">
        <f t="shared" si="4"/>
        <v/>
      </c>
      <c r="U94" s="93"/>
      <c r="V94" s="91" t="str">
        <f t="shared" si="8"/>
        <v>Thi lại</v>
      </c>
      <c r="W94" s="74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2"/>
    </row>
    <row r="95" spans="2:38" ht="18.75" customHeight="1">
      <c r="B95" s="26">
        <v>85</v>
      </c>
      <c r="C95" s="27"/>
      <c r="D95" s="28"/>
      <c r="E95" s="29"/>
      <c r="F95" s="30"/>
      <c r="G95" s="27"/>
      <c r="H95" s="31" t="s">
        <v>27</v>
      </c>
      <c r="I95" s="31" t="s">
        <v>27</v>
      </c>
      <c r="J95" s="31" t="s">
        <v>27</v>
      </c>
      <c r="K95" s="31" t="s">
        <v>27</v>
      </c>
      <c r="L95" s="38"/>
      <c r="M95" s="38"/>
      <c r="N95" s="38"/>
      <c r="O95" s="38"/>
      <c r="P95" s="33"/>
      <c r="Q95" s="34">
        <f t="shared" si="7"/>
        <v>0</v>
      </c>
      <c r="R95" s="35" t="str">
        <f t="shared" si="3"/>
        <v>F</v>
      </c>
      <c r="S95" s="36" t="str">
        <f t="shared" si="1"/>
        <v>Kém</v>
      </c>
      <c r="T95" s="37" t="str">
        <f t="shared" si="4"/>
        <v/>
      </c>
      <c r="U95" s="93"/>
      <c r="V95" s="91" t="str">
        <f t="shared" si="8"/>
        <v>Thi lại</v>
      </c>
      <c r="W95" s="74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2"/>
    </row>
    <row r="96" spans="2:38" ht="18.75" customHeight="1">
      <c r="B96" s="26">
        <v>86</v>
      </c>
      <c r="C96" s="27"/>
      <c r="D96" s="28"/>
      <c r="E96" s="29"/>
      <c r="F96" s="30"/>
      <c r="G96" s="27"/>
      <c r="H96" s="31" t="s">
        <v>27</v>
      </c>
      <c r="I96" s="31" t="s">
        <v>27</v>
      </c>
      <c r="J96" s="31" t="s">
        <v>27</v>
      </c>
      <c r="K96" s="31" t="s">
        <v>27</v>
      </c>
      <c r="L96" s="38"/>
      <c r="M96" s="38"/>
      <c r="N96" s="38"/>
      <c r="O96" s="38"/>
      <c r="P96" s="33"/>
      <c r="Q96" s="34">
        <f t="shared" si="7"/>
        <v>0</v>
      </c>
      <c r="R96" s="35" t="str">
        <f t="shared" si="3"/>
        <v>F</v>
      </c>
      <c r="S96" s="36" t="str">
        <f t="shared" si="1"/>
        <v>Kém</v>
      </c>
      <c r="T96" s="37" t="str">
        <f t="shared" si="4"/>
        <v/>
      </c>
      <c r="U96" s="93"/>
      <c r="V96" s="91" t="str">
        <f t="shared" si="8"/>
        <v>Thi lại</v>
      </c>
      <c r="W96" s="74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2"/>
    </row>
    <row r="97" spans="1:38" ht="18.75" customHeight="1">
      <c r="B97" s="26">
        <v>87</v>
      </c>
      <c r="C97" s="27"/>
      <c r="D97" s="28"/>
      <c r="E97" s="29"/>
      <c r="F97" s="30"/>
      <c r="G97" s="27"/>
      <c r="H97" s="31" t="s">
        <v>27</v>
      </c>
      <c r="I97" s="31" t="s">
        <v>27</v>
      </c>
      <c r="J97" s="31" t="s">
        <v>27</v>
      </c>
      <c r="K97" s="31" t="s">
        <v>27</v>
      </c>
      <c r="L97" s="38"/>
      <c r="M97" s="38"/>
      <c r="N97" s="38"/>
      <c r="O97" s="38"/>
      <c r="P97" s="33"/>
      <c r="Q97" s="34">
        <f t="shared" si="7"/>
        <v>0</v>
      </c>
      <c r="R97" s="35" t="str">
        <f t="shared" si="3"/>
        <v>F</v>
      </c>
      <c r="S97" s="36" t="str">
        <f t="shared" si="1"/>
        <v>Kém</v>
      </c>
      <c r="T97" s="37" t="str">
        <f t="shared" si="4"/>
        <v/>
      </c>
      <c r="U97" s="93"/>
      <c r="V97" s="91" t="str">
        <f t="shared" si="8"/>
        <v>Thi lại</v>
      </c>
      <c r="W97" s="74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2"/>
    </row>
    <row r="98" spans="1:38" ht="18.75" customHeight="1">
      <c r="B98" s="26">
        <v>88</v>
      </c>
      <c r="C98" s="27"/>
      <c r="D98" s="28"/>
      <c r="E98" s="29"/>
      <c r="F98" s="30"/>
      <c r="G98" s="27"/>
      <c r="H98" s="31" t="s">
        <v>27</v>
      </c>
      <c r="I98" s="31" t="s">
        <v>27</v>
      </c>
      <c r="J98" s="31" t="s">
        <v>27</v>
      </c>
      <c r="K98" s="31" t="s">
        <v>27</v>
      </c>
      <c r="L98" s="38"/>
      <c r="M98" s="38"/>
      <c r="N98" s="38"/>
      <c r="O98" s="38"/>
      <c r="P98" s="33"/>
      <c r="Q98" s="34">
        <f t="shared" si="7"/>
        <v>0</v>
      </c>
      <c r="R98" s="35" t="str">
        <f t="shared" si="3"/>
        <v>F</v>
      </c>
      <c r="S98" s="36" t="str">
        <f t="shared" si="1"/>
        <v>Kém</v>
      </c>
      <c r="T98" s="37" t="str">
        <f t="shared" si="4"/>
        <v/>
      </c>
      <c r="U98" s="93"/>
      <c r="V98" s="91" t="str">
        <f t="shared" si="8"/>
        <v>Thi lại</v>
      </c>
      <c r="W98" s="74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2"/>
    </row>
    <row r="99" spans="1:38" ht="18.75" customHeight="1">
      <c r="B99" s="26">
        <v>89</v>
      </c>
      <c r="C99" s="27"/>
      <c r="D99" s="28"/>
      <c r="E99" s="29"/>
      <c r="F99" s="30"/>
      <c r="G99" s="27"/>
      <c r="H99" s="31" t="s">
        <v>27</v>
      </c>
      <c r="I99" s="31" t="s">
        <v>27</v>
      </c>
      <c r="J99" s="31" t="s">
        <v>27</v>
      </c>
      <c r="K99" s="31" t="s">
        <v>27</v>
      </c>
      <c r="L99" s="38"/>
      <c r="M99" s="38"/>
      <c r="N99" s="38"/>
      <c r="O99" s="38"/>
      <c r="P99" s="33"/>
      <c r="Q99" s="34">
        <f t="shared" si="7"/>
        <v>0</v>
      </c>
      <c r="R99" s="35" t="str">
        <f t="shared" si="3"/>
        <v>F</v>
      </c>
      <c r="S99" s="36" t="str">
        <f t="shared" si="1"/>
        <v>Kém</v>
      </c>
      <c r="T99" s="37" t="str">
        <f t="shared" si="4"/>
        <v/>
      </c>
      <c r="U99" s="93"/>
      <c r="V99" s="91" t="str">
        <f t="shared" si="8"/>
        <v>Thi lại</v>
      </c>
      <c r="W99" s="74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2"/>
    </row>
    <row r="100" spans="1:38" ht="18.75" customHeight="1">
      <c r="B100" s="26">
        <v>90</v>
      </c>
      <c r="C100" s="27"/>
      <c r="D100" s="28"/>
      <c r="E100" s="29"/>
      <c r="F100" s="30"/>
      <c r="G100" s="27"/>
      <c r="H100" s="31" t="s">
        <v>27</v>
      </c>
      <c r="I100" s="31" t="s">
        <v>27</v>
      </c>
      <c r="J100" s="31" t="s">
        <v>27</v>
      </c>
      <c r="K100" s="31" t="s">
        <v>27</v>
      </c>
      <c r="L100" s="38"/>
      <c r="M100" s="38"/>
      <c r="N100" s="38"/>
      <c r="O100" s="38"/>
      <c r="P100" s="33"/>
      <c r="Q100" s="34">
        <f t="shared" si="7"/>
        <v>0</v>
      </c>
      <c r="R100" s="35" t="str">
        <f t="shared" si="3"/>
        <v>F</v>
      </c>
      <c r="S100" s="36" t="str">
        <f t="shared" si="1"/>
        <v>Kém</v>
      </c>
      <c r="T100" s="37" t="str">
        <f t="shared" si="4"/>
        <v/>
      </c>
      <c r="U100" s="94"/>
      <c r="V100" s="91" t="str">
        <f t="shared" si="8"/>
        <v>Thi lại</v>
      </c>
      <c r="W100" s="74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2"/>
    </row>
    <row r="101" spans="1:38" ht="7.5" customHeight="1">
      <c r="A101" s="2"/>
      <c r="B101" s="39"/>
      <c r="C101" s="40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>
      <c r="A102" s="2"/>
      <c r="B102" s="128" t="s">
        <v>28</v>
      </c>
      <c r="C102" s="128"/>
      <c r="D102" s="40"/>
      <c r="E102" s="41"/>
      <c r="F102" s="41"/>
      <c r="G102" s="41"/>
      <c r="H102" s="42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3"/>
    </row>
    <row r="103" spans="1:38" ht="16.5" hidden="1" customHeight="1">
      <c r="A103" s="2"/>
      <c r="B103" s="45" t="s">
        <v>29</v>
      </c>
      <c r="C103" s="45"/>
      <c r="D103" s="46">
        <f>+$Y$9</f>
        <v>90</v>
      </c>
      <c r="E103" s="47" t="s">
        <v>30</v>
      </c>
      <c r="F103" s="47"/>
      <c r="G103" s="104" t="s">
        <v>31</v>
      </c>
      <c r="H103" s="104"/>
      <c r="I103" s="104"/>
      <c r="J103" s="104"/>
      <c r="K103" s="104"/>
      <c r="L103" s="104"/>
      <c r="M103" s="104"/>
      <c r="N103" s="104"/>
      <c r="O103" s="104"/>
      <c r="P103" s="48">
        <f>$Y$9 -COUNTIF($T$10:$T$290,"Vắng") -COUNTIF($T$10:$T$290,"Vắng có phép") - COUNTIF($T$10:$T$290,"Đình chỉ thi") - COUNTIF($T$10:$T$290,"Không đủ ĐKDT")</f>
        <v>90</v>
      </c>
      <c r="Q103" s="48"/>
      <c r="R103" s="49"/>
      <c r="S103" s="50"/>
      <c r="T103" s="50" t="s">
        <v>30</v>
      </c>
      <c r="U103" s="3"/>
    </row>
    <row r="104" spans="1:38" ht="16.5" hidden="1" customHeight="1">
      <c r="A104" s="2"/>
      <c r="B104" s="45" t="s">
        <v>32</v>
      </c>
      <c r="C104" s="45"/>
      <c r="D104" s="46">
        <f>+$AJ$9</f>
        <v>0</v>
      </c>
      <c r="E104" s="47" t="s">
        <v>30</v>
      </c>
      <c r="F104" s="47"/>
      <c r="G104" s="104" t="s">
        <v>33</v>
      </c>
      <c r="H104" s="104"/>
      <c r="I104" s="104"/>
      <c r="J104" s="104"/>
      <c r="K104" s="104"/>
      <c r="L104" s="104"/>
      <c r="M104" s="104"/>
      <c r="N104" s="104"/>
      <c r="O104" s="104"/>
      <c r="P104" s="51">
        <f>COUNTIF($T$10:$T$166,"Vắng")</f>
        <v>0</v>
      </c>
      <c r="Q104" s="51"/>
      <c r="R104" s="52"/>
      <c r="S104" s="50"/>
      <c r="T104" s="50" t="s">
        <v>30</v>
      </c>
      <c r="U104" s="3"/>
    </row>
    <row r="105" spans="1:38" ht="16.5" hidden="1" customHeight="1">
      <c r="A105" s="2"/>
      <c r="B105" s="45" t="s">
        <v>55</v>
      </c>
      <c r="C105" s="45"/>
      <c r="D105" s="85">
        <f>COUNTIF(V11:V100,"Học lại")</f>
        <v>72</v>
      </c>
      <c r="E105" s="47" t="s">
        <v>30</v>
      </c>
      <c r="F105" s="47"/>
      <c r="G105" s="104" t="s">
        <v>56</v>
      </c>
      <c r="H105" s="104"/>
      <c r="I105" s="104"/>
      <c r="J105" s="104"/>
      <c r="K105" s="104"/>
      <c r="L105" s="104"/>
      <c r="M105" s="104"/>
      <c r="N105" s="104"/>
      <c r="O105" s="104"/>
      <c r="P105" s="48">
        <f>COUNTIF($T$10:$T$166,"Vắng có phép")</f>
        <v>0</v>
      </c>
      <c r="Q105" s="48"/>
      <c r="R105" s="49"/>
      <c r="S105" s="50"/>
      <c r="T105" s="50" t="s">
        <v>30</v>
      </c>
      <c r="U105" s="3"/>
    </row>
    <row r="106" spans="1:38" ht="3" hidden="1" customHeight="1">
      <c r="A106" s="2"/>
      <c r="B106" s="39"/>
      <c r="C106" s="40"/>
      <c r="D106" s="40"/>
      <c r="E106" s="41"/>
      <c r="F106" s="41"/>
      <c r="G106" s="41"/>
      <c r="H106" s="42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3"/>
    </row>
    <row r="107" spans="1:38" hidden="1">
      <c r="B107" s="86" t="s">
        <v>34</v>
      </c>
      <c r="C107" s="86"/>
      <c r="D107" s="87">
        <f>COUNTIF(V11:V100,"Thi lại")</f>
        <v>18</v>
      </c>
      <c r="E107" s="88" t="s">
        <v>30</v>
      </c>
      <c r="F107" s="3"/>
      <c r="G107" s="3"/>
      <c r="H107" s="3"/>
      <c r="I107" s="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3"/>
    </row>
    <row r="108" spans="1:38" hidden="1">
      <c r="B108" s="86"/>
      <c r="C108" s="86"/>
      <c r="D108" s="87"/>
      <c r="E108" s="88"/>
      <c r="F108" s="3"/>
      <c r="G108" s="3"/>
      <c r="H108" s="3"/>
      <c r="I108" s="3"/>
      <c r="J108" s="103" t="s">
        <v>58</v>
      </c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3"/>
    </row>
    <row r="109" spans="1:38" hidden="1">
      <c r="A109" s="53"/>
      <c r="B109" s="124" t="s">
        <v>35</v>
      </c>
      <c r="C109" s="124"/>
      <c r="D109" s="124"/>
      <c r="E109" s="124"/>
      <c r="F109" s="124"/>
      <c r="G109" s="124"/>
      <c r="H109" s="124"/>
      <c r="I109" s="54"/>
      <c r="J109" s="125" t="s">
        <v>36</v>
      </c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3"/>
    </row>
    <row r="110" spans="1:38" ht="4.5" hidden="1" customHeight="1">
      <c r="A110" s="2"/>
      <c r="B110" s="39"/>
      <c r="C110" s="55"/>
      <c r="D110" s="55"/>
      <c r="E110" s="56"/>
      <c r="F110" s="56"/>
      <c r="G110" s="56"/>
      <c r="H110" s="57"/>
      <c r="I110" s="58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38" s="2" customFormat="1" hidden="1">
      <c r="B111" s="124" t="s">
        <v>37</v>
      </c>
      <c r="C111" s="124"/>
      <c r="D111" s="126" t="s">
        <v>38</v>
      </c>
      <c r="E111" s="126"/>
      <c r="F111" s="126"/>
      <c r="G111" s="126"/>
      <c r="H111" s="126"/>
      <c r="I111" s="58"/>
      <c r="J111" s="58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3"/>
      <c r="V111" s="62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62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62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</row>
    <row r="114" spans="1:38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62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</row>
    <row r="115" spans="1:38" s="2" customFormat="1" ht="9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62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</row>
    <row r="116" spans="1:38" s="2" customFormat="1" ht="3.75" hidden="1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62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</row>
    <row r="117" spans="1:38" s="2" customFormat="1" ht="18" hidden="1" customHeight="1">
      <c r="A117" s="1"/>
      <c r="B117" s="130" t="s">
        <v>39</v>
      </c>
      <c r="C117" s="130"/>
      <c r="D117" s="130" t="s">
        <v>59</v>
      </c>
      <c r="E117" s="130"/>
      <c r="F117" s="130"/>
      <c r="G117" s="130"/>
      <c r="H117" s="130"/>
      <c r="I117" s="130"/>
      <c r="J117" s="130" t="s">
        <v>40</v>
      </c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3"/>
      <c r="V117" s="62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</row>
    <row r="118" spans="1:38" s="2" customFormat="1" ht="4.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62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</row>
    <row r="119" spans="1:38" s="2" customFormat="1" ht="36.75" hidden="1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62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</row>
    <row r="120" spans="1:38" ht="38.25" customHeight="1">
      <c r="B120" s="129" t="s">
        <v>53</v>
      </c>
      <c r="C120" s="124"/>
      <c r="D120" s="124"/>
      <c r="E120" s="124"/>
      <c r="F120" s="124"/>
      <c r="G120" s="124"/>
      <c r="H120" s="129" t="s">
        <v>54</v>
      </c>
      <c r="I120" s="129"/>
      <c r="J120" s="129"/>
      <c r="K120" s="129"/>
      <c r="L120" s="129"/>
      <c r="M120" s="129"/>
      <c r="N120" s="131" t="s">
        <v>61</v>
      </c>
      <c r="O120" s="131"/>
      <c r="P120" s="131"/>
      <c r="Q120" s="131"/>
      <c r="R120" s="131"/>
      <c r="S120" s="131"/>
      <c r="T120" s="131"/>
      <c r="U120" s="131"/>
    </row>
    <row r="121" spans="1:38">
      <c r="B121" s="39"/>
      <c r="C121" s="55"/>
      <c r="D121" s="55"/>
      <c r="E121" s="56"/>
      <c r="F121" s="56"/>
      <c r="G121" s="56"/>
      <c r="H121" s="57"/>
      <c r="I121" s="58"/>
      <c r="J121" s="58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38">
      <c r="B122" s="124" t="s">
        <v>37</v>
      </c>
      <c r="C122" s="124"/>
      <c r="D122" s="126" t="s">
        <v>38</v>
      </c>
      <c r="E122" s="126"/>
      <c r="F122" s="126"/>
      <c r="G122" s="126"/>
      <c r="H122" s="126"/>
      <c r="I122" s="58"/>
      <c r="J122" s="58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1:38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8" spans="1:38"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 t="s">
        <v>62</v>
      </c>
      <c r="O128" s="97"/>
      <c r="P128" s="97"/>
      <c r="Q128" s="97"/>
      <c r="R128" s="97"/>
      <c r="S128" s="97"/>
      <c r="T128" s="97"/>
      <c r="U128" s="97"/>
    </row>
  </sheetData>
  <sheetProtection formatCells="0" formatColumns="0" formatRows="0" insertColumns="0" insertRows="0" insertHyperlinks="0" deleteColumns="0" deleteRows="0" sort="0" autoFilter="0" pivotTables="0"/>
  <autoFilter ref="A9:AL100">
    <filterColumn colId="3" showButton="0"/>
  </autoFilter>
  <mergeCells count="61">
    <mergeCell ref="B128:D128"/>
    <mergeCell ref="B120:G120"/>
    <mergeCell ref="H120:M120"/>
    <mergeCell ref="B117:C117"/>
    <mergeCell ref="D117:I117"/>
    <mergeCell ref="J117:T117"/>
    <mergeCell ref="B122:C122"/>
    <mergeCell ref="D122:H122"/>
    <mergeCell ref="N120:U120"/>
    <mergeCell ref="AJ5:AK7"/>
    <mergeCell ref="B109:H109"/>
    <mergeCell ref="J109:T109"/>
    <mergeCell ref="B111:C111"/>
    <mergeCell ref="D111:H111"/>
    <mergeCell ref="S8:S9"/>
    <mergeCell ref="T8:T10"/>
    <mergeCell ref="B10:G10"/>
    <mergeCell ref="B102:C102"/>
    <mergeCell ref="O8:O9"/>
    <mergeCell ref="P8:P9"/>
    <mergeCell ref="Q8:Q10"/>
    <mergeCell ref="R8:R9"/>
    <mergeCell ref="W5:W8"/>
    <mergeCell ref="Z5:AC7"/>
    <mergeCell ref="AD5:AE7"/>
    <mergeCell ref="AF5:AG7"/>
    <mergeCell ref="AH5:AI7"/>
    <mergeCell ref="X5:X8"/>
    <mergeCell ref="Y5:Y8"/>
    <mergeCell ref="B8:B9"/>
    <mergeCell ref="C8:C9"/>
    <mergeCell ref="D8:E9"/>
    <mergeCell ref="F8:F9"/>
    <mergeCell ref="I8:I9"/>
    <mergeCell ref="J8:J9"/>
    <mergeCell ref="K8:K9"/>
    <mergeCell ref="L8:L9"/>
    <mergeCell ref="H8:H9"/>
    <mergeCell ref="M8:N8"/>
    <mergeCell ref="G6:O6"/>
    <mergeCell ref="G8:G9"/>
    <mergeCell ref="H1:K1"/>
    <mergeCell ref="L1:T1"/>
    <mergeCell ref="B2:G2"/>
    <mergeCell ref="B3:G3"/>
    <mergeCell ref="B6:C6"/>
    <mergeCell ref="B5:C5"/>
    <mergeCell ref="D5:O5"/>
    <mergeCell ref="H2:U2"/>
    <mergeCell ref="H3:U3"/>
    <mergeCell ref="N128:U128"/>
    <mergeCell ref="U8:U10"/>
    <mergeCell ref="P5:U5"/>
    <mergeCell ref="P6:U6"/>
    <mergeCell ref="J108:T108"/>
    <mergeCell ref="G103:O103"/>
    <mergeCell ref="G104:O104"/>
    <mergeCell ref="G105:O105"/>
    <mergeCell ref="J107:T107"/>
    <mergeCell ref="H128:M128"/>
    <mergeCell ref="E128:G128"/>
  </mergeCells>
  <conditionalFormatting sqref="H11:P100">
    <cfRule type="cellIs" dxfId="53" priority="4" operator="greaterThan">
      <formula>10</formula>
    </cfRule>
  </conditionalFormatting>
  <conditionalFormatting sqref="C1:C1048576">
    <cfRule type="duplicateValues" dxfId="52" priority="1"/>
  </conditionalFormatting>
  <dataValidations count="1">
    <dataValidation allowBlank="1" showInputMessage="1" showErrorMessage="1" errorTitle="Không xóa dữ liệu" error="Không xóa dữ liệu" prompt="Không xóa dữ liệu" sqref="D105 V11:W100 W5:AK9 X3:AK4 AL3:AL9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8"/>
  <sheetViews>
    <sheetView workbookViewId="0">
      <pane ySplit="4" topLeftCell="A5" activePane="bottomLeft" state="frozen"/>
      <selection activeCell="G17" sqref="G17"/>
      <selection pane="bottomLeft" activeCell="G17" sqref="G17"/>
    </sheetView>
  </sheetViews>
  <sheetFormatPr defaultColWidth="9" defaultRowHeight="15.75"/>
  <cols>
    <col min="1" max="1" width="0.109375" style="1" customWidth="1"/>
    <col min="2" max="2" width="4" style="1" customWidth="1"/>
    <col min="3" max="3" width="10.33203125" style="1" customWidth="1"/>
    <col min="4" max="4" width="11.44140625" style="1" bestFit="1" customWidth="1"/>
    <col min="5" max="5" width="5.6640625" style="1" bestFit="1" customWidth="1"/>
    <col min="6" max="6" width="9.33203125" style="1" hidden="1" customWidth="1"/>
    <col min="7" max="7" width="10.3320312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4.88671875" style="1" customWidth="1"/>
    <col min="14" max="14" width="7.21875" style="1" customWidth="1"/>
    <col min="15" max="15" width="8.109375" style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1.6640625" style="1" customWidth="1"/>
    <col min="21" max="21" width="5.88671875" style="1" hidden="1" customWidth="1"/>
    <col min="22" max="22" width="6.44140625" style="62" customWidth="1"/>
    <col min="23" max="38" width="9" style="61"/>
    <col min="39" max="16384" width="9" style="1"/>
  </cols>
  <sheetData>
    <row r="1" spans="2:38" ht="26.25" hidden="1">
      <c r="H1" s="105" t="s">
        <v>0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2:38" ht="27.75" customHeight="1">
      <c r="B2" s="106" t="s">
        <v>1</v>
      </c>
      <c r="C2" s="106"/>
      <c r="D2" s="106"/>
      <c r="E2" s="106"/>
      <c r="F2" s="106"/>
      <c r="G2" s="106"/>
      <c r="H2" s="111" t="s">
        <v>52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2:38" ht="25.5" customHeight="1">
      <c r="B3" s="107" t="s">
        <v>2</v>
      </c>
      <c r="C3" s="107"/>
      <c r="D3" s="107"/>
      <c r="E3" s="107"/>
      <c r="F3" s="107"/>
      <c r="G3" s="107"/>
      <c r="H3" s="112" t="s">
        <v>64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89"/>
      <c r="AD3" s="62"/>
      <c r="AE3" s="63"/>
      <c r="AF3" s="62"/>
      <c r="AG3" s="62"/>
      <c r="AH3" s="62"/>
      <c r="AI3" s="63"/>
      <c r="AJ3" s="6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9"/>
      <c r="AE4" s="64"/>
      <c r="AI4" s="64"/>
    </row>
    <row r="5" spans="2:38" ht="23.25" customHeight="1">
      <c r="B5" s="109" t="s">
        <v>3</v>
      </c>
      <c r="C5" s="109"/>
      <c r="D5" s="110" t="s">
        <v>3823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01" t="s">
        <v>63</v>
      </c>
      <c r="Q5" s="101"/>
      <c r="R5" s="101"/>
      <c r="S5" s="101"/>
      <c r="T5" s="101"/>
      <c r="U5" s="101"/>
      <c r="W5" s="113" t="s">
        <v>48</v>
      </c>
      <c r="X5" s="113" t="s">
        <v>9</v>
      </c>
      <c r="Y5" s="113" t="s">
        <v>47</v>
      </c>
      <c r="Z5" s="113" t="s">
        <v>46</v>
      </c>
      <c r="AA5" s="113"/>
      <c r="AB5" s="113"/>
      <c r="AC5" s="113"/>
      <c r="AD5" s="113" t="s">
        <v>45</v>
      </c>
      <c r="AE5" s="113"/>
      <c r="AF5" s="113" t="s">
        <v>43</v>
      </c>
      <c r="AG5" s="113"/>
      <c r="AH5" s="113" t="s">
        <v>44</v>
      </c>
      <c r="AI5" s="113"/>
      <c r="AJ5" s="113" t="s">
        <v>42</v>
      </c>
      <c r="AK5" s="113"/>
      <c r="AL5" s="83"/>
    </row>
    <row r="6" spans="2:38" ht="17.25" customHeight="1">
      <c r="B6" s="108" t="s">
        <v>4</v>
      </c>
      <c r="C6" s="108"/>
      <c r="D6" s="8"/>
      <c r="G6" s="102" t="s">
        <v>57</v>
      </c>
      <c r="H6" s="102"/>
      <c r="I6" s="102"/>
      <c r="J6" s="102"/>
      <c r="K6" s="102"/>
      <c r="L6" s="102"/>
      <c r="M6" s="102"/>
      <c r="N6" s="102"/>
      <c r="O6" s="102"/>
      <c r="P6" s="102" t="s">
        <v>41</v>
      </c>
      <c r="Q6" s="102"/>
      <c r="R6" s="102"/>
      <c r="S6" s="102"/>
      <c r="T6" s="102"/>
      <c r="U6" s="102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8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83"/>
    </row>
    <row r="8" spans="2:38" ht="44.25" customHeight="1">
      <c r="B8" s="98" t="s">
        <v>5</v>
      </c>
      <c r="C8" s="114" t="s">
        <v>6</v>
      </c>
      <c r="D8" s="116" t="s">
        <v>7</v>
      </c>
      <c r="E8" s="117"/>
      <c r="F8" s="98" t="s">
        <v>8</v>
      </c>
      <c r="G8" s="98" t="s">
        <v>9</v>
      </c>
      <c r="H8" s="120" t="s">
        <v>10</v>
      </c>
      <c r="I8" s="120" t="s">
        <v>11</v>
      </c>
      <c r="J8" s="120" t="s">
        <v>12</v>
      </c>
      <c r="K8" s="120" t="s">
        <v>13</v>
      </c>
      <c r="L8" s="121" t="s">
        <v>14</v>
      </c>
      <c r="M8" s="122" t="s">
        <v>49</v>
      </c>
      <c r="N8" s="123"/>
      <c r="O8" s="121" t="s">
        <v>15</v>
      </c>
      <c r="P8" s="121" t="s">
        <v>16</v>
      </c>
      <c r="Q8" s="98" t="s">
        <v>17</v>
      </c>
      <c r="R8" s="121" t="s">
        <v>18</v>
      </c>
      <c r="S8" s="98" t="s">
        <v>19</v>
      </c>
      <c r="T8" s="98" t="s">
        <v>20</v>
      </c>
      <c r="U8" s="98" t="s">
        <v>60</v>
      </c>
      <c r="W8" s="113"/>
      <c r="X8" s="113"/>
      <c r="Y8" s="113"/>
      <c r="Z8" s="65" t="s">
        <v>21</v>
      </c>
      <c r="AA8" s="65" t="s">
        <v>22</v>
      </c>
      <c r="AB8" s="65" t="s">
        <v>23</v>
      </c>
      <c r="AC8" s="65" t="s">
        <v>24</v>
      </c>
      <c r="AD8" s="65" t="s">
        <v>25</v>
      </c>
      <c r="AE8" s="65" t="s">
        <v>24</v>
      </c>
      <c r="AF8" s="65" t="s">
        <v>25</v>
      </c>
      <c r="AG8" s="65" t="s">
        <v>24</v>
      </c>
      <c r="AH8" s="65" t="s">
        <v>25</v>
      </c>
      <c r="AI8" s="65" t="s">
        <v>24</v>
      </c>
      <c r="AJ8" s="65" t="s">
        <v>25</v>
      </c>
      <c r="AK8" s="66" t="s">
        <v>24</v>
      </c>
      <c r="AL8" s="81"/>
    </row>
    <row r="9" spans="2:38" ht="44.25" customHeight="1">
      <c r="B9" s="100"/>
      <c r="C9" s="115"/>
      <c r="D9" s="118"/>
      <c r="E9" s="119"/>
      <c r="F9" s="100"/>
      <c r="G9" s="100"/>
      <c r="H9" s="120"/>
      <c r="I9" s="120"/>
      <c r="J9" s="120"/>
      <c r="K9" s="120"/>
      <c r="L9" s="121"/>
      <c r="M9" s="96" t="s">
        <v>50</v>
      </c>
      <c r="N9" s="96" t="s">
        <v>51</v>
      </c>
      <c r="O9" s="121"/>
      <c r="P9" s="121"/>
      <c r="Q9" s="99"/>
      <c r="R9" s="121"/>
      <c r="S9" s="100"/>
      <c r="T9" s="99"/>
      <c r="U9" s="99"/>
      <c r="V9" s="90"/>
      <c r="W9" s="67" t="str">
        <f>+D5</f>
        <v>Giáo dục thể chất 2</v>
      </c>
      <c r="X9" s="68" t="str">
        <f>+P5</f>
        <v>Mã nhóm:</v>
      </c>
      <c r="Y9" s="69">
        <f>+$AH$9+$AJ$9+$AF$9</f>
        <v>90</v>
      </c>
      <c r="Z9" s="63">
        <f>COUNTIF($S$10:$S$160,"Khiển trách")</f>
        <v>0</v>
      </c>
      <c r="AA9" s="63">
        <f>COUNTIF($S$10:$S$160,"Cảnh cáo")</f>
        <v>0</v>
      </c>
      <c r="AB9" s="63">
        <f>COUNTIF($S$10:$S$160,"Đình chỉ thi")</f>
        <v>0</v>
      </c>
      <c r="AC9" s="70">
        <f>+($Z$9+$AA$9+$AB$9)/$Y$9*100%</f>
        <v>0</v>
      </c>
      <c r="AD9" s="63">
        <f>SUM(COUNTIF($S$10:$S$158,"Vắng"),COUNTIF($S$10:$S$158,"Vắng có phép"))</f>
        <v>0</v>
      </c>
      <c r="AE9" s="71">
        <f>+$AD$9/$Y$9</f>
        <v>0</v>
      </c>
      <c r="AF9" s="72">
        <f>COUNTIF($V$10:$V$158,"Thi lại")</f>
        <v>18</v>
      </c>
      <c r="AG9" s="71">
        <f>+$AF$9/$Y$9</f>
        <v>0.2</v>
      </c>
      <c r="AH9" s="72">
        <f>COUNTIF($V$10:$V$159,"Học lại")</f>
        <v>72</v>
      </c>
      <c r="AI9" s="71">
        <f>+$AH$9/$Y$9</f>
        <v>0.8</v>
      </c>
      <c r="AJ9" s="63">
        <f>COUNTIF($V$11:$V$159,"Đạt")</f>
        <v>0</v>
      </c>
      <c r="AK9" s="70">
        <f>+$AJ$9/$Y$9</f>
        <v>0</v>
      </c>
      <c r="AL9" s="82"/>
    </row>
    <row r="10" spans="2:38" ht="14.25" customHeight="1">
      <c r="B10" s="122" t="s">
        <v>26</v>
      </c>
      <c r="C10" s="127"/>
      <c r="D10" s="127"/>
      <c r="E10" s="127"/>
      <c r="F10" s="127"/>
      <c r="G10" s="123"/>
      <c r="H10" s="10"/>
      <c r="I10" s="10"/>
      <c r="J10" s="11"/>
      <c r="K10" s="10"/>
      <c r="L10" s="12"/>
      <c r="M10" s="13"/>
      <c r="N10" s="13"/>
      <c r="O10" s="13"/>
      <c r="P10" s="60">
        <f>100-(H10+I10+J10+K10)</f>
        <v>100</v>
      </c>
      <c r="Q10" s="100"/>
      <c r="R10" s="14"/>
      <c r="S10" s="14"/>
      <c r="T10" s="100"/>
      <c r="U10" s="100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83"/>
    </row>
    <row r="11" spans="2:38" ht="18.75" customHeight="1">
      <c r="B11" s="15">
        <v>1</v>
      </c>
      <c r="C11" s="16" t="s">
        <v>352</v>
      </c>
      <c r="D11" s="17" t="s">
        <v>118</v>
      </c>
      <c r="E11" s="18" t="s">
        <v>67</v>
      </c>
      <c r="F11" s="19" t="s">
        <v>353</v>
      </c>
      <c r="G11" s="16" t="s">
        <v>92</v>
      </c>
      <c r="H11" s="20" t="s">
        <v>27</v>
      </c>
      <c r="I11" s="20" t="s">
        <v>27</v>
      </c>
      <c r="J11" s="20" t="s">
        <v>27</v>
      </c>
      <c r="K11" s="20" t="s">
        <v>27</v>
      </c>
      <c r="L11" s="21"/>
      <c r="M11" s="21"/>
      <c r="N11" s="21"/>
      <c r="O11" s="21"/>
      <c r="P11" s="22"/>
      <c r="Q11" s="23">
        <f t="shared" ref="Q11:Q74" si="0">ROUND(SUMPRODUCT(H11:P11,$H$10:$P$10)/100,1)</f>
        <v>0</v>
      </c>
      <c r="R11" s="24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24" t="str">
        <f t="shared" ref="S11:S100" si="1">IF($Q11&lt;4,"Kém",IF(AND($Q11&gt;=4,$Q11&lt;=5.4),"Trung bình yếu",IF(AND($Q11&gt;=5.5,$Q11&lt;=6.9),"Trung bình",IF(AND($Q11&gt;=7,$Q11&lt;=8.4),"Khá",IF(AND($Q11&gt;=8.5,$Q11&lt;=10),"Giỏi","")))))</f>
        <v>Kém</v>
      </c>
      <c r="T11" s="25" t="str">
        <f>+IF(OR($H11=0,$I11=0,$J11=0,$K11=0),"Không đủ ĐKDT","")</f>
        <v/>
      </c>
      <c r="U11" s="92"/>
      <c r="V11" s="91" t="str">
        <f t="shared" ref="V11:V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83"/>
    </row>
    <row r="12" spans="2:38" ht="18.75" customHeight="1">
      <c r="B12" s="26">
        <v>2</v>
      </c>
      <c r="C12" s="27" t="s">
        <v>354</v>
      </c>
      <c r="D12" s="28" t="s">
        <v>355</v>
      </c>
      <c r="E12" s="29" t="s">
        <v>72</v>
      </c>
      <c r="F12" s="30" t="s">
        <v>356</v>
      </c>
      <c r="G12" s="27" t="s">
        <v>175</v>
      </c>
      <c r="H12" s="31" t="s">
        <v>27</v>
      </c>
      <c r="I12" s="31" t="s">
        <v>27</v>
      </c>
      <c r="J12" s="31" t="s">
        <v>27</v>
      </c>
      <c r="K12" s="31" t="s">
        <v>27</v>
      </c>
      <c r="L12" s="32"/>
      <c r="M12" s="32"/>
      <c r="N12" s="32"/>
      <c r="O12" s="32"/>
      <c r="P12" s="33"/>
      <c r="Q12" s="34">
        <f t="shared" si="0"/>
        <v>0</v>
      </c>
      <c r="R12" s="35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36" t="str">
        <f t="shared" si="1"/>
        <v>Kém</v>
      </c>
      <c r="T12" s="37" t="str">
        <f>+IF(OR($H12=0,$I12=0,$J12=0,$K12=0),"Không đủ ĐKDT","")</f>
        <v/>
      </c>
      <c r="U12" s="93"/>
      <c r="V12" s="91" t="str">
        <f t="shared" si="2"/>
        <v>Học lại</v>
      </c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81"/>
    </row>
    <row r="13" spans="2:38" ht="18.75" customHeight="1">
      <c r="B13" s="26">
        <v>3</v>
      </c>
      <c r="C13" s="27" t="s">
        <v>357</v>
      </c>
      <c r="D13" s="28" t="s">
        <v>358</v>
      </c>
      <c r="E13" s="29" t="s">
        <v>72</v>
      </c>
      <c r="F13" s="30" t="s">
        <v>359</v>
      </c>
      <c r="G13" s="27" t="s">
        <v>102</v>
      </c>
      <c r="H13" s="31" t="s">
        <v>27</v>
      </c>
      <c r="I13" s="31" t="s">
        <v>27</v>
      </c>
      <c r="J13" s="31" t="s">
        <v>27</v>
      </c>
      <c r="K13" s="31" t="s">
        <v>27</v>
      </c>
      <c r="L13" s="38"/>
      <c r="M13" s="38"/>
      <c r="N13" s="38"/>
      <c r="O13" s="38"/>
      <c r="P13" s="33"/>
      <c r="Q13" s="34">
        <f t="shared" si="0"/>
        <v>0</v>
      </c>
      <c r="R13" s="35" t="str">
        <f t="shared" ref="R13:R100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36" t="str">
        <f t="shared" si="1"/>
        <v>Kém</v>
      </c>
      <c r="T13" s="37" t="str">
        <f t="shared" ref="T13:T100" si="4">+IF(OR($H13=0,$I13=0,$J13=0,$K13=0),"Không đủ ĐKDT","")</f>
        <v/>
      </c>
      <c r="U13" s="93"/>
      <c r="V13" s="91" t="str">
        <f t="shared" si="2"/>
        <v>Học lại</v>
      </c>
      <c r="W13" s="74"/>
      <c r="X13" s="75"/>
      <c r="Y13" s="75"/>
      <c r="Z13" s="95"/>
      <c r="AA13" s="64"/>
      <c r="AB13" s="64"/>
      <c r="AC13" s="64"/>
      <c r="AD13" s="76"/>
      <c r="AE13" s="64"/>
      <c r="AF13" s="77"/>
      <c r="AG13" s="78"/>
      <c r="AH13" s="77"/>
      <c r="AI13" s="78"/>
      <c r="AJ13" s="77"/>
      <c r="AK13" s="64"/>
      <c r="AL13" s="84"/>
    </row>
    <row r="14" spans="2:38" ht="18.75" customHeight="1">
      <c r="B14" s="26">
        <v>4</v>
      </c>
      <c r="C14" s="27" t="s">
        <v>360</v>
      </c>
      <c r="D14" s="28" t="s">
        <v>361</v>
      </c>
      <c r="E14" s="29" t="s">
        <v>72</v>
      </c>
      <c r="F14" s="30" t="s">
        <v>260</v>
      </c>
      <c r="G14" s="27" t="s">
        <v>163</v>
      </c>
      <c r="H14" s="31" t="s">
        <v>27</v>
      </c>
      <c r="I14" s="31" t="s">
        <v>27</v>
      </c>
      <c r="J14" s="31" t="s">
        <v>27</v>
      </c>
      <c r="K14" s="31" t="s">
        <v>27</v>
      </c>
      <c r="L14" s="38"/>
      <c r="M14" s="38"/>
      <c r="N14" s="38"/>
      <c r="O14" s="38"/>
      <c r="P14" s="33"/>
      <c r="Q14" s="34">
        <f t="shared" si="0"/>
        <v>0</v>
      </c>
      <c r="R14" s="35" t="str">
        <f t="shared" si="3"/>
        <v>F</v>
      </c>
      <c r="S14" s="36" t="str">
        <f t="shared" si="1"/>
        <v>Kém</v>
      </c>
      <c r="T14" s="37" t="str">
        <f t="shared" si="4"/>
        <v/>
      </c>
      <c r="U14" s="93"/>
      <c r="V14" s="91" t="str">
        <f t="shared" si="2"/>
        <v>Học lại</v>
      </c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2"/>
    </row>
    <row r="15" spans="2:38" ht="18.75" customHeight="1">
      <c r="B15" s="26">
        <v>5</v>
      </c>
      <c r="C15" s="27" t="s">
        <v>362</v>
      </c>
      <c r="D15" s="28" t="s">
        <v>363</v>
      </c>
      <c r="E15" s="29" t="s">
        <v>72</v>
      </c>
      <c r="F15" s="30" t="s">
        <v>364</v>
      </c>
      <c r="G15" s="27" t="s">
        <v>102</v>
      </c>
      <c r="H15" s="31" t="s">
        <v>27</v>
      </c>
      <c r="I15" s="31" t="s">
        <v>27</v>
      </c>
      <c r="J15" s="31" t="s">
        <v>27</v>
      </c>
      <c r="K15" s="31" t="s">
        <v>27</v>
      </c>
      <c r="L15" s="38"/>
      <c r="M15" s="38"/>
      <c r="N15" s="38"/>
      <c r="O15" s="38"/>
      <c r="P15" s="33"/>
      <c r="Q15" s="34">
        <f t="shared" si="0"/>
        <v>0</v>
      </c>
      <c r="R15" s="35" t="str">
        <f t="shared" si="3"/>
        <v>F</v>
      </c>
      <c r="S15" s="36" t="str">
        <f t="shared" si="1"/>
        <v>Kém</v>
      </c>
      <c r="T15" s="37" t="str">
        <f t="shared" si="4"/>
        <v/>
      </c>
      <c r="U15" s="93"/>
      <c r="V15" s="91" t="str">
        <f t="shared" si="2"/>
        <v>Học lại</v>
      </c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2"/>
    </row>
    <row r="16" spans="2:38" ht="18.75" customHeight="1">
      <c r="B16" s="26">
        <v>6</v>
      </c>
      <c r="C16" s="27" t="s">
        <v>365</v>
      </c>
      <c r="D16" s="28" t="s">
        <v>366</v>
      </c>
      <c r="E16" s="29" t="s">
        <v>72</v>
      </c>
      <c r="F16" s="30" t="s">
        <v>367</v>
      </c>
      <c r="G16" s="27" t="s">
        <v>74</v>
      </c>
      <c r="H16" s="31" t="s">
        <v>27</v>
      </c>
      <c r="I16" s="31" t="s">
        <v>27</v>
      </c>
      <c r="J16" s="31" t="s">
        <v>27</v>
      </c>
      <c r="K16" s="31" t="s">
        <v>27</v>
      </c>
      <c r="L16" s="38"/>
      <c r="M16" s="38"/>
      <c r="N16" s="38"/>
      <c r="O16" s="38"/>
      <c r="P16" s="33"/>
      <c r="Q16" s="34">
        <f t="shared" si="0"/>
        <v>0</v>
      </c>
      <c r="R16" s="35" t="str">
        <f t="shared" si="3"/>
        <v>F</v>
      </c>
      <c r="S16" s="36" t="str">
        <f t="shared" si="1"/>
        <v>Kém</v>
      </c>
      <c r="T16" s="37" t="str">
        <f t="shared" si="4"/>
        <v/>
      </c>
      <c r="U16" s="93"/>
      <c r="V16" s="91" t="str">
        <f t="shared" si="2"/>
        <v>Học lại</v>
      </c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2"/>
    </row>
    <row r="17" spans="2:38" ht="18.75" customHeight="1">
      <c r="B17" s="26">
        <v>7</v>
      </c>
      <c r="C17" s="27" t="s">
        <v>368</v>
      </c>
      <c r="D17" s="28" t="s">
        <v>83</v>
      </c>
      <c r="E17" s="29" t="s">
        <v>95</v>
      </c>
      <c r="F17" s="30" t="s">
        <v>369</v>
      </c>
      <c r="G17" s="27" t="s">
        <v>370</v>
      </c>
      <c r="H17" s="31" t="s">
        <v>27</v>
      </c>
      <c r="I17" s="31" t="s">
        <v>27</v>
      </c>
      <c r="J17" s="31" t="s">
        <v>27</v>
      </c>
      <c r="K17" s="31" t="s">
        <v>27</v>
      </c>
      <c r="L17" s="38"/>
      <c r="M17" s="38"/>
      <c r="N17" s="38"/>
      <c r="O17" s="38"/>
      <c r="P17" s="33"/>
      <c r="Q17" s="34">
        <f t="shared" si="0"/>
        <v>0</v>
      </c>
      <c r="R17" s="35" t="str">
        <f t="shared" si="3"/>
        <v>F</v>
      </c>
      <c r="S17" s="36" t="str">
        <f t="shared" si="1"/>
        <v>Kém</v>
      </c>
      <c r="T17" s="37" t="str">
        <f t="shared" si="4"/>
        <v/>
      </c>
      <c r="U17" s="93"/>
      <c r="V17" s="91" t="str">
        <f t="shared" si="2"/>
        <v>Học lại</v>
      </c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2"/>
    </row>
    <row r="18" spans="2:38" ht="18.75" customHeight="1">
      <c r="B18" s="26">
        <v>8</v>
      </c>
      <c r="C18" s="27" t="s">
        <v>371</v>
      </c>
      <c r="D18" s="28" t="s">
        <v>372</v>
      </c>
      <c r="E18" s="29" t="s">
        <v>373</v>
      </c>
      <c r="F18" s="30" t="s">
        <v>374</v>
      </c>
      <c r="G18" s="27" t="s">
        <v>175</v>
      </c>
      <c r="H18" s="31" t="s">
        <v>27</v>
      </c>
      <c r="I18" s="31" t="s">
        <v>27</v>
      </c>
      <c r="J18" s="31" t="s">
        <v>27</v>
      </c>
      <c r="K18" s="31" t="s">
        <v>27</v>
      </c>
      <c r="L18" s="38"/>
      <c r="M18" s="38"/>
      <c r="N18" s="38"/>
      <c r="O18" s="38"/>
      <c r="P18" s="33"/>
      <c r="Q18" s="34">
        <f t="shared" si="0"/>
        <v>0</v>
      </c>
      <c r="R18" s="35" t="str">
        <f t="shared" si="3"/>
        <v>F</v>
      </c>
      <c r="S18" s="36" t="str">
        <f t="shared" si="1"/>
        <v>Kém</v>
      </c>
      <c r="T18" s="37" t="str">
        <f t="shared" si="4"/>
        <v/>
      </c>
      <c r="U18" s="93"/>
      <c r="V18" s="91" t="str">
        <f t="shared" si="2"/>
        <v>Học lại</v>
      </c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2"/>
    </row>
    <row r="19" spans="2:38" ht="18.75" customHeight="1">
      <c r="B19" s="26">
        <v>9</v>
      </c>
      <c r="C19" s="27" t="s">
        <v>375</v>
      </c>
      <c r="D19" s="28" t="s">
        <v>376</v>
      </c>
      <c r="E19" s="29" t="s">
        <v>377</v>
      </c>
      <c r="F19" s="30" t="s">
        <v>378</v>
      </c>
      <c r="G19" s="27" t="s">
        <v>92</v>
      </c>
      <c r="H19" s="31" t="s">
        <v>27</v>
      </c>
      <c r="I19" s="31" t="s">
        <v>27</v>
      </c>
      <c r="J19" s="31" t="s">
        <v>27</v>
      </c>
      <c r="K19" s="31" t="s">
        <v>27</v>
      </c>
      <c r="L19" s="38"/>
      <c r="M19" s="38"/>
      <c r="N19" s="38"/>
      <c r="O19" s="38"/>
      <c r="P19" s="33"/>
      <c r="Q19" s="34">
        <f t="shared" si="0"/>
        <v>0</v>
      </c>
      <c r="R19" s="35" t="str">
        <f t="shared" si="3"/>
        <v>F</v>
      </c>
      <c r="S19" s="36" t="str">
        <f t="shared" si="1"/>
        <v>Kém</v>
      </c>
      <c r="T19" s="37" t="str">
        <f t="shared" si="4"/>
        <v/>
      </c>
      <c r="U19" s="93"/>
      <c r="V19" s="91" t="str">
        <f t="shared" si="2"/>
        <v>Học lại</v>
      </c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2"/>
    </row>
    <row r="20" spans="2:38" ht="18.75" customHeight="1">
      <c r="B20" s="26">
        <v>10</v>
      </c>
      <c r="C20" s="27" t="s">
        <v>379</v>
      </c>
      <c r="D20" s="28" t="s">
        <v>380</v>
      </c>
      <c r="E20" s="29" t="s">
        <v>381</v>
      </c>
      <c r="F20" s="30" t="s">
        <v>382</v>
      </c>
      <c r="G20" s="27" t="s">
        <v>163</v>
      </c>
      <c r="H20" s="31" t="s">
        <v>27</v>
      </c>
      <c r="I20" s="31" t="s">
        <v>27</v>
      </c>
      <c r="J20" s="31" t="s">
        <v>27</v>
      </c>
      <c r="K20" s="31" t="s">
        <v>27</v>
      </c>
      <c r="L20" s="38"/>
      <c r="M20" s="38"/>
      <c r="N20" s="38"/>
      <c r="O20" s="38"/>
      <c r="P20" s="33"/>
      <c r="Q20" s="34">
        <f t="shared" si="0"/>
        <v>0</v>
      </c>
      <c r="R20" s="35" t="str">
        <f t="shared" si="3"/>
        <v>F</v>
      </c>
      <c r="S20" s="36" t="str">
        <f t="shared" si="1"/>
        <v>Kém</v>
      </c>
      <c r="T20" s="37" t="str">
        <f t="shared" si="4"/>
        <v/>
      </c>
      <c r="U20" s="93"/>
      <c r="V20" s="91" t="str">
        <f t="shared" si="2"/>
        <v>Học lại</v>
      </c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2"/>
    </row>
    <row r="21" spans="2:38" ht="18.75" customHeight="1">
      <c r="B21" s="26">
        <v>11</v>
      </c>
      <c r="C21" s="27" t="s">
        <v>383</v>
      </c>
      <c r="D21" s="28" t="s">
        <v>384</v>
      </c>
      <c r="E21" s="29" t="s">
        <v>385</v>
      </c>
      <c r="F21" s="30" t="s">
        <v>386</v>
      </c>
      <c r="G21" s="27" t="s">
        <v>97</v>
      </c>
      <c r="H21" s="31" t="s">
        <v>27</v>
      </c>
      <c r="I21" s="31" t="s">
        <v>27</v>
      </c>
      <c r="J21" s="31" t="s">
        <v>27</v>
      </c>
      <c r="K21" s="31" t="s">
        <v>27</v>
      </c>
      <c r="L21" s="38"/>
      <c r="M21" s="38"/>
      <c r="N21" s="38"/>
      <c r="O21" s="38"/>
      <c r="P21" s="33"/>
      <c r="Q21" s="34">
        <f t="shared" si="0"/>
        <v>0</v>
      </c>
      <c r="R21" s="35" t="str">
        <f t="shared" si="3"/>
        <v>F</v>
      </c>
      <c r="S21" s="36" t="str">
        <f t="shared" si="1"/>
        <v>Kém</v>
      </c>
      <c r="T21" s="37" t="str">
        <f t="shared" si="4"/>
        <v/>
      </c>
      <c r="U21" s="93"/>
      <c r="V21" s="91" t="str">
        <f t="shared" si="2"/>
        <v>Học lại</v>
      </c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2"/>
    </row>
    <row r="22" spans="2:38" ht="18.75" customHeight="1">
      <c r="B22" s="26">
        <v>12</v>
      </c>
      <c r="C22" s="27" t="s">
        <v>387</v>
      </c>
      <c r="D22" s="28" t="s">
        <v>388</v>
      </c>
      <c r="E22" s="29" t="s">
        <v>389</v>
      </c>
      <c r="F22" s="30" t="s">
        <v>390</v>
      </c>
      <c r="G22" s="27" t="s">
        <v>149</v>
      </c>
      <c r="H22" s="31" t="s">
        <v>27</v>
      </c>
      <c r="I22" s="31" t="s">
        <v>27</v>
      </c>
      <c r="J22" s="31" t="s">
        <v>27</v>
      </c>
      <c r="K22" s="31" t="s">
        <v>27</v>
      </c>
      <c r="L22" s="38"/>
      <c r="M22" s="38"/>
      <c r="N22" s="38"/>
      <c r="O22" s="38"/>
      <c r="P22" s="33"/>
      <c r="Q22" s="34">
        <f t="shared" si="0"/>
        <v>0</v>
      </c>
      <c r="R22" s="35" t="str">
        <f t="shared" si="3"/>
        <v>F</v>
      </c>
      <c r="S22" s="36" t="str">
        <f t="shared" si="1"/>
        <v>Kém</v>
      </c>
      <c r="T22" s="37" t="str">
        <f t="shared" si="4"/>
        <v/>
      </c>
      <c r="U22" s="93"/>
      <c r="V22" s="91" t="str">
        <f t="shared" si="2"/>
        <v>Học lại</v>
      </c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2"/>
    </row>
    <row r="23" spans="2:38" ht="18.75" customHeight="1">
      <c r="B23" s="26">
        <v>13</v>
      </c>
      <c r="C23" s="27" t="s">
        <v>391</v>
      </c>
      <c r="D23" s="28" t="s">
        <v>392</v>
      </c>
      <c r="E23" s="29" t="s">
        <v>115</v>
      </c>
      <c r="F23" s="30" t="s">
        <v>116</v>
      </c>
      <c r="G23" s="27" t="s">
        <v>163</v>
      </c>
      <c r="H23" s="31" t="s">
        <v>27</v>
      </c>
      <c r="I23" s="31" t="s">
        <v>27</v>
      </c>
      <c r="J23" s="31" t="s">
        <v>27</v>
      </c>
      <c r="K23" s="31" t="s">
        <v>27</v>
      </c>
      <c r="L23" s="38"/>
      <c r="M23" s="38"/>
      <c r="N23" s="38"/>
      <c r="O23" s="38"/>
      <c r="P23" s="33"/>
      <c r="Q23" s="34">
        <f t="shared" si="0"/>
        <v>0</v>
      </c>
      <c r="R23" s="35" t="str">
        <f t="shared" si="3"/>
        <v>F</v>
      </c>
      <c r="S23" s="36" t="str">
        <f t="shared" si="1"/>
        <v>Kém</v>
      </c>
      <c r="T23" s="37" t="str">
        <f t="shared" si="4"/>
        <v/>
      </c>
      <c r="U23" s="93"/>
      <c r="V23" s="91" t="str">
        <f t="shared" si="2"/>
        <v>Học lại</v>
      </c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2"/>
    </row>
    <row r="24" spans="2:38" ht="18.75" customHeight="1">
      <c r="B24" s="26">
        <v>14</v>
      </c>
      <c r="C24" s="27" t="s">
        <v>393</v>
      </c>
      <c r="D24" s="28" t="s">
        <v>109</v>
      </c>
      <c r="E24" s="29" t="s">
        <v>115</v>
      </c>
      <c r="F24" s="30" t="s">
        <v>394</v>
      </c>
      <c r="G24" s="27" t="s">
        <v>102</v>
      </c>
      <c r="H24" s="31" t="s">
        <v>27</v>
      </c>
      <c r="I24" s="31" t="s">
        <v>27</v>
      </c>
      <c r="J24" s="31" t="s">
        <v>27</v>
      </c>
      <c r="K24" s="31" t="s">
        <v>27</v>
      </c>
      <c r="L24" s="38"/>
      <c r="M24" s="38"/>
      <c r="N24" s="38"/>
      <c r="O24" s="38"/>
      <c r="P24" s="33"/>
      <c r="Q24" s="34">
        <f t="shared" si="0"/>
        <v>0</v>
      </c>
      <c r="R24" s="35" t="str">
        <f t="shared" si="3"/>
        <v>F</v>
      </c>
      <c r="S24" s="36" t="str">
        <f t="shared" si="1"/>
        <v>Kém</v>
      </c>
      <c r="T24" s="37" t="str">
        <f t="shared" si="4"/>
        <v/>
      </c>
      <c r="U24" s="93"/>
      <c r="V24" s="91" t="str">
        <f t="shared" si="2"/>
        <v>Học lại</v>
      </c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2"/>
    </row>
    <row r="25" spans="2:38" ht="18.75" customHeight="1">
      <c r="B25" s="26">
        <v>15</v>
      </c>
      <c r="C25" s="27" t="s">
        <v>395</v>
      </c>
      <c r="D25" s="28" t="s">
        <v>396</v>
      </c>
      <c r="E25" s="29" t="s">
        <v>397</v>
      </c>
      <c r="F25" s="30" t="s">
        <v>398</v>
      </c>
      <c r="G25" s="27" t="s">
        <v>399</v>
      </c>
      <c r="H25" s="31" t="s">
        <v>27</v>
      </c>
      <c r="I25" s="31" t="s">
        <v>27</v>
      </c>
      <c r="J25" s="31" t="s">
        <v>27</v>
      </c>
      <c r="K25" s="31" t="s">
        <v>27</v>
      </c>
      <c r="L25" s="38"/>
      <c r="M25" s="38"/>
      <c r="N25" s="38"/>
      <c r="O25" s="38"/>
      <c r="P25" s="33"/>
      <c r="Q25" s="34">
        <f t="shared" si="0"/>
        <v>0</v>
      </c>
      <c r="R25" s="35" t="str">
        <f t="shared" si="3"/>
        <v>F</v>
      </c>
      <c r="S25" s="36" t="str">
        <f t="shared" si="1"/>
        <v>Kém</v>
      </c>
      <c r="T25" s="37" t="str">
        <f t="shared" si="4"/>
        <v/>
      </c>
      <c r="U25" s="93"/>
      <c r="V25" s="91" t="str">
        <f t="shared" si="2"/>
        <v>Học lại</v>
      </c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2"/>
    </row>
    <row r="26" spans="2:38" ht="18.75" customHeight="1">
      <c r="B26" s="26">
        <v>16</v>
      </c>
      <c r="C26" s="27" t="s">
        <v>400</v>
      </c>
      <c r="D26" s="28" t="s">
        <v>401</v>
      </c>
      <c r="E26" s="29" t="s">
        <v>397</v>
      </c>
      <c r="F26" s="30" t="s">
        <v>364</v>
      </c>
      <c r="G26" s="27" t="s">
        <v>74</v>
      </c>
      <c r="H26" s="31" t="s">
        <v>27</v>
      </c>
      <c r="I26" s="31" t="s">
        <v>27</v>
      </c>
      <c r="J26" s="31" t="s">
        <v>27</v>
      </c>
      <c r="K26" s="31" t="s">
        <v>27</v>
      </c>
      <c r="L26" s="38"/>
      <c r="M26" s="38"/>
      <c r="N26" s="38"/>
      <c r="O26" s="38"/>
      <c r="P26" s="33"/>
      <c r="Q26" s="34">
        <f t="shared" si="0"/>
        <v>0</v>
      </c>
      <c r="R26" s="35" t="str">
        <f t="shared" si="3"/>
        <v>F</v>
      </c>
      <c r="S26" s="36" t="str">
        <f t="shared" si="1"/>
        <v>Kém</v>
      </c>
      <c r="T26" s="37" t="str">
        <f t="shared" si="4"/>
        <v/>
      </c>
      <c r="U26" s="93"/>
      <c r="V26" s="91" t="str">
        <f t="shared" si="2"/>
        <v>Học lại</v>
      </c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2"/>
    </row>
    <row r="27" spans="2:38" ht="18.75" customHeight="1">
      <c r="B27" s="26">
        <v>17</v>
      </c>
      <c r="C27" s="27" t="s">
        <v>402</v>
      </c>
      <c r="D27" s="28" t="s">
        <v>403</v>
      </c>
      <c r="E27" s="29" t="s">
        <v>135</v>
      </c>
      <c r="F27" s="30" t="s">
        <v>404</v>
      </c>
      <c r="G27" s="27" t="s">
        <v>102</v>
      </c>
      <c r="H27" s="31" t="s">
        <v>27</v>
      </c>
      <c r="I27" s="31" t="s">
        <v>27</v>
      </c>
      <c r="J27" s="31" t="s">
        <v>27</v>
      </c>
      <c r="K27" s="31" t="s">
        <v>27</v>
      </c>
      <c r="L27" s="38"/>
      <c r="M27" s="38"/>
      <c r="N27" s="38"/>
      <c r="O27" s="38"/>
      <c r="P27" s="33"/>
      <c r="Q27" s="34">
        <f t="shared" si="0"/>
        <v>0</v>
      </c>
      <c r="R27" s="35" t="str">
        <f t="shared" si="3"/>
        <v>F</v>
      </c>
      <c r="S27" s="36" t="str">
        <f t="shared" si="1"/>
        <v>Kém</v>
      </c>
      <c r="T27" s="37" t="str">
        <f t="shared" si="4"/>
        <v/>
      </c>
      <c r="U27" s="93"/>
      <c r="V27" s="91" t="str">
        <f t="shared" si="2"/>
        <v>Học lại</v>
      </c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2"/>
    </row>
    <row r="28" spans="2:38" ht="18.75" customHeight="1">
      <c r="B28" s="26">
        <v>18</v>
      </c>
      <c r="C28" s="27" t="s">
        <v>405</v>
      </c>
      <c r="D28" s="28" t="s">
        <v>406</v>
      </c>
      <c r="E28" s="29" t="s">
        <v>407</v>
      </c>
      <c r="F28" s="30" t="s">
        <v>408</v>
      </c>
      <c r="G28" s="27" t="s">
        <v>102</v>
      </c>
      <c r="H28" s="31" t="s">
        <v>27</v>
      </c>
      <c r="I28" s="31" t="s">
        <v>27</v>
      </c>
      <c r="J28" s="31" t="s">
        <v>27</v>
      </c>
      <c r="K28" s="31" t="s">
        <v>27</v>
      </c>
      <c r="L28" s="38"/>
      <c r="M28" s="38"/>
      <c r="N28" s="38"/>
      <c r="O28" s="38"/>
      <c r="P28" s="33"/>
      <c r="Q28" s="34">
        <f t="shared" si="0"/>
        <v>0</v>
      </c>
      <c r="R28" s="35" t="str">
        <f t="shared" si="3"/>
        <v>F</v>
      </c>
      <c r="S28" s="36" t="str">
        <f t="shared" si="1"/>
        <v>Kém</v>
      </c>
      <c r="T28" s="37" t="str">
        <f t="shared" si="4"/>
        <v/>
      </c>
      <c r="U28" s="93"/>
      <c r="V28" s="91" t="str">
        <f t="shared" si="2"/>
        <v>Học lại</v>
      </c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2"/>
    </row>
    <row r="29" spans="2:38" ht="18.75" customHeight="1">
      <c r="B29" s="26">
        <v>19</v>
      </c>
      <c r="C29" s="27" t="s">
        <v>409</v>
      </c>
      <c r="D29" s="28" t="s">
        <v>410</v>
      </c>
      <c r="E29" s="29" t="s">
        <v>156</v>
      </c>
      <c r="F29" s="30" t="s">
        <v>411</v>
      </c>
      <c r="G29" s="27" t="s">
        <v>141</v>
      </c>
      <c r="H29" s="31" t="s">
        <v>27</v>
      </c>
      <c r="I29" s="31" t="s">
        <v>27</v>
      </c>
      <c r="J29" s="31" t="s">
        <v>27</v>
      </c>
      <c r="K29" s="31" t="s">
        <v>27</v>
      </c>
      <c r="L29" s="38"/>
      <c r="M29" s="38"/>
      <c r="N29" s="38"/>
      <c r="O29" s="38"/>
      <c r="P29" s="33"/>
      <c r="Q29" s="34">
        <f t="shared" si="0"/>
        <v>0</v>
      </c>
      <c r="R29" s="35" t="str">
        <f t="shared" si="3"/>
        <v>F</v>
      </c>
      <c r="S29" s="36" t="str">
        <f t="shared" si="1"/>
        <v>Kém</v>
      </c>
      <c r="T29" s="37" t="str">
        <f t="shared" si="4"/>
        <v/>
      </c>
      <c r="U29" s="93"/>
      <c r="V29" s="91" t="str">
        <f t="shared" si="2"/>
        <v>Học lại</v>
      </c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2"/>
    </row>
    <row r="30" spans="2:38" ht="18.75" customHeight="1">
      <c r="B30" s="26">
        <v>20</v>
      </c>
      <c r="C30" s="27" t="s">
        <v>412</v>
      </c>
      <c r="D30" s="28" t="s">
        <v>413</v>
      </c>
      <c r="E30" s="29" t="s">
        <v>156</v>
      </c>
      <c r="F30" s="30" t="s">
        <v>281</v>
      </c>
      <c r="G30" s="27" t="s">
        <v>102</v>
      </c>
      <c r="H30" s="31" t="s">
        <v>27</v>
      </c>
      <c r="I30" s="31" t="s">
        <v>27</v>
      </c>
      <c r="J30" s="31" t="s">
        <v>27</v>
      </c>
      <c r="K30" s="31" t="s">
        <v>27</v>
      </c>
      <c r="L30" s="38"/>
      <c r="M30" s="38"/>
      <c r="N30" s="38"/>
      <c r="O30" s="38"/>
      <c r="P30" s="33"/>
      <c r="Q30" s="34">
        <f t="shared" si="0"/>
        <v>0</v>
      </c>
      <c r="R30" s="35" t="str">
        <f t="shared" si="3"/>
        <v>F</v>
      </c>
      <c r="S30" s="36" t="str">
        <f t="shared" si="1"/>
        <v>Kém</v>
      </c>
      <c r="T30" s="37" t="str">
        <f t="shared" si="4"/>
        <v/>
      </c>
      <c r="U30" s="93"/>
      <c r="V30" s="91" t="str">
        <f t="shared" si="2"/>
        <v>Học lại</v>
      </c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2"/>
    </row>
    <row r="31" spans="2:38" ht="18.75" customHeight="1">
      <c r="B31" s="26">
        <v>21</v>
      </c>
      <c r="C31" s="27" t="s">
        <v>414</v>
      </c>
      <c r="D31" s="28" t="s">
        <v>415</v>
      </c>
      <c r="E31" s="29" t="s">
        <v>416</v>
      </c>
      <c r="F31" s="30" t="s">
        <v>417</v>
      </c>
      <c r="G31" s="27" t="s">
        <v>163</v>
      </c>
      <c r="H31" s="31" t="s">
        <v>27</v>
      </c>
      <c r="I31" s="31" t="s">
        <v>27</v>
      </c>
      <c r="J31" s="31" t="s">
        <v>27</v>
      </c>
      <c r="K31" s="31" t="s">
        <v>27</v>
      </c>
      <c r="L31" s="38"/>
      <c r="M31" s="38"/>
      <c r="N31" s="38"/>
      <c r="O31" s="38"/>
      <c r="P31" s="33"/>
      <c r="Q31" s="34">
        <f t="shared" si="0"/>
        <v>0</v>
      </c>
      <c r="R31" s="35" t="str">
        <f t="shared" si="3"/>
        <v>F</v>
      </c>
      <c r="S31" s="36" t="str">
        <f t="shared" si="1"/>
        <v>Kém</v>
      </c>
      <c r="T31" s="37" t="str">
        <f t="shared" si="4"/>
        <v/>
      </c>
      <c r="U31" s="93"/>
      <c r="V31" s="91" t="str">
        <f t="shared" si="2"/>
        <v>Học lại</v>
      </c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2"/>
    </row>
    <row r="32" spans="2:38" ht="18.75" customHeight="1">
      <c r="B32" s="26">
        <v>22</v>
      </c>
      <c r="C32" s="27" t="s">
        <v>418</v>
      </c>
      <c r="D32" s="28" t="s">
        <v>419</v>
      </c>
      <c r="E32" s="29" t="s">
        <v>420</v>
      </c>
      <c r="F32" s="30" t="s">
        <v>421</v>
      </c>
      <c r="G32" s="27" t="s">
        <v>102</v>
      </c>
      <c r="H32" s="31" t="s">
        <v>27</v>
      </c>
      <c r="I32" s="31" t="s">
        <v>27</v>
      </c>
      <c r="J32" s="31" t="s">
        <v>27</v>
      </c>
      <c r="K32" s="31" t="s">
        <v>27</v>
      </c>
      <c r="L32" s="38"/>
      <c r="M32" s="38"/>
      <c r="N32" s="38"/>
      <c r="O32" s="38"/>
      <c r="P32" s="33"/>
      <c r="Q32" s="34">
        <f t="shared" si="0"/>
        <v>0</v>
      </c>
      <c r="R32" s="35" t="str">
        <f t="shared" si="3"/>
        <v>F</v>
      </c>
      <c r="S32" s="36" t="str">
        <f t="shared" si="1"/>
        <v>Kém</v>
      </c>
      <c r="T32" s="37" t="str">
        <f t="shared" si="4"/>
        <v/>
      </c>
      <c r="U32" s="93"/>
      <c r="V32" s="91" t="str">
        <f t="shared" si="2"/>
        <v>Học lại</v>
      </c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2"/>
    </row>
    <row r="33" spans="2:38" ht="18.75" customHeight="1">
      <c r="B33" s="26">
        <v>23</v>
      </c>
      <c r="C33" s="27" t="s">
        <v>422</v>
      </c>
      <c r="D33" s="28" t="s">
        <v>423</v>
      </c>
      <c r="E33" s="29" t="s">
        <v>424</v>
      </c>
      <c r="F33" s="30" t="s">
        <v>425</v>
      </c>
      <c r="G33" s="27" t="s">
        <v>74</v>
      </c>
      <c r="H33" s="31" t="s">
        <v>27</v>
      </c>
      <c r="I33" s="31" t="s">
        <v>27</v>
      </c>
      <c r="J33" s="31" t="s">
        <v>27</v>
      </c>
      <c r="K33" s="31" t="s">
        <v>27</v>
      </c>
      <c r="L33" s="38"/>
      <c r="M33" s="38"/>
      <c r="N33" s="38"/>
      <c r="O33" s="38"/>
      <c r="P33" s="33"/>
      <c r="Q33" s="34">
        <f t="shared" si="0"/>
        <v>0</v>
      </c>
      <c r="R33" s="35" t="str">
        <f t="shared" si="3"/>
        <v>F</v>
      </c>
      <c r="S33" s="36" t="str">
        <f t="shared" si="1"/>
        <v>Kém</v>
      </c>
      <c r="T33" s="37" t="str">
        <f t="shared" si="4"/>
        <v/>
      </c>
      <c r="U33" s="93"/>
      <c r="V33" s="91" t="str">
        <f t="shared" si="2"/>
        <v>Học lại</v>
      </c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2"/>
    </row>
    <row r="34" spans="2:38" ht="18.75" customHeight="1">
      <c r="B34" s="26">
        <v>24</v>
      </c>
      <c r="C34" s="27" t="s">
        <v>426</v>
      </c>
      <c r="D34" s="28" t="s">
        <v>427</v>
      </c>
      <c r="E34" s="29" t="s">
        <v>173</v>
      </c>
      <c r="F34" s="30" t="s">
        <v>428</v>
      </c>
      <c r="G34" s="27" t="s">
        <v>429</v>
      </c>
      <c r="H34" s="31" t="s">
        <v>27</v>
      </c>
      <c r="I34" s="31" t="s">
        <v>27</v>
      </c>
      <c r="J34" s="31" t="s">
        <v>27</v>
      </c>
      <c r="K34" s="31" t="s">
        <v>27</v>
      </c>
      <c r="L34" s="38"/>
      <c r="M34" s="38"/>
      <c r="N34" s="38"/>
      <c r="O34" s="38"/>
      <c r="P34" s="33"/>
      <c r="Q34" s="34">
        <f t="shared" si="0"/>
        <v>0</v>
      </c>
      <c r="R34" s="35" t="str">
        <f t="shared" si="3"/>
        <v>F</v>
      </c>
      <c r="S34" s="36" t="str">
        <f t="shared" si="1"/>
        <v>Kém</v>
      </c>
      <c r="T34" s="37" t="str">
        <f t="shared" si="4"/>
        <v/>
      </c>
      <c r="U34" s="93"/>
      <c r="V34" s="91" t="str">
        <f t="shared" si="2"/>
        <v>Học lại</v>
      </c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2"/>
    </row>
    <row r="35" spans="2:38" ht="18.75" customHeight="1">
      <c r="B35" s="26">
        <v>25</v>
      </c>
      <c r="C35" s="27" t="s">
        <v>430</v>
      </c>
      <c r="D35" s="28" t="s">
        <v>431</v>
      </c>
      <c r="E35" s="29" t="s">
        <v>432</v>
      </c>
      <c r="F35" s="30" t="s">
        <v>433</v>
      </c>
      <c r="G35" s="27" t="s">
        <v>190</v>
      </c>
      <c r="H35" s="31" t="s">
        <v>27</v>
      </c>
      <c r="I35" s="31" t="s">
        <v>27</v>
      </c>
      <c r="J35" s="31" t="s">
        <v>27</v>
      </c>
      <c r="K35" s="31" t="s">
        <v>27</v>
      </c>
      <c r="L35" s="38"/>
      <c r="M35" s="38"/>
      <c r="N35" s="38"/>
      <c r="O35" s="38"/>
      <c r="P35" s="33"/>
      <c r="Q35" s="34">
        <f t="shared" si="0"/>
        <v>0</v>
      </c>
      <c r="R35" s="35" t="str">
        <f t="shared" si="3"/>
        <v>F</v>
      </c>
      <c r="S35" s="36" t="str">
        <f t="shared" si="1"/>
        <v>Kém</v>
      </c>
      <c r="T35" s="37" t="str">
        <f t="shared" si="4"/>
        <v/>
      </c>
      <c r="U35" s="93"/>
      <c r="V35" s="91" t="str">
        <f t="shared" si="2"/>
        <v>Học lại</v>
      </c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2"/>
    </row>
    <row r="36" spans="2:38" ht="18.75" customHeight="1">
      <c r="B36" s="26">
        <v>26</v>
      </c>
      <c r="C36" s="27" t="s">
        <v>434</v>
      </c>
      <c r="D36" s="28" t="s">
        <v>435</v>
      </c>
      <c r="E36" s="29" t="s">
        <v>432</v>
      </c>
      <c r="F36" s="30" t="s">
        <v>436</v>
      </c>
      <c r="G36" s="27" t="s">
        <v>163</v>
      </c>
      <c r="H36" s="31" t="s">
        <v>27</v>
      </c>
      <c r="I36" s="31" t="s">
        <v>27</v>
      </c>
      <c r="J36" s="31" t="s">
        <v>27</v>
      </c>
      <c r="K36" s="31" t="s">
        <v>27</v>
      </c>
      <c r="L36" s="38"/>
      <c r="M36" s="38"/>
      <c r="N36" s="38"/>
      <c r="O36" s="38"/>
      <c r="P36" s="33"/>
      <c r="Q36" s="34">
        <f t="shared" si="0"/>
        <v>0</v>
      </c>
      <c r="R36" s="35" t="str">
        <f t="shared" si="3"/>
        <v>F</v>
      </c>
      <c r="S36" s="36" t="str">
        <f t="shared" si="1"/>
        <v>Kém</v>
      </c>
      <c r="T36" s="37" t="str">
        <f t="shared" si="4"/>
        <v/>
      </c>
      <c r="U36" s="93"/>
      <c r="V36" s="91" t="str">
        <f t="shared" si="2"/>
        <v>Học lại</v>
      </c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2"/>
    </row>
    <row r="37" spans="2:38" ht="18.75" customHeight="1">
      <c r="B37" s="26">
        <v>27</v>
      </c>
      <c r="C37" s="27" t="s">
        <v>437</v>
      </c>
      <c r="D37" s="28" t="s">
        <v>293</v>
      </c>
      <c r="E37" s="29" t="s">
        <v>177</v>
      </c>
      <c r="F37" s="30" t="s">
        <v>438</v>
      </c>
      <c r="G37" s="27" t="s">
        <v>439</v>
      </c>
      <c r="H37" s="31" t="s">
        <v>27</v>
      </c>
      <c r="I37" s="31" t="s">
        <v>27</v>
      </c>
      <c r="J37" s="31" t="s">
        <v>27</v>
      </c>
      <c r="K37" s="31" t="s">
        <v>27</v>
      </c>
      <c r="L37" s="38"/>
      <c r="M37" s="38"/>
      <c r="N37" s="38"/>
      <c r="O37" s="38"/>
      <c r="P37" s="33"/>
      <c r="Q37" s="34">
        <f t="shared" si="0"/>
        <v>0</v>
      </c>
      <c r="R37" s="35" t="str">
        <f t="shared" si="3"/>
        <v>F</v>
      </c>
      <c r="S37" s="36" t="str">
        <f t="shared" si="1"/>
        <v>Kém</v>
      </c>
      <c r="T37" s="37" t="str">
        <f t="shared" si="4"/>
        <v/>
      </c>
      <c r="U37" s="93"/>
      <c r="V37" s="91" t="str">
        <f t="shared" si="2"/>
        <v>Học lại</v>
      </c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2"/>
    </row>
    <row r="38" spans="2:38" ht="18.75" customHeight="1">
      <c r="B38" s="26">
        <v>28</v>
      </c>
      <c r="C38" s="27" t="s">
        <v>440</v>
      </c>
      <c r="D38" s="28" t="s">
        <v>441</v>
      </c>
      <c r="E38" s="29" t="s">
        <v>181</v>
      </c>
      <c r="F38" s="30" t="s">
        <v>442</v>
      </c>
      <c r="G38" s="27" t="s">
        <v>163</v>
      </c>
      <c r="H38" s="31" t="s">
        <v>27</v>
      </c>
      <c r="I38" s="31" t="s">
        <v>27</v>
      </c>
      <c r="J38" s="31" t="s">
        <v>27</v>
      </c>
      <c r="K38" s="31" t="s">
        <v>27</v>
      </c>
      <c r="L38" s="38"/>
      <c r="M38" s="38"/>
      <c r="N38" s="38"/>
      <c r="O38" s="38"/>
      <c r="P38" s="33"/>
      <c r="Q38" s="34">
        <f t="shared" si="0"/>
        <v>0</v>
      </c>
      <c r="R38" s="35" t="str">
        <f t="shared" si="3"/>
        <v>F</v>
      </c>
      <c r="S38" s="36" t="str">
        <f t="shared" si="1"/>
        <v>Kém</v>
      </c>
      <c r="T38" s="37" t="str">
        <f t="shared" si="4"/>
        <v/>
      </c>
      <c r="U38" s="93"/>
      <c r="V38" s="91" t="str">
        <f t="shared" si="2"/>
        <v>Học lại</v>
      </c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2"/>
    </row>
    <row r="39" spans="2:38" ht="18.75" customHeight="1">
      <c r="B39" s="26">
        <v>29</v>
      </c>
      <c r="C39" s="27" t="s">
        <v>443</v>
      </c>
      <c r="D39" s="28" t="s">
        <v>444</v>
      </c>
      <c r="E39" s="29" t="s">
        <v>198</v>
      </c>
      <c r="F39" s="30" t="s">
        <v>445</v>
      </c>
      <c r="G39" s="27" t="s">
        <v>102</v>
      </c>
      <c r="H39" s="31" t="s">
        <v>27</v>
      </c>
      <c r="I39" s="31" t="s">
        <v>27</v>
      </c>
      <c r="J39" s="31" t="s">
        <v>27</v>
      </c>
      <c r="K39" s="31" t="s">
        <v>27</v>
      </c>
      <c r="L39" s="38"/>
      <c r="M39" s="38"/>
      <c r="N39" s="38"/>
      <c r="O39" s="38"/>
      <c r="P39" s="33"/>
      <c r="Q39" s="34">
        <f t="shared" si="0"/>
        <v>0</v>
      </c>
      <c r="R39" s="35" t="str">
        <f t="shared" si="3"/>
        <v>F</v>
      </c>
      <c r="S39" s="36" t="str">
        <f t="shared" si="1"/>
        <v>Kém</v>
      </c>
      <c r="T39" s="37" t="str">
        <f t="shared" si="4"/>
        <v/>
      </c>
      <c r="U39" s="93"/>
      <c r="V39" s="91" t="str">
        <f t="shared" si="2"/>
        <v>Học lại</v>
      </c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2"/>
    </row>
    <row r="40" spans="2:38" ht="18.75" customHeight="1">
      <c r="B40" s="26">
        <v>30</v>
      </c>
      <c r="C40" s="27" t="s">
        <v>446</v>
      </c>
      <c r="D40" s="28" t="s">
        <v>447</v>
      </c>
      <c r="E40" s="29" t="s">
        <v>198</v>
      </c>
      <c r="F40" s="30" t="s">
        <v>448</v>
      </c>
      <c r="G40" s="27" t="s">
        <v>102</v>
      </c>
      <c r="H40" s="31" t="s">
        <v>27</v>
      </c>
      <c r="I40" s="31" t="s">
        <v>27</v>
      </c>
      <c r="J40" s="31" t="s">
        <v>27</v>
      </c>
      <c r="K40" s="31" t="s">
        <v>27</v>
      </c>
      <c r="L40" s="38"/>
      <c r="M40" s="38"/>
      <c r="N40" s="38"/>
      <c r="O40" s="38"/>
      <c r="P40" s="33"/>
      <c r="Q40" s="34">
        <f t="shared" si="0"/>
        <v>0</v>
      </c>
      <c r="R40" s="35" t="str">
        <f t="shared" si="3"/>
        <v>F</v>
      </c>
      <c r="S40" s="36" t="str">
        <f t="shared" si="1"/>
        <v>Kém</v>
      </c>
      <c r="T40" s="37" t="str">
        <f t="shared" si="4"/>
        <v/>
      </c>
      <c r="U40" s="93"/>
      <c r="V40" s="91" t="str">
        <f t="shared" si="2"/>
        <v>Học lại</v>
      </c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2"/>
    </row>
    <row r="41" spans="2:38" ht="18.75" customHeight="1">
      <c r="B41" s="26">
        <v>31</v>
      </c>
      <c r="C41" s="27" t="s">
        <v>449</v>
      </c>
      <c r="D41" s="28" t="s">
        <v>66</v>
      </c>
      <c r="E41" s="29" t="s">
        <v>450</v>
      </c>
      <c r="F41" s="30" t="s">
        <v>451</v>
      </c>
      <c r="G41" s="27" t="s">
        <v>88</v>
      </c>
      <c r="H41" s="31" t="s">
        <v>27</v>
      </c>
      <c r="I41" s="31" t="s">
        <v>27</v>
      </c>
      <c r="J41" s="31" t="s">
        <v>27</v>
      </c>
      <c r="K41" s="31" t="s">
        <v>27</v>
      </c>
      <c r="L41" s="38"/>
      <c r="M41" s="38"/>
      <c r="N41" s="38"/>
      <c r="O41" s="38"/>
      <c r="P41" s="33"/>
      <c r="Q41" s="34">
        <f t="shared" si="0"/>
        <v>0</v>
      </c>
      <c r="R41" s="35" t="str">
        <f t="shared" si="3"/>
        <v>F</v>
      </c>
      <c r="S41" s="36" t="str">
        <f t="shared" si="1"/>
        <v>Kém</v>
      </c>
      <c r="T41" s="37" t="str">
        <f t="shared" si="4"/>
        <v/>
      </c>
      <c r="U41" s="93"/>
      <c r="V41" s="91" t="str">
        <f t="shared" si="2"/>
        <v>Học lại</v>
      </c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2"/>
    </row>
    <row r="42" spans="2:38" ht="18.75" customHeight="1">
      <c r="B42" s="26">
        <v>32</v>
      </c>
      <c r="C42" s="27" t="s">
        <v>452</v>
      </c>
      <c r="D42" s="28" t="s">
        <v>453</v>
      </c>
      <c r="E42" s="29" t="s">
        <v>454</v>
      </c>
      <c r="F42" s="30" t="s">
        <v>455</v>
      </c>
      <c r="G42" s="27" t="s">
        <v>163</v>
      </c>
      <c r="H42" s="31" t="s">
        <v>27</v>
      </c>
      <c r="I42" s="31" t="s">
        <v>27</v>
      </c>
      <c r="J42" s="31" t="s">
        <v>27</v>
      </c>
      <c r="K42" s="31" t="s">
        <v>27</v>
      </c>
      <c r="L42" s="38"/>
      <c r="M42" s="38"/>
      <c r="N42" s="38"/>
      <c r="O42" s="38"/>
      <c r="P42" s="33"/>
      <c r="Q42" s="34">
        <f t="shared" si="0"/>
        <v>0</v>
      </c>
      <c r="R42" s="35" t="str">
        <f t="shared" si="3"/>
        <v>F</v>
      </c>
      <c r="S42" s="36" t="str">
        <f t="shared" si="1"/>
        <v>Kém</v>
      </c>
      <c r="T42" s="37" t="str">
        <f t="shared" si="4"/>
        <v/>
      </c>
      <c r="U42" s="93"/>
      <c r="V42" s="91" t="str">
        <f t="shared" si="2"/>
        <v>Học lại</v>
      </c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2"/>
    </row>
    <row r="43" spans="2:38" ht="18.75" customHeight="1">
      <c r="B43" s="26">
        <v>33</v>
      </c>
      <c r="C43" s="27" t="s">
        <v>456</v>
      </c>
      <c r="D43" s="28" t="s">
        <v>457</v>
      </c>
      <c r="E43" s="29" t="s">
        <v>203</v>
      </c>
      <c r="F43" s="30" t="s">
        <v>458</v>
      </c>
      <c r="G43" s="27" t="s">
        <v>429</v>
      </c>
      <c r="H43" s="31" t="s">
        <v>27</v>
      </c>
      <c r="I43" s="31" t="s">
        <v>27</v>
      </c>
      <c r="J43" s="31" t="s">
        <v>27</v>
      </c>
      <c r="K43" s="31" t="s">
        <v>27</v>
      </c>
      <c r="L43" s="38"/>
      <c r="M43" s="38"/>
      <c r="N43" s="38"/>
      <c r="O43" s="38"/>
      <c r="P43" s="33"/>
      <c r="Q43" s="34">
        <f t="shared" si="0"/>
        <v>0</v>
      </c>
      <c r="R43" s="35" t="str">
        <f t="shared" si="3"/>
        <v>F</v>
      </c>
      <c r="S43" s="36" t="str">
        <f t="shared" si="1"/>
        <v>Kém</v>
      </c>
      <c r="T43" s="37" t="str">
        <f t="shared" si="4"/>
        <v/>
      </c>
      <c r="U43" s="93"/>
      <c r="V43" s="91" t="str">
        <f t="shared" si="2"/>
        <v>Học lại</v>
      </c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2"/>
    </row>
    <row r="44" spans="2:38" ht="18.75" customHeight="1">
      <c r="B44" s="26">
        <v>34</v>
      </c>
      <c r="C44" s="27" t="s">
        <v>459</v>
      </c>
      <c r="D44" s="28" t="s">
        <v>460</v>
      </c>
      <c r="E44" s="29" t="s">
        <v>203</v>
      </c>
      <c r="F44" s="30" t="s">
        <v>461</v>
      </c>
      <c r="G44" s="27" t="s">
        <v>88</v>
      </c>
      <c r="H44" s="31" t="s">
        <v>27</v>
      </c>
      <c r="I44" s="31" t="s">
        <v>27</v>
      </c>
      <c r="J44" s="31" t="s">
        <v>27</v>
      </c>
      <c r="K44" s="31" t="s">
        <v>27</v>
      </c>
      <c r="L44" s="38"/>
      <c r="M44" s="38"/>
      <c r="N44" s="38"/>
      <c r="O44" s="38"/>
      <c r="P44" s="33"/>
      <c r="Q44" s="34">
        <f t="shared" si="0"/>
        <v>0</v>
      </c>
      <c r="R44" s="35" t="str">
        <f t="shared" si="3"/>
        <v>F</v>
      </c>
      <c r="S44" s="36" t="str">
        <f t="shared" si="1"/>
        <v>Kém</v>
      </c>
      <c r="T44" s="37" t="str">
        <f t="shared" si="4"/>
        <v/>
      </c>
      <c r="U44" s="93"/>
      <c r="V44" s="91" t="str">
        <f t="shared" si="2"/>
        <v>Học lại</v>
      </c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2"/>
    </row>
    <row r="45" spans="2:38" ht="18.75" customHeight="1">
      <c r="B45" s="26">
        <v>35</v>
      </c>
      <c r="C45" s="27" t="s">
        <v>462</v>
      </c>
      <c r="D45" s="28" t="s">
        <v>463</v>
      </c>
      <c r="E45" s="29" t="s">
        <v>464</v>
      </c>
      <c r="F45" s="30" t="s">
        <v>465</v>
      </c>
      <c r="G45" s="27" t="s">
        <v>466</v>
      </c>
      <c r="H45" s="31" t="s">
        <v>27</v>
      </c>
      <c r="I45" s="31" t="s">
        <v>27</v>
      </c>
      <c r="J45" s="31" t="s">
        <v>27</v>
      </c>
      <c r="K45" s="31" t="s">
        <v>27</v>
      </c>
      <c r="L45" s="38"/>
      <c r="M45" s="38"/>
      <c r="N45" s="38"/>
      <c r="O45" s="38"/>
      <c r="P45" s="33"/>
      <c r="Q45" s="34">
        <f t="shared" si="0"/>
        <v>0</v>
      </c>
      <c r="R45" s="35" t="str">
        <f t="shared" si="3"/>
        <v>F</v>
      </c>
      <c r="S45" s="36" t="str">
        <f t="shared" si="1"/>
        <v>Kém</v>
      </c>
      <c r="T45" s="37" t="str">
        <f t="shared" si="4"/>
        <v/>
      </c>
      <c r="U45" s="93"/>
      <c r="V45" s="91" t="str">
        <f t="shared" si="2"/>
        <v>Học lại</v>
      </c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2"/>
    </row>
    <row r="46" spans="2:38" ht="18.75" customHeight="1">
      <c r="B46" s="26">
        <v>36</v>
      </c>
      <c r="C46" s="27" t="s">
        <v>467</v>
      </c>
      <c r="D46" s="28" t="s">
        <v>468</v>
      </c>
      <c r="E46" s="29" t="s">
        <v>469</v>
      </c>
      <c r="F46" s="30" t="s">
        <v>470</v>
      </c>
      <c r="G46" s="27" t="s">
        <v>102</v>
      </c>
      <c r="H46" s="31" t="s">
        <v>27</v>
      </c>
      <c r="I46" s="31" t="s">
        <v>27</v>
      </c>
      <c r="J46" s="31" t="s">
        <v>27</v>
      </c>
      <c r="K46" s="31" t="s">
        <v>27</v>
      </c>
      <c r="L46" s="38"/>
      <c r="M46" s="38"/>
      <c r="N46" s="38"/>
      <c r="O46" s="38"/>
      <c r="P46" s="33"/>
      <c r="Q46" s="34">
        <f t="shared" si="0"/>
        <v>0</v>
      </c>
      <c r="R46" s="35" t="str">
        <f t="shared" si="3"/>
        <v>F</v>
      </c>
      <c r="S46" s="36" t="str">
        <f t="shared" si="1"/>
        <v>Kém</v>
      </c>
      <c r="T46" s="37" t="str">
        <f t="shared" si="4"/>
        <v/>
      </c>
      <c r="U46" s="93"/>
      <c r="V46" s="91" t="str">
        <f t="shared" si="2"/>
        <v>Học lại</v>
      </c>
      <c r="W46" s="74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2"/>
    </row>
    <row r="47" spans="2:38" ht="18.75" customHeight="1">
      <c r="B47" s="26">
        <v>37</v>
      </c>
      <c r="C47" s="27" t="s">
        <v>471</v>
      </c>
      <c r="D47" s="28" t="s">
        <v>472</v>
      </c>
      <c r="E47" s="29" t="s">
        <v>213</v>
      </c>
      <c r="F47" s="30" t="s">
        <v>473</v>
      </c>
      <c r="G47" s="27" t="s">
        <v>175</v>
      </c>
      <c r="H47" s="31" t="s">
        <v>27</v>
      </c>
      <c r="I47" s="31" t="s">
        <v>27</v>
      </c>
      <c r="J47" s="31" t="s">
        <v>27</v>
      </c>
      <c r="K47" s="31" t="s">
        <v>27</v>
      </c>
      <c r="L47" s="38"/>
      <c r="M47" s="38"/>
      <c r="N47" s="38"/>
      <c r="O47" s="38"/>
      <c r="P47" s="33"/>
      <c r="Q47" s="34">
        <f t="shared" si="0"/>
        <v>0</v>
      </c>
      <c r="R47" s="35" t="str">
        <f t="shared" si="3"/>
        <v>F</v>
      </c>
      <c r="S47" s="36" t="str">
        <f t="shared" si="1"/>
        <v>Kém</v>
      </c>
      <c r="T47" s="37" t="str">
        <f t="shared" si="4"/>
        <v/>
      </c>
      <c r="U47" s="93"/>
      <c r="V47" s="91" t="str">
        <f t="shared" si="2"/>
        <v>Học lại</v>
      </c>
      <c r="W47" s="74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2"/>
    </row>
    <row r="48" spans="2:38" ht="18.75" customHeight="1">
      <c r="B48" s="26">
        <v>38</v>
      </c>
      <c r="C48" s="27" t="s">
        <v>474</v>
      </c>
      <c r="D48" s="28" t="s">
        <v>475</v>
      </c>
      <c r="E48" s="29" t="s">
        <v>213</v>
      </c>
      <c r="F48" s="30" t="s">
        <v>476</v>
      </c>
      <c r="G48" s="27" t="s">
        <v>74</v>
      </c>
      <c r="H48" s="31" t="s">
        <v>27</v>
      </c>
      <c r="I48" s="31" t="s">
        <v>27</v>
      </c>
      <c r="J48" s="31" t="s">
        <v>27</v>
      </c>
      <c r="K48" s="31" t="s">
        <v>27</v>
      </c>
      <c r="L48" s="38"/>
      <c r="M48" s="38"/>
      <c r="N48" s="38"/>
      <c r="O48" s="38"/>
      <c r="P48" s="33"/>
      <c r="Q48" s="34">
        <f t="shared" si="0"/>
        <v>0</v>
      </c>
      <c r="R48" s="35" t="str">
        <f t="shared" si="3"/>
        <v>F</v>
      </c>
      <c r="S48" s="36" t="str">
        <f t="shared" si="1"/>
        <v>Kém</v>
      </c>
      <c r="T48" s="37" t="str">
        <f t="shared" si="4"/>
        <v/>
      </c>
      <c r="U48" s="93"/>
      <c r="V48" s="91" t="str">
        <f t="shared" si="2"/>
        <v>Học lại</v>
      </c>
      <c r="W48" s="74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2"/>
    </row>
    <row r="49" spans="2:38" ht="18.75" customHeight="1">
      <c r="B49" s="26">
        <v>39</v>
      </c>
      <c r="C49" s="27" t="s">
        <v>477</v>
      </c>
      <c r="D49" s="28" t="s">
        <v>478</v>
      </c>
      <c r="E49" s="29" t="s">
        <v>479</v>
      </c>
      <c r="F49" s="30" t="s">
        <v>193</v>
      </c>
      <c r="G49" s="27" t="s">
        <v>102</v>
      </c>
      <c r="H49" s="31" t="s">
        <v>27</v>
      </c>
      <c r="I49" s="31" t="s">
        <v>27</v>
      </c>
      <c r="J49" s="31" t="s">
        <v>27</v>
      </c>
      <c r="K49" s="31" t="s">
        <v>27</v>
      </c>
      <c r="L49" s="38"/>
      <c r="M49" s="38"/>
      <c r="N49" s="38"/>
      <c r="O49" s="38"/>
      <c r="P49" s="33"/>
      <c r="Q49" s="34">
        <f t="shared" si="0"/>
        <v>0</v>
      </c>
      <c r="R49" s="35" t="str">
        <f t="shared" si="3"/>
        <v>F</v>
      </c>
      <c r="S49" s="36" t="str">
        <f t="shared" si="1"/>
        <v>Kém</v>
      </c>
      <c r="T49" s="37" t="str">
        <f t="shared" si="4"/>
        <v/>
      </c>
      <c r="U49" s="93"/>
      <c r="V49" s="91" t="str">
        <f t="shared" si="2"/>
        <v>Học lại</v>
      </c>
      <c r="W49" s="74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2"/>
    </row>
    <row r="50" spans="2:38" ht="18.75" customHeight="1">
      <c r="B50" s="26">
        <v>40</v>
      </c>
      <c r="C50" s="27" t="s">
        <v>480</v>
      </c>
      <c r="D50" s="28" t="s">
        <v>160</v>
      </c>
      <c r="E50" s="29" t="s">
        <v>481</v>
      </c>
      <c r="F50" s="30" t="s">
        <v>482</v>
      </c>
      <c r="G50" s="27" t="s">
        <v>163</v>
      </c>
      <c r="H50" s="31" t="s">
        <v>27</v>
      </c>
      <c r="I50" s="31" t="s">
        <v>27</v>
      </c>
      <c r="J50" s="31" t="s">
        <v>27</v>
      </c>
      <c r="K50" s="31" t="s">
        <v>27</v>
      </c>
      <c r="L50" s="38"/>
      <c r="M50" s="38"/>
      <c r="N50" s="38"/>
      <c r="O50" s="38"/>
      <c r="P50" s="33"/>
      <c r="Q50" s="34">
        <f t="shared" si="0"/>
        <v>0</v>
      </c>
      <c r="R50" s="35" t="str">
        <f t="shared" si="3"/>
        <v>F</v>
      </c>
      <c r="S50" s="36" t="str">
        <f t="shared" si="1"/>
        <v>Kém</v>
      </c>
      <c r="T50" s="37" t="str">
        <f t="shared" si="4"/>
        <v/>
      </c>
      <c r="U50" s="93"/>
      <c r="V50" s="91" t="str">
        <f t="shared" si="2"/>
        <v>Học lại</v>
      </c>
      <c r="W50" s="74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2"/>
    </row>
    <row r="51" spans="2:38" ht="18.75" customHeight="1">
      <c r="B51" s="26">
        <v>41</v>
      </c>
      <c r="C51" s="27" t="s">
        <v>483</v>
      </c>
      <c r="D51" s="28" t="s">
        <v>484</v>
      </c>
      <c r="E51" s="29" t="s">
        <v>481</v>
      </c>
      <c r="F51" s="30" t="s">
        <v>485</v>
      </c>
      <c r="G51" s="27" t="s">
        <v>429</v>
      </c>
      <c r="H51" s="31" t="s">
        <v>27</v>
      </c>
      <c r="I51" s="31" t="s">
        <v>27</v>
      </c>
      <c r="J51" s="31" t="s">
        <v>27</v>
      </c>
      <c r="K51" s="31" t="s">
        <v>27</v>
      </c>
      <c r="L51" s="38"/>
      <c r="M51" s="38"/>
      <c r="N51" s="38"/>
      <c r="O51" s="38"/>
      <c r="P51" s="33"/>
      <c r="Q51" s="34">
        <f t="shared" si="0"/>
        <v>0</v>
      </c>
      <c r="R51" s="35" t="str">
        <f t="shared" si="3"/>
        <v>F</v>
      </c>
      <c r="S51" s="36" t="str">
        <f t="shared" si="1"/>
        <v>Kém</v>
      </c>
      <c r="T51" s="37" t="str">
        <f t="shared" si="4"/>
        <v/>
      </c>
      <c r="U51" s="93"/>
      <c r="V51" s="91" t="str">
        <f t="shared" si="2"/>
        <v>Học lại</v>
      </c>
      <c r="W51" s="74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2"/>
    </row>
    <row r="52" spans="2:38" ht="18.75" customHeight="1">
      <c r="B52" s="26">
        <v>42</v>
      </c>
      <c r="C52" s="27" t="s">
        <v>486</v>
      </c>
      <c r="D52" s="28" t="s">
        <v>94</v>
      </c>
      <c r="E52" s="29" t="s">
        <v>216</v>
      </c>
      <c r="F52" s="30" t="s">
        <v>482</v>
      </c>
      <c r="G52" s="27" t="s">
        <v>102</v>
      </c>
      <c r="H52" s="31" t="s">
        <v>27</v>
      </c>
      <c r="I52" s="31" t="s">
        <v>27</v>
      </c>
      <c r="J52" s="31" t="s">
        <v>27</v>
      </c>
      <c r="K52" s="31" t="s">
        <v>27</v>
      </c>
      <c r="L52" s="38"/>
      <c r="M52" s="38"/>
      <c r="N52" s="38"/>
      <c r="O52" s="38"/>
      <c r="P52" s="33"/>
      <c r="Q52" s="34">
        <f t="shared" si="0"/>
        <v>0</v>
      </c>
      <c r="R52" s="35" t="str">
        <f t="shared" si="3"/>
        <v>F</v>
      </c>
      <c r="S52" s="36" t="str">
        <f t="shared" si="1"/>
        <v>Kém</v>
      </c>
      <c r="T52" s="37" t="str">
        <f t="shared" si="4"/>
        <v/>
      </c>
      <c r="U52" s="93"/>
      <c r="V52" s="91" t="str">
        <f t="shared" si="2"/>
        <v>Học lại</v>
      </c>
      <c r="W52" s="74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2"/>
    </row>
    <row r="53" spans="2:38" ht="18.75" customHeight="1">
      <c r="B53" s="26">
        <v>43</v>
      </c>
      <c r="C53" s="27" t="s">
        <v>487</v>
      </c>
      <c r="D53" s="28" t="s">
        <v>488</v>
      </c>
      <c r="E53" s="29" t="s">
        <v>489</v>
      </c>
      <c r="F53" s="30" t="s">
        <v>490</v>
      </c>
      <c r="G53" s="27" t="s">
        <v>74</v>
      </c>
      <c r="H53" s="31" t="s">
        <v>27</v>
      </c>
      <c r="I53" s="31" t="s">
        <v>27</v>
      </c>
      <c r="J53" s="31" t="s">
        <v>27</v>
      </c>
      <c r="K53" s="31" t="s">
        <v>27</v>
      </c>
      <c r="L53" s="38"/>
      <c r="M53" s="38"/>
      <c r="N53" s="38"/>
      <c r="O53" s="38"/>
      <c r="P53" s="33"/>
      <c r="Q53" s="34">
        <f t="shared" si="0"/>
        <v>0</v>
      </c>
      <c r="R53" s="35" t="str">
        <f t="shared" si="3"/>
        <v>F</v>
      </c>
      <c r="S53" s="36" t="str">
        <f t="shared" si="1"/>
        <v>Kém</v>
      </c>
      <c r="T53" s="37" t="str">
        <f t="shared" si="4"/>
        <v/>
      </c>
      <c r="U53" s="93"/>
      <c r="V53" s="91" t="str">
        <f t="shared" si="2"/>
        <v>Học lại</v>
      </c>
      <c r="W53" s="74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2"/>
    </row>
    <row r="54" spans="2:38" ht="18.75" customHeight="1">
      <c r="B54" s="26">
        <v>44</v>
      </c>
      <c r="C54" s="27" t="s">
        <v>491</v>
      </c>
      <c r="D54" s="28" t="s">
        <v>492</v>
      </c>
      <c r="E54" s="29" t="s">
        <v>493</v>
      </c>
      <c r="F54" s="30" t="s">
        <v>494</v>
      </c>
      <c r="G54" s="27" t="s">
        <v>399</v>
      </c>
      <c r="H54" s="31" t="s">
        <v>27</v>
      </c>
      <c r="I54" s="31" t="s">
        <v>27</v>
      </c>
      <c r="J54" s="31" t="s">
        <v>27</v>
      </c>
      <c r="K54" s="31" t="s">
        <v>27</v>
      </c>
      <c r="L54" s="38"/>
      <c r="M54" s="38"/>
      <c r="N54" s="38"/>
      <c r="O54" s="38"/>
      <c r="P54" s="33"/>
      <c r="Q54" s="34">
        <f t="shared" si="0"/>
        <v>0</v>
      </c>
      <c r="R54" s="35" t="str">
        <f t="shared" si="3"/>
        <v>F</v>
      </c>
      <c r="S54" s="36" t="str">
        <f t="shared" si="1"/>
        <v>Kém</v>
      </c>
      <c r="T54" s="37" t="str">
        <f t="shared" si="4"/>
        <v/>
      </c>
      <c r="U54" s="93"/>
      <c r="V54" s="91" t="str">
        <f t="shared" si="2"/>
        <v>Học lại</v>
      </c>
      <c r="W54" s="74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2"/>
    </row>
    <row r="55" spans="2:38" ht="18.75" customHeight="1">
      <c r="B55" s="26">
        <v>45</v>
      </c>
      <c r="C55" s="27" t="s">
        <v>495</v>
      </c>
      <c r="D55" s="28" t="s">
        <v>258</v>
      </c>
      <c r="E55" s="29" t="s">
        <v>496</v>
      </c>
      <c r="F55" s="30" t="s">
        <v>497</v>
      </c>
      <c r="G55" s="27" t="s">
        <v>102</v>
      </c>
      <c r="H55" s="31" t="s">
        <v>27</v>
      </c>
      <c r="I55" s="31" t="s">
        <v>27</v>
      </c>
      <c r="J55" s="31" t="s">
        <v>27</v>
      </c>
      <c r="K55" s="31" t="s">
        <v>27</v>
      </c>
      <c r="L55" s="38"/>
      <c r="M55" s="38"/>
      <c r="N55" s="38"/>
      <c r="O55" s="38"/>
      <c r="P55" s="33"/>
      <c r="Q55" s="34">
        <f t="shared" si="0"/>
        <v>0</v>
      </c>
      <c r="R55" s="35" t="str">
        <f t="shared" si="3"/>
        <v>F</v>
      </c>
      <c r="S55" s="36" t="str">
        <f t="shared" si="1"/>
        <v>Kém</v>
      </c>
      <c r="T55" s="37" t="str">
        <f t="shared" si="4"/>
        <v/>
      </c>
      <c r="U55" s="93"/>
      <c r="V55" s="91" t="str">
        <f t="shared" si="2"/>
        <v>Học lại</v>
      </c>
      <c r="W55" s="74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2"/>
    </row>
    <row r="56" spans="2:38" ht="18.75" customHeight="1">
      <c r="B56" s="26">
        <v>46</v>
      </c>
      <c r="C56" s="27" t="s">
        <v>498</v>
      </c>
      <c r="D56" s="28" t="s">
        <v>499</v>
      </c>
      <c r="E56" s="29" t="s">
        <v>230</v>
      </c>
      <c r="F56" s="30" t="s">
        <v>500</v>
      </c>
      <c r="G56" s="27" t="s">
        <v>501</v>
      </c>
      <c r="H56" s="31" t="s">
        <v>27</v>
      </c>
      <c r="I56" s="31" t="s">
        <v>27</v>
      </c>
      <c r="J56" s="31" t="s">
        <v>27</v>
      </c>
      <c r="K56" s="31" t="s">
        <v>27</v>
      </c>
      <c r="L56" s="38"/>
      <c r="M56" s="38"/>
      <c r="N56" s="38"/>
      <c r="O56" s="38"/>
      <c r="P56" s="33"/>
      <c r="Q56" s="34">
        <f t="shared" si="0"/>
        <v>0</v>
      </c>
      <c r="R56" s="35" t="str">
        <f t="shared" si="3"/>
        <v>F</v>
      </c>
      <c r="S56" s="36" t="str">
        <f t="shared" si="1"/>
        <v>Kém</v>
      </c>
      <c r="T56" s="37" t="str">
        <f t="shared" si="4"/>
        <v/>
      </c>
      <c r="U56" s="93"/>
      <c r="V56" s="91" t="str">
        <f t="shared" si="2"/>
        <v>Học lại</v>
      </c>
      <c r="W56" s="74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2"/>
    </row>
    <row r="57" spans="2:38" ht="18.75" customHeight="1">
      <c r="B57" s="26">
        <v>47</v>
      </c>
      <c r="C57" s="27" t="s">
        <v>502</v>
      </c>
      <c r="D57" s="28" t="s">
        <v>503</v>
      </c>
      <c r="E57" s="29" t="s">
        <v>504</v>
      </c>
      <c r="F57" s="30" t="s">
        <v>505</v>
      </c>
      <c r="G57" s="27" t="s">
        <v>149</v>
      </c>
      <c r="H57" s="31" t="s">
        <v>27</v>
      </c>
      <c r="I57" s="31" t="s">
        <v>27</v>
      </c>
      <c r="J57" s="31" t="s">
        <v>27</v>
      </c>
      <c r="K57" s="31" t="s">
        <v>27</v>
      </c>
      <c r="L57" s="38"/>
      <c r="M57" s="38"/>
      <c r="N57" s="38"/>
      <c r="O57" s="38"/>
      <c r="P57" s="33"/>
      <c r="Q57" s="34">
        <f t="shared" si="0"/>
        <v>0</v>
      </c>
      <c r="R57" s="35" t="str">
        <f t="shared" si="3"/>
        <v>F</v>
      </c>
      <c r="S57" s="36" t="str">
        <f t="shared" si="1"/>
        <v>Kém</v>
      </c>
      <c r="T57" s="37" t="str">
        <f t="shared" si="4"/>
        <v/>
      </c>
      <c r="U57" s="93"/>
      <c r="V57" s="91" t="str">
        <f t="shared" si="2"/>
        <v>Học lại</v>
      </c>
      <c r="W57" s="74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2"/>
    </row>
    <row r="58" spans="2:38" ht="18.75" customHeight="1">
      <c r="B58" s="26">
        <v>48</v>
      </c>
      <c r="C58" s="27" t="s">
        <v>506</v>
      </c>
      <c r="D58" s="28" t="s">
        <v>507</v>
      </c>
      <c r="E58" s="29" t="s">
        <v>504</v>
      </c>
      <c r="F58" s="30" t="s">
        <v>508</v>
      </c>
      <c r="G58" s="27" t="s">
        <v>102</v>
      </c>
      <c r="H58" s="31" t="s">
        <v>27</v>
      </c>
      <c r="I58" s="31" t="s">
        <v>27</v>
      </c>
      <c r="J58" s="31" t="s">
        <v>27</v>
      </c>
      <c r="K58" s="31" t="s">
        <v>27</v>
      </c>
      <c r="L58" s="38"/>
      <c r="M58" s="38"/>
      <c r="N58" s="38"/>
      <c r="O58" s="38"/>
      <c r="P58" s="33"/>
      <c r="Q58" s="34">
        <f t="shared" si="0"/>
        <v>0</v>
      </c>
      <c r="R58" s="35" t="str">
        <f t="shared" si="3"/>
        <v>F</v>
      </c>
      <c r="S58" s="36" t="str">
        <f t="shared" si="1"/>
        <v>Kém</v>
      </c>
      <c r="T58" s="37" t="str">
        <f t="shared" si="4"/>
        <v/>
      </c>
      <c r="U58" s="93"/>
      <c r="V58" s="91" t="str">
        <f t="shared" si="2"/>
        <v>Học lại</v>
      </c>
      <c r="W58" s="74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2"/>
    </row>
    <row r="59" spans="2:38" ht="18.75" customHeight="1">
      <c r="B59" s="26">
        <v>49</v>
      </c>
      <c r="C59" s="27" t="s">
        <v>509</v>
      </c>
      <c r="D59" s="28" t="s">
        <v>510</v>
      </c>
      <c r="E59" s="29" t="s">
        <v>511</v>
      </c>
      <c r="F59" s="30" t="s">
        <v>512</v>
      </c>
      <c r="G59" s="27" t="s">
        <v>175</v>
      </c>
      <c r="H59" s="31" t="s">
        <v>27</v>
      </c>
      <c r="I59" s="31" t="s">
        <v>27</v>
      </c>
      <c r="J59" s="31" t="s">
        <v>27</v>
      </c>
      <c r="K59" s="31" t="s">
        <v>27</v>
      </c>
      <c r="L59" s="38"/>
      <c r="M59" s="38"/>
      <c r="N59" s="38"/>
      <c r="O59" s="38"/>
      <c r="P59" s="33"/>
      <c r="Q59" s="34">
        <f t="shared" si="0"/>
        <v>0</v>
      </c>
      <c r="R59" s="35" t="str">
        <f t="shared" si="3"/>
        <v>F</v>
      </c>
      <c r="S59" s="36" t="str">
        <f t="shared" si="1"/>
        <v>Kém</v>
      </c>
      <c r="T59" s="37" t="str">
        <f t="shared" si="4"/>
        <v/>
      </c>
      <c r="U59" s="93"/>
      <c r="V59" s="91" t="str">
        <f t="shared" si="2"/>
        <v>Học lại</v>
      </c>
      <c r="W59" s="74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2"/>
    </row>
    <row r="60" spans="2:38" ht="18.75" customHeight="1">
      <c r="B60" s="26">
        <v>50</v>
      </c>
      <c r="C60" s="27" t="s">
        <v>513</v>
      </c>
      <c r="D60" s="28" t="s">
        <v>514</v>
      </c>
      <c r="E60" s="29" t="s">
        <v>511</v>
      </c>
      <c r="F60" s="30" t="s">
        <v>515</v>
      </c>
      <c r="G60" s="27" t="s">
        <v>102</v>
      </c>
      <c r="H60" s="31" t="s">
        <v>27</v>
      </c>
      <c r="I60" s="31" t="s">
        <v>27</v>
      </c>
      <c r="J60" s="31" t="s">
        <v>27</v>
      </c>
      <c r="K60" s="31" t="s">
        <v>27</v>
      </c>
      <c r="L60" s="38"/>
      <c r="M60" s="38"/>
      <c r="N60" s="38"/>
      <c r="O60" s="38"/>
      <c r="P60" s="33"/>
      <c r="Q60" s="34">
        <f t="shared" si="0"/>
        <v>0</v>
      </c>
      <c r="R60" s="35" t="str">
        <f t="shared" si="3"/>
        <v>F</v>
      </c>
      <c r="S60" s="36" t="str">
        <f t="shared" si="1"/>
        <v>Kém</v>
      </c>
      <c r="T60" s="37" t="str">
        <f t="shared" si="4"/>
        <v/>
      </c>
      <c r="U60" s="93"/>
      <c r="V60" s="91" t="str">
        <f t="shared" si="2"/>
        <v>Học lại</v>
      </c>
      <c r="W60" s="74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2"/>
    </row>
    <row r="61" spans="2:38" ht="18.75" customHeight="1">
      <c r="B61" s="26">
        <v>51</v>
      </c>
      <c r="C61" s="27" t="s">
        <v>516</v>
      </c>
      <c r="D61" s="28" t="s">
        <v>143</v>
      </c>
      <c r="E61" s="29" t="s">
        <v>517</v>
      </c>
      <c r="F61" s="30" t="s">
        <v>518</v>
      </c>
      <c r="G61" s="27" t="s">
        <v>158</v>
      </c>
      <c r="H61" s="31" t="s">
        <v>27</v>
      </c>
      <c r="I61" s="31" t="s">
        <v>27</v>
      </c>
      <c r="J61" s="31" t="s">
        <v>27</v>
      </c>
      <c r="K61" s="31" t="s">
        <v>27</v>
      </c>
      <c r="L61" s="38"/>
      <c r="M61" s="38"/>
      <c r="N61" s="38"/>
      <c r="O61" s="38"/>
      <c r="P61" s="33"/>
      <c r="Q61" s="34">
        <f t="shared" si="0"/>
        <v>0</v>
      </c>
      <c r="R61" s="35" t="str">
        <f t="shared" si="3"/>
        <v>F</v>
      </c>
      <c r="S61" s="36" t="str">
        <f t="shared" si="1"/>
        <v>Kém</v>
      </c>
      <c r="T61" s="37" t="str">
        <f t="shared" si="4"/>
        <v/>
      </c>
      <c r="U61" s="93"/>
      <c r="V61" s="91" t="str">
        <f t="shared" si="2"/>
        <v>Học lại</v>
      </c>
      <c r="W61" s="74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2"/>
    </row>
    <row r="62" spans="2:38" ht="18.75" customHeight="1">
      <c r="B62" s="26">
        <v>52</v>
      </c>
      <c r="C62" s="27" t="s">
        <v>519</v>
      </c>
      <c r="D62" s="28" t="s">
        <v>143</v>
      </c>
      <c r="E62" s="29" t="s">
        <v>520</v>
      </c>
      <c r="F62" s="30" t="s">
        <v>521</v>
      </c>
      <c r="G62" s="27" t="s">
        <v>158</v>
      </c>
      <c r="H62" s="31" t="s">
        <v>27</v>
      </c>
      <c r="I62" s="31" t="s">
        <v>27</v>
      </c>
      <c r="J62" s="31" t="s">
        <v>27</v>
      </c>
      <c r="K62" s="31" t="s">
        <v>27</v>
      </c>
      <c r="L62" s="38"/>
      <c r="M62" s="38"/>
      <c r="N62" s="38"/>
      <c r="O62" s="38"/>
      <c r="P62" s="33"/>
      <c r="Q62" s="34">
        <f t="shared" si="0"/>
        <v>0</v>
      </c>
      <c r="R62" s="35" t="str">
        <f t="shared" si="3"/>
        <v>F</v>
      </c>
      <c r="S62" s="36" t="str">
        <f t="shared" si="1"/>
        <v>Kém</v>
      </c>
      <c r="T62" s="37" t="str">
        <f t="shared" si="4"/>
        <v/>
      </c>
      <c r="U62" s="93"/>
      <c r="V62" s="91" t="str">
        <f t="shared" si="2"/>
        <v>Học lại</v>
      </c>
      <c r="W62" s="74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2"/>
    </row>
    <row r="63" spans="2:38" ht="18.75" customHeight="1">
      <c r="B63" s="26">
        <v>53</v>
      </c>
      <c r="C63" s="27" t="s">
        <v>522</v>
      </c>
      <c r="D63" s="28" t="s">
        <v>523</v>
      </c>
      <c r="E63" s="29" t="s">
        <v>524</v>
      </c>
      <c r="F63" s="30" t="s">
        <v>525</v>
      </c>
      <c r="G63" s="27" t="s">
        <v>158</v>
      </c>
      <c r="H63" s="31" t="s">
        <v>27</v>
      </c>
      <c r="I63" s="31" t="s">
        <v>27</v>
      </c>
      <c r="J63" s="31" t="s">
        <v>27</v>
      </c>
      <c r="K63" s="31" t="s">
        <v>27</v>
      </c>
      <c r="L63" s="38"/>
      <c r="M63" s="38"/>
      <c r="N63" s="38"/>
      <c r="O63" s="38"/>
      <c r="P63" s="33"/>
      <c r="Q63" s="34">
        <f t="shared" si="0"/>
        <v>0</v>
      </c>
      <c r="R63" s="35" t="str">
        <f t="shared" si="3"/>
        <v>F</v>
      </c>
      <c r="S63" s="36" t="str">
        <f t="shared" si="1"/>
        <v>Kém</v>
      </c>
      <c r="T63" s="37" t="str">
        <f t="shared" si="4"/>
        <v/>
      </c>
      <c r="U63" s="93"/>
      <c r="V63" s="91" t="str">
        <f t="shared" si="2"/>
        <v>Học lại</v>
      </c>
      <c r="W63" s="74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2"/>
    </row>
    <row r="64" spans="2:38" ht="18.75" customHeight="1">
      <c r="B64" s="26">
        <v>54</v>
      </c>
      <c r="C64" s="27" t="s">
        <v>526</v>
      </c>
      <c r="D64" s="28" t="s">
        <v>143</v>
      </c>
      <c r="E64" s="29" t="s">
        <v>527</v>
      </c>
      <c r="F64" s="30" t="s">
        <v>528</v>
      </c>
      <c r="G64" s="27" t="s">
        <v>102</v>
      </c>
      <c r="H64" s="31" t="s">
        <v>27</v>
      </c>
      <c r="I64" s="31" t="s">
        <v>27</v>
      </c>
      <c r="J64" s="31" t="s">
        <v>27</v>
      </c>
      <c r="K64" s="31" t="s">
        <v>27</v>
      </c>
      <c r="L64" s="38"/>
      <c r="M64" s="38"/>
      <c r="N64" s="38"/>
      <c r="O64" s="38"/>
      <c r="P64" s="33"/>
      <c r="Q64" s="34">
        <f t="shared" si="0"/>
        <v>0</v>
      </c>
      <c r="R64" s="35" t="str">
        <f t="shared" si="3"/>
        <v>F</v>
      </c>
      <c r="S64" s="36" t="str">
        <f t="shared" si="1"/>
        <v>Kém</v>
      </c>
      <c r="T64" s="37" t="str">
        <f t="shared" si="4"/>
        <v/>
      </c>
      <c r="U64" s="93"/>
      <c r="V64" s="91" t="str">
        <f t="shared" si="2"/>
        <v>Học lại</v>
      </c>
      <c r="W64" s="74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2"/>
    </row>
    <row r="65" spans="2:38" ht="18.75" customHeight="1">
      <c r="B65" s="26">
        <v>55</v>
      </c>
      <c r="C65" s="27" t="s">
        <v>529</v>
      </c>
      <c r="D65" s="28" t="s">
        <v>530</v>
      </c>
      <c r="E65" s="29" t="s">
        <v>531</v>
      </c>
      <c r="F65" s="30" t="s">
        <v>532</v>
      </c>
      <c r="G65" s="27" t="s">
        <v>92</v>
      </c>
      <c r="H65" s="31" t="s">
        <v>27</v>
      </c>
      <c r="I65" s="31" t="s">
        <v>27</v>
      </c>
      <c r="J65" s="31" t="s">
        <v>27</v>
      </c>
      <c r="K65" s="31" t="s">
        <v>27</v>
      </c>
      <c r="L65" s="38"/>
      <c r="M65" s="38"/>
      <c r="N65" s="38"/>
      <c r="O65" s="38"/>
      <c r="P65" s="33"/>
      <c r="Q65" s="34">
        <f t="shared" si="0"/>
        <v>0</v>
      </c>
      <c r="R65" s="35" t="str">
        <f t="shared" si="3"/>
        <v>F</v>
      </c>
      <c r="S65" s="36" t="str">
        <f t="shared" si="1"/>
        <v>Kém</v>
      </c>
      <c r="T65" s="37" t="str">
        <f t="shared" si="4"/>
        <v/>
      </c>
      <c r="U65" s="93"/>
      <c r="V65" s="91" t="str">
        <f t="shared" si="2"/>
        <v>Học lại</v>
      </c>
      <c r="W65" s="74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2"/>
    </row>
    <row r="66" spans="2:38" ht="18.75" customHeight="1">
      <c r="B66" s="26">
        <v>56</v>
      </c>
      <c r="C66" s="27" t="s">
        <v>533</v>
      </c>
      <c r="D66" s="28" t="s">
        <v>118</v>
      </c>
      <c r="E66" s="29" t="s">
        <v>531</v>
      </c>
      <c r="F66" s="30" t="s">
        <v>534</v>
      </c>
      <c r="G66" s="27" t="s">
        <v>163</v>
      </c>
      <c r="H66" s="31" t="s">
        <v>27</v>
      </c>
      <c r="I66" s="31" t="s">
        <v>27</v>
      </c>
      <c r="J66" s="31" t="s">
        <v>27</v>
      </c>
      <c r="K66" s="31" t="s">
        <v>27</v>
      </c>
      <c r="L66" s="38"/>
      <c r="M66" s="38"/>
      <c r="N66" s="38"/>
      <c r="O66" s="38"/>
      <c r="P66" s="33"/>
      <c r="Q66" s="34">
        <f t="shared" si="0"/>
        <v>0</v>
      </c>
      <c r="R66" s="35" t="str">
        <f t="shared" si="3"/>
        <v>F</v>
      </c>
      <c r="S66" s="36" t="str">
        <f t="shared" si="1"/>
        <v>Kém</v>
      </c>
      <c r="T66" s="37" t="str">
        <f t="shared" si="4"/>
        <v/>
      </c>
      <c r="U66" s="93"/>
      <c r="V66" s="91" t="str">
        <f t="shared" si="2"/>
        <v>Học lại</v>
      </c>
      <c r="W66" s="74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2"/>
    </row>
    <row r="67" spans="2:38" ht="18.75" customHeight="1">
      <c r="B67" s="26">
        <v>57</v>
      </c>
      <c r="C67" s="27" t="s">
        <v>535</v>
      </c>
      <c r="D67" s="28" t="s">
        <v>143</v>
      </c>
      <c r="E67" s="29" t="s">
        <v>536</v>
      </c>
      <c r="F67" s="30" t="s">
        <v>537</v>
      </c>
      <c r="G67" s="27" t="s">
        <v>149</v>
      </c>
      <c r="H67" s="31" t="s">
        <v>27</v>
      </c>
      <c r="I67" s="31" t="s">
        <v>27</v>
      </c>
      <c r="J67" s="31" t="s">
        <v>27</v>
      </c>
      <c r="K67" s="31" t="s">
        <v>27</v>
      </c>
      <c r="L67" s="38"/>
      <c r="M67" s="38"/>
      <c r="N67" s="38"/>
      <c r="O67" s="38"/>
      <c r="P67" s="33"/>
      <c r="Q67" s="34">
        <f t="shared" si="0"/>
        <v>0</v>
      </c>
      <c r="R67" s="35" t="str">
        <f t="shared" si="3"/>
        <v>F</v>
      </c>
      <c r="S67" s="36" t="str">
        <f t="shared" si="1"/>
        <v>Kém</v>
      </c>
      <c r="T67" s="37" t="str">
        <f t="shared" si="4"/>
        <v/>
      </c>
      <c r="U67" s="93"/>
      <c r="V67" s="91" t="str">
        <f t="shared" si="2"/>
        <v>Học lại</v>
      </c>
      <c r="W67" s="74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2"/>
    </row>
    <row r="68" spans="2:38" ht="18.75" customHeight="1">
      <c r="B68" s="26">
        <v>58</v>
      </c>
      <c r="C68" s="27" t="s">
        <v>538</v>
      </c>
      <c r="D68" s="28" t="s">
        <v>539</v>
      </c>
      <c r="E68" s="29" t="s">
        <v>262</v>
      </c>
      <c r="F68" s="30" t="s">
        <v>540</v>
      </c>
      <c r="G68" s="27" t="s">
        <v>141</v>
      </c>
      <c r="H68" s="31" t="s">
        <v>27</v>
      </c>
      <c r="I68" s="31" t="s">
        <v>27</v>
      </c>
      <c r="J68" s="31" t="s">
        <v>27</v>
      </c>
      <c r="K68" s="31" t="s">
        <v>27</v>
      </c>
      <c r="L68" s="38"/>
      <c r="M68" s="38"/>
      <c r="N68" s="38"/>
      <c r="O68" s="38"/>
      <c r="P68" s="33"/>
      <c r="Q68" s="34">
        <f t="shared" si="0"/>
        <v>0</v>
      </c>
      <c r="R68" s="35" t="str">
        <f t="shared" si="3"/>
        <v>F</v>
      </c>
      <c r="S68" s="36" t="str">
        <f t="shared" si="1"/>
        <v>Kém</v>
      </c>
      <c r="T68" s="37" t="str">
        <f t="shared" si="4"/>
        <v/>
      </c>
      <c r="U68" s="93"/>
      <c r="V68" s="91" t="str">
        <f t="shared" si="2"/>
        <v>Học lại</v>
      </c>
      <c r="W68" s="74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2"/>
    </row>
    <row r="69" spans="2:38" ht="18.75" customHeight="1">
      <c r="B69" s="26">
        <v>59</v>
      </c>
      <c r="C69" s="27" t="s">
        <v>541</v>
      </c>
      <c r="D69" s="28" t="s">
        <v>542</v>
      </c>
      <c r="E69" s="29" t="s">
        <v>543</v>
      </c>
      <c r="F69" s="30" t="s">
        <v>544</v>
      </c>
      <c r="G69" s="27" t="s">
        <v>88</v>
      </c>
      <c r="H69" s="31" t="s">
        <v>27</v>
      </c>
      <c r="I69" s="31" t="s">
        <v>27</v>
      </c>
      <c r="J69" s="31" t="s">
        <v>27</v>
      </c>
      <c r="K69" s="31" t="s">
        <v>27</v>
      </c>
      <c r="L69" s="38"/>
      <c r="M69" s="38"/>
      <c r="N69" s="38"/>
      <c r="O69" s="38"/>
      <c r="P69" s="33"/>
      <c r="Q69" s="34">
        <f t="shared" si="0"/>
        <v>0</v>
      </c>
      <c r="R69" s="35" t="str">
        <f t="shared" si="3"/>
        <v>F</v>
      </c>
      <c r="S69" s="36" t="str">
        <f t="shared" si="1"/>
        <v>Kém</v>
      </c>
      <c r="T69" s="37" t="str">
        <f t="shared" si="4"/>
        <v/>
      </c>
      <c r="U69" s="93"/>
      <c r="V69" s="91" t="str">
        <f t="shared" si="2"/>
        <v>Học lại</v>
      </c>
      <c r="W69" s="74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2"/>
    </row>
    <row r="70" spans="2:38" ht="18.75" customHeight="1">
      <c r="B70" s="26">
        <v>60</v>
      </c>
      <c r="C70" s="27" t="s">
        <v>545</v>
      </c>
      <c r="D70" s="28" t="s">
        <v>546</v>
      </c>
      <c r="E70" s="29" t="s">
        <v>288</v>
      </c>
      <c r="F70" s="30" t="s">
        <v>547</v>
      </c>
      <c r="G70" s="27" t="s">
        <v>429</v>
      </c>
      <c r="H70" s="31" t="s">
        <v>27</v>
      </c>
      <c r="I70" s="31" t="s">
        <v>27</v>
      </c>
      <c r="J70" s="31" t="s">
        <v>27</v>
      </c>
      <c r="K70" s="31" t="s">
        <v>27</v>
      </c>
      <c r="L70" s="38"/>
      <c r="M70" s="38"/>
      <c r="N70" s="38"/>
      <c r="O70" s="38"/>
      <c r="P70" s="33"/>
      <c r="Q70" s="34">
        <f t="shared" si="0"/>
        <v>0</v>
      </c>
      <c r="R70" s="35" t="str">
        <f t="shared" si="3"/>
        <v>F</v>
      </c>
      <c r="S70" s="36" t="str">
        <f t="shared" si="1"/>
        <v>Kém</v>
      </c>
      <c r="T70" s="37" t="str">
        <f t="shared" si="4"/>
        <v/>
      </c>
      <c r="U70" s="93"/>
      <c r="V70" s="91" t="str">
        <f t="shared" si="2"/>
        <v>Học lại</v>
      </c>
      <c r="W70" s="74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2"/>
    </row>
    <row r="71" spans="2:38" ht="18.75" customHeight="1">
      <c r="B71" s="26">
        <v>61</v>
      </c>
      <c r="C71" s="27" t="s">
        <v>548</v>
      </c>
      <c r="D71" s="28" t="s">
        <v>549</v>
      </c>
      <c r="E71" s="29" t="s">
        <v>550</v>
      </c>
      <c r="F71" s="30" t="s">
        <v>551</v>
      </c>
      <c r="G71" s="27" t="s">
        <v>92</v>
      </c>
      <c r="H71" s="31" t="s">
        <v>27</v>
      </c>
      <c r="I71" s="31" t="s">
        <v>27</v>
      </c>
      <c r="J71" s="31" t="s">
        <v>27</v>
      </c>
      <c r="K71" s="31" t="s">
        <v>27</v>
      </c>
      <c r="L71" s="38"/>
      <c r="M71" s="38"/>
      <c r="N71" s="38"/>
      <c r="O71" s="38"/>
      <c r="P71" s="33"/>
      <c r="Q71" s="34">
        <f t="shared" si="0"/>
        <v>0</v>
      </c>
      <c r="R71" s="35" t="str">
        <f t="shared" si="3"/>
        <v>F</v>
      </c>
      <c r="S71" s="36" t="str">
        <f t="shared" si="1"/>
        <v>Kém</v>
      </c>
      <c r="T71" s="37" t="str">
        <f t="shared" si="4"/>
        <v/>
      </c>
      <c r="U71" s="93"/>
      <c r="V71" s="91" t="str">
        <f t="shared" si="2"/>
        <v>Học lại</v>
      </c>
      <c r="W71" s="74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2"/>
    </row>
    <row r="72" spans="2:38" ht="18.75" customHeight="1">
      <c r="B72" s="26">
        <v>62</v>
      </c>
      <c r="C72" s="27" t="s">
        <v>552</v>
      </c>
      <c r="D72" s="28" t="s">
        <v>553</v>
      </c>
      <c r="E72" s="29" t="s">
        <v>294</v>
      </c>
      <c r="F72" s="30" t="s">
        <v>473</v>
      </c>
      <c r="G72" s="27" t="s">
        <v>158</v>
      </c>
      <c r="H72" s="31" t="s">
        <v>27</v>
      </c>
      <c r="I72" s="31" t="s">
        <v>27</v>
      </c>
      <c r="J72" s="31" t="s">
        <v>27</v>
      </c>
      <c r="K72" s="31" t="s">
        <v>27</v>
      </c>
      <c r="L72" s="38"/>
      <c r="M72" s="38"/>
      <c r="N72" s="38"/>
      <c r="O72" s="38"/>
      <c r="P72" s="33"/>
      <c r="Q72" s="34">
        <f t="shared" si="0"/>
        <v>0</v>
      </c>
      <c r="R72" s="35" t="str">
        <f t="shared" si="3"/>
        <v>F</v>
      </c>
      <c r="S72" s="36" t="str">
        <f t="shared" si="1"/>
        <v>Kém</v>
      </c>
      <c r="T72" s="37" t="str">
        <f t="shared" si="4"/>
        <v/>
      </c>
      <c r="U72" s="93"/>
      <c r="V72" s="91" t="str">
        <f t="shared" si="2"/>
        <v>Học lại</v>
      </c>
      <c r="W72" s="74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2"/>
    </row>
    <row r="73" spans="2:38" ht="18.75" customHeight="1">
      <c r="B73" s="26">
        <v>63</v>
      </c>
      <c r="C73" s="27" t="s">
        <v>554</v>
      </c>
      <c r="D73" s="28" t="s">
        <v>555</v>
      </c>
      <c r="E73" s="29" t="s">
        <v>556</v>
      </c>
      <c r="F73" s="30" t="s">
        <v>309</v>
      </c>
      <c r="G73" s="27" t="s">
        <v>163</v>
      </c>
      <c r="H73" s="31" t="s">
        <v>27</v>
      </c>
      <c r="I73" s="31" t="s">
        <v>27</v>
      </c>
      <c r="J73" s="31" t="s">
        <v>27</v>
      </c>
      <c r="K73" s="31" t="s">
        <v>27</v>
      </c>
      <c r="L73" s="38"/>
      <c r="M73" s="38"/>
      <c r="N73" s="38"/>
      <c r="O73" s="38"/>
      <c r="P73" s="33"/>
      <c r="Q73" s="34">
        <f t="shared" si="0"/>
        <v>0</v>
      </c>
      <c r="R73" s="35" t="str">
        <f t="shared" si="3"/>
        <v>F</v>
      </c>
      <c r="S73" s="36" t="str">
        <f t="shared" si="1"/>
        <v>Kém</v>
      </c>
      <c r="T73" s="37" t="str">
        <f t="shared" si="4"/>
        <v/>
      </c>
      <c r="U73" s="93"/>
      <c r="V73" s="91" t="str">
        <f t="shared" si="2"/>
        <v>Học lại</v>
      </c>
      <c r="W73" s="74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2"/>
    </row>
    <row r="74" spans="2:38" ht="18.75" customHeight="1">
      <c r="B74" s="26">
        <v>64</v>
      </c>
      <c r="C74" s="27" t="s">
        <v>557</v>
      </c>
      <c r="D74" s="28" t="s">
        <v>558</v>
      </c>
      <c r="E74" s="29" t="s">
        <v>559</v>
      </c>
      <c r="F74" s="30" t="s">
        <v>244</v>
      </c>
      <c r="G74" s="27" t="s">
        <v>102</v>
      </c>
      <c r="H74" s="31" t="s">
        <v>27</v>
      </c>
      <c r="I74" s="31" t="s">
        <v>27</v>
      </c>
      <c r="J74" s="31" t="s">
        <v>27</v>
      </c>
      <c r="K74" s="31" t="s">
        <v>27</v>
      </c>
      <c r="L74" s="38"/>
      <c r="M74" s="38"/>
      <c r="N74" s="38"/>
      <c r="O74" s="38"/>
      <c r="P74" s="33"/>
      <c r="Q74" s="34">
        <f t="shared" si="0"/>
        <v>0</v>
      </c>
      <c r="R74" s="35" t="str">
        <f t="shared" si="3"/>
        <v>F</v>
      </c>
      <c r="S74" s="36" t="str">
        <f t="shared" si="1"/>
        <v>Kém</v>
      </c>
      <c r="T74" s="37" t="str">
        <f t="shared" si="4"/>
        <v/>
      </c>
      <c r="U74" s="93"/>
      <c r="V74" s="91" t="str">
        <f t="shared" si="2"/>
        <v>Học lại</v>
      </c>
      <c r="W74" s="74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2"/>
    </row>
    <row r="75" spans="2:38" ht="18.75" customHeight="1">
      <c r="B75" s="26">
        <v>65</v>
      </c>
      <c r="C75" s="27" t="s">
        <v>560</v>
      </c>
      <c r="D75" s="28" t="s">
        <v>561</v>
      </c>
      <c r="E75" s="29" t="s">
        <v>562</v>
      </c>
      <c r="F75" s="30" t="s">
        <v>537</v>
      </c>
      <c r="G75" s="27" t="s">
        <v>163</v>
      </c>
      <c r="H75" s="31" t="s">
        <v>27</v>
      </c>
      <c r="I75" s="31" t="s">
        <v>27</v>
      </c>
      <c r="J75" s="31" t="s">
        <v>27</v>
      </c>
      <c r="K75" s="31" t="s">
        <v>27</v>
      </c>
      <c r="L75" s="38"/>
      <c r="M75" s="38"/>
      <c r="N75" s="38"/>
      <c r="O75" s="38"/>
      <c r="P75" s="33"/>
      <c r="Q75" s="34">
        <f t="shared" ref="Q75:Q100" si="5">ROUND(SUMPRODUCT(H75:P75,$H$10:$P$10)/100,1)</f>
        <v>0</v>
      </c>
      <c r="R75" s="35" t="str">
        <f t="shared" si="3"/>
        <v>F</v>
      </c>
      <c r="S75" s="36" t="str">
        <f t="shared" si="1"/>
        <v>Kém</v>
      </c>
      <c r="T75" s="37" t="str">
        <f t="shared" si="4"/>
        <v/>
      </c>
      <c r="U75" s="93"/>
      <c r="V75" s="91" t="str">
        <f t="shared" ref="V75:V100" si="6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W75" s="74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2"/>
    </row>
    <row r="76" spans="2:38" ht="18.75" customHeight="1">
      <c r="B76" s="26">
        <v>66</v>
      </c>
      <c r="C76" s="27" t="s">
        <v>563</v>
      </c>
      <c r="D76" s="28" t="s">
        <v>258</v>
      </c>
      <c r="E76" s="29" t="s">
        <v>564</v>
      </c>
      <c r="F76" s="30" t="s">
        <v>565</v>
      </c>
      <c r="G76" s="27" t="s">
        <v>439</v>
      </c>
      <c r="H76" s="31" t="s">
        <v>27</v>
      </c>
      <c r="I76" s="31" t="s">
        <v>27</v>
      </c>
      <c r="J76" s="31" t="s">
        <v>27</v>
      </c>
      <c r="K76" s="31" t="s">
        <v>27</v>
      </c>
      <c r="L76" s="38"/>
      <c r="M76" s="38"/>
      <c r="N76" s="38"/>
      <c r="O76" s="38"/>
      <c r="P76" s="33"/>
      <c r="Q76" s="34">
        <f t="shared" si="5"/>
        <v>0</v>
      </c>
      <c r="R76" s="35" t="str">
        <f t="shared" si="3"/>
        <v>F</v>
      </c>
      <c r="S76" s="36" t="str">
        <f t="shared" si="1"/>
        <v>Kém</v>
      </c>
      <c r="T76" s="37" t="str">
        <f t="shared" si="4"/>
        <v/>
      </c>
      <c r="U76" s="93"/>
      <c r="V76" s="91" t="str">
        <f t="shared" si="6"/>
        <v>Học lại</v>
      </c>
      <c r="W76" s="74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2"/>
    </row>
    <row r="77" spans="2:38" ht="18.75" customHeight="1">
      <c r="B77" s="26">
        <v>67</v>
      </c>
      <c r="C77" s="27" t="s">
        <v>566</v>
      </c>
      <c r="D77" s="28" t="s">
        <v>567</v>
      </c>
      <c r="E77" s="29" t="s">
        <v>305</v>
      </c>
      <c r="F77" s="30" t="s">
        <v>568</v>
      </c>
      <c r="G77" s="27" t="s">
        <v>158</v>
      </c>
      <c r="H77" s="31" t="s">
        <v>27</v>
      </c>
      <c r="I77" s="31" t="s">
        <v>27</v>
      </c>
      <c r="J77" s="31" t="s">
        <v>27</v>
      </c>
      <c r="K77" s="31" t="s">
        <v>27</v>
      </c>
      <c r="L77" s="38"/>
      <c r="M77" s="38"/>
      <c r="N77" s="38"/>
      <c r="O77" s="38"/>
      <c r="P77" s="33"/>
      <c r="Q77" s="34">
        <f t="shared" si="5"/>
        <v>0</v>
      </c>
      <c r="R77" s="35" t="str">
        <f t="shared" si="3"/>
        <v>F</v>
      </c>
      <c r="S77" s="36" t="str">
        <f t="shared" si="1"/>
        <v>Kém</v>
      </c>
      <c r="T77" s="37" t="str">
        <f t="shared" si="4"/>
        <v/>
      </c>
      <c r="U77" s="93"/>
      <c r="V77" s="91" t="str">
        <f t="shared" si="6"/>
        <v>Học lại</v>
      </c>
      <c r="W77" s="74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2"/>
    </row>
    <row r="78" spans="2:38" ht="18.75" customHeight="1">
      <c r="B78" s="26">
        <v>68</v>
      </c>
      <c r="C78" s="27" t="s">
        <v>569</v>
      </c>
      <c r="D78" s="28" t="s">
        <v>570</v>
      </c>
      <c r="E78" s="29" t="s">
        <v>571</v>
      </c>
      <c r="F78" s="30" t="s">
        <v>572</v>
      </c>
      <c r="G78" s="27" t="s">
        <v>88</v>
      </c>
      <c r="H78" s="31" t="s">
        <v>27</v>
      </c>
      <c r="I78" s="31" t="s">
        <v>27</v>
      </c>
      <c r="J78" s="31" t="s">
        <v>27</v>
      </c>
      <c r="K78" s="31" t="s">
        <v>27</v>
      </c>
      <c r="L78" s="38"/>
      <c r="M78" s="38"/>
      <c r="N78" s="38"/>
      <c r="O78" s="38"/>
      <c r="P78" s="33"/>
      <c r="Q78" s="34">
        <f t="shared" si="5"/>
        <v>0</v>
      </c>
      <c r="R78" s="35" t="str">
        <f t="shared" si="3"/>
        <v>F</v>
      </c>
      <c r="S78" s="36" t="str">
        <f t="shared" si="1"/>
        <v>Kém</v>
      </c>
      <c r="T78" s="37" t="str">
        <f t="shared" si="4"/>
        <v/>
      </c>
      <c r="U78" s="93"/>
      <c r="V78" s="91" t="str">
        <f t="shared" si="6"/>
        <v>Học lại</v>
      </c>
      <c r="W78" s="74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2"/>
    </row>
    <row r="79" spans="2:38" ht="18.75" customHeight="1">
      <c r="B79" s="26">
        <v>69</v>
      </c>
      <c r="C79" s="27" t="s">
        <v>573</v>
      </c>
      <c r="D79" s="28" t="s">
        <v>319</v>
      </c>
      <c r="E79" s="29" t="s">
        <v>324</v>
      </c>
      <c r="F79" s="30" t="s">
        <v>386</v>
      </c>
      <c r="G79" s="27" t="s">
        <v>92</v>
      </c>
      <c r="H79" s="31" t="s">
        <v>27</v>
      </c>
      <c r="I79" s="31" t="s">
        <v>27</v>
      </c>
      <c r="J79" s="31" t="s">
        <v>27</v>
      </c>
      <c r="K79" s="31" t="s">
        <v>27</v>
      </c>
      <c r="L79" s="38"/>
      <c r="M79" s="38"/>
      <c r="N79" s="38"/>
      <c r="O79" s="38"/>
      <c r="P79" s="33"/>
      <c r="Q79" s="34">
        <f t="shared" si="5"/>
        <v>0</v>
      </c>
      <c r="R79" s="35" t="str">
        <f t="shared" si="3"/>
        <v>F</v>
      </c>
      <c r="S79" s="36" t="str">
        <f t="shared" si="1"/>
        <v>Kém</v>
      </c>
      <c r="T79" s="37" t="str">
        <f t="shared" si="4"/>
        <v/>
      </c>
      <c r="U79" s="93"/>
      <c r="V79" s="91" t="str">
        <f t="shared" si="6"/>
        <v>Học lại</v>
      </c>
      <c r="W79" s="74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2"/>
    </row>
    <row r="80" spans="2:38" ht="18.75" customHeight="1">
      <c r="B80" s="26">
        <v>70</v>
      </c>
      <c r="C80" s="27" t="s">
        <v>574</v>
      </c>
      <c r="D80" s="28" t="s">
        <v>575</v>
      </c>
      <c r="E80" s="29" t="s">
        <v>576</v>
      </c>
      <c r="F80" s="30" t="s">
        <v>577</v>
      </c>
      <c r="G80" s="27" t="s">
        <v>102</v>
      </c>
      <c r="H80" s="31" t="s">
        <v>27</v>
      </c>
      <c r="I80" s="31" t="s">
        <v>27</v>
      </c>
      <c r="J80" s="31" t="s">
        <v>27</v>
      </c>
      <c r="K80" s="31" t="s">
        <v>27</v>
      </c>
      <c r="L80" s="38"/>
      <c r="M80" s="38"/>
      <c r="N80" s="38"/>
      <c r="O80" s="38"/>
      <c r="P80" s="33"/>
      <c r="Q80" s="34">
        <f t="shared" si="5"/>
        <v>0</v>
      </c>
      <c r="R80" s="35" t="str">
        <f t="shared" si="3"/>
        <v>F</v>
      </c>
      <c r="S80" s="36" t="str">
        <f t="shared" si="1"/>
        <v>Kém</v>
      </c>
      <c r="T80" s="37" t="str">
        <f t="shared" si="4"/>
        <v/>
      </c>
      <c r="U80" s="93"/>
      <c r="V80" s="91" t="str">
        <f t="shared" si="6"/>
        <v>Học lại</v>
      </c>
      <c r="W80" s="74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2"/>
    </row>
    <row r="81" spans="2:38" ht="18.75" customHeight="1">
      <c r="B81" s="26">
        <v>71</v>
      </c>
      <c r="C81" s="27" t="s">
        <v>578</v>
      </c>
      <c r="D81" s="28" t="s">
        <v>579</v>
      </c>
      <c r="E81" s="29" t="s">
        <v>347</v>
      </c>
      <c r="F81" s="30" t="s">
        <v>580</v>
      </c>
      <c r="G81" s="27" t="s">
        <v>149</v>
      </c>
      <c r="H81" s="31" t="s">
        <v>27</v>
      </c>
      <c r="I81" s="31" t="s">
        <v>27</v>
      </c>
      <c r="J81" s="31" t="s">
        <v>27</v>
      </c>
      <c r="K81" s="31" t="s">
        <v>27</v>
      </c>
      <c r="L81" s="38"/>
      <c r="M81" s="38"/>
      <c r="N81" s="38"/>
      <c r="O81" s="38"/>
      <c r="P81" s="33"/>
      <c r="Q81" s="34">
        <f t="shared" si="5"/>
        <v>0</v>
      </c>
      <c r="R81" s="35" t="str">
        <f t="shared" si="3"/>
        <v>F</v>
      </c>
      <c r="S81" s="36" t="str">
        <f t="shared" si="1"/>
        <v>Kém</v>
      </c>
      <c r="T81" s="37" t="str">
        <f t="shared" si="4"/>
        <v/>
      </c>
      <c r="U81" s="93"/>
      <c r="V81" s="91" t="str">
        <f t="shared" si="6"/>
        <v>Học lại</v>
      </c>
      <c r="W81" s="74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2"/>
    </row>
    <row r="82" spans="2:38" ht="18.75" customHeight="1">
      <c r="B82" s="26">
        <v>72</v>
      </c>
      <c r="C82" s="27" t="s">
        <v>581</v>
      </c>
      <c r="D82" s="28" t="s">
        <v>579</v>
      </c>
      <c r="E82" s="29" t="s">
        <v>347</v>
      </c>
      <c r="F82" s="30" t="s">
        <v>73</v>
      </c>
      <c r="G82" s="27" t="s">
        <v>102</v>
      </c>
      <c r="H82" s="31" t="s">
        <v>27</v>
      </c>
      <c r="I82" s="31" t="s">
        <v>27</v>
      </c>
      <c r="J82" s="31" t="s">
        <v>27</v>
      </c>
      <c r="K82" s="31" t="s">
        <v>27</v>
      </c>
      <c r="L82" s="38"/>
      <c r="M82" s="38"/>
      <c r="N82" s="38"/>
      <c r="O82" s="38"/>
      <c r="P82" s="33"/>
      <c r="Q82" s="34">
        <f t="shared" si="5"/>
        <v>0</v>
      </c>
      <c r="R82" s="35" t="str">
        <f t="shared" si="3"/>
        <v>F</v>
      </c>
      <c r="S82" s="36" t="str">
        <f t="shared" si="1"/>
        <v>Kém</v>
      </c>
      <c r="T82" s="37" t="str">
        <f t="shared" si="4"/>
        <v/>
      </c>
      <c r="U82" s="93"/>
      <c r="V82" s="91" t="str">
        <f t="shared" si="6"/>
        <v>Học lại</v>
      </c>
      <c r="W82" s="74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2"/>
    </row>
    <row r="83" spans="2:38" ht="18.75" customHeight="1">
      <c r="B83" s="26">
        <v>73</v>
      </c>
      <c r="C83" s="27"/>
      <c r="D83" s="28"/>
      <c r="E83" s="29"/>
      <c r="F83" s="30"/>
      <c r="G83" s="27"/>
      <c r="H83" s="31" t="s">
        <v>27</v>
      </c>
      <c r="I83" s="31" t="s">
        <v>27</v>
      </c>
      <c r="J83" s="31" t="s">
        <v>27</v>
      </c>
      <c r="K83" s="31" t="s">
        <v>27</v>
      </c>
      <c r="L83" s="38"/>
      <c r="M83" s="38"/>
      <c r="N83" s="38"/>
      <c r="O83" s="38"/>
      <c r="P83" s="33"/>
      <c r="Q83" s="34">
        <f t="shared" si="5"/>
        <v>0</v>
      </c>
      <c r="R83" s="35" t="str">
        <f t="shared" si="3"/>
        <v>F</v>
      </c>
      <c r="S83" s="36" t="str">
        <f t="shared" si="1"/>
        <v>Kém</v>
      </c>
      <c r="T83" s="37" t="str">
        <f t="shared" si="4"/>
        <v/>
      </c>
      <c r="U83" s="93"/>
      <c r="V83" s="91" t="str">
        <f t="shared" si="6"/>
        <v>Thi lại</v>
      </c>
      <c r="W83" s="74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2"/>
    </row>
    <row r="84" spans="2:38" ht="18.75" customHeight="1">
      <c r="B84" s="26">
        <v>74</v>
      </c>
      <c r="C84" s="27"/>
      <c r="D84" s="28"/>
      <c r="E84" s="29"/>
      <c r="F84" s="30"/>
      <c r="G84" s="27"/>
      <c r="H84" s="31" t="s">
        <v>27</v>
      </c>
      <c r="I84" s="31" t="s">
        <v>27</v>
      </c>
      <c r="J84" s="31" t="s">
        <v>27</v>
      </c>
      <c r="K84" s="31" t="s">
        <v>27</v>
      </c>
      <c r="L84" s="38"/>
      <c r="M84" s="38"/>
      <c r="N84" s="38"/>
      <c r="O84" s="38"/>
      <c r="P84" s="33"/>
      <c r="Q84" s="34">
        <f t="shared" si="5"/>
        <v>0</v>
      </c>
      <c r="R84" s="35" t="str">
        <f t="shared" si="3"/>
        <v>F</v>
      </c>
      <c r="S84" s="36" t="str">
        <f t="shared" si="1"/>
        <v>Kém</v>
      </c>
      <c r="T84" s="37" t="str">
        <f t="shared" si="4"/>
        <v/>
      </c>
      <c r="U84" s="93"/>
      <c r="V84" s="91" t="str">
        <f t="shared" si="6"/>
        <v>Thi lại</v>
      </c>
      <c r="W84" s="74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2"/>
    </row>
    <row r="85" spans="2:38" ht="18.75" customHeight="1">
      <c r="B85" s="26">
        <v>75</v>
      </c>
      <c r="C85" s="27"/>
      <c r="D85" s="28"/>
      <c r="E85" s="29"/>
      <c r="F85" s="30"/>
      <c r="G85" s="27"/>
      <c r="H85" s="31" t="s">
        <v>27</v>
      </c>
      <c r="I85" s="31" t="s">
        <v>27</v>
      </c>
      <c r="J85" s="31" t="s">
        <v>27</v>
      </c>
      <c r="K85" s="31" t="s">
        <v>27</v>
      </c>
      <c r="L85" s="38"/>
      <c r="M85" s="38"/>
      <c r="N85" s="38"/>
      <c r="O85" s="38"/>
      <c r="P85" s="33"/>
      <c r="Q85" s="34">
        <f t="shared" si="5"/>
        <v>0</v>
      </c>
      <c r="R85" s="35" t="str">
        <f t="shared" si="3"/>
        <v>F</v>
      </c>
      <c r="S85" s="36" t="str">
        <f t="shared" si="1"/>
        <v>Kém</v>
      </c>
      <c r="T85" s="37" t="str">
        <f t="shared" si="4"/>
        <v/>
      </c>
      <c r="U85" s="93"/>
      <c r="V85" s="91" t="str">
        <f t="shared" si="6"/>
        <v>Thi lại</v>
      </c>
      <c r="W85" s="74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2"/>
    </row>
    <row r="86" spans="2:38" ht="18.75" customHeight="1">
      <c r="B86" s="26">
        <v>76</v>
      </c>
      <c r="C86" s="27"/>
      <c r="D86" s="28"/>
      <c r="E86" s="29"/>
      <c r="F86" s="30"/>
      <c r="G86" s="27"/>
      <c r="H86" s="31" t="s">
        <v>27</v>
      </c>
      <c r="I86" s="31" t="s">
        <v>27</v>
      </c>
      <c r="J86" s="31" t="s">
        <v>27</v>
      </c>
      <c r="K86" s="31" t="s">
        <v>27</v>
      </c>
      <c r="L86" s="38"/>
      <c r="M86" s="38"/>
      <c r="N86" s="38"/>
      <c r="O86" s="38"/>
      <c r="P86" s="33"/>
      <c r="Q86" s="34">
        <f t="shared" si="5"/>
        <v>0</v>
      </c>
      <c r="R86" s="35" t="str">
        <f t="shared" si="3"/>
        <v>F</v>
      </c>
      <c r="S86" s="36" t="str">
        <f t="shared" si="1"/>
        <v>Kém</v>
      </c>
      <c r="T86" s="37" t="str">
        <f t="shared" si="4"/>
        <v/>
      </c>
      <c r="U86" s="93"/>
      <c r="V86" s="91" t="str">
        <f t="shared" si="6"/>
        <v>Thi lại</v>
      </c>
      <c r="W86" s="74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2"/>
    </row>
    <row r="87" spans="2:38" ht="18.75" customHeight="1">
      <c r="B87" s="26">
        <v>77</v>
      </c>
      <c r="C87" s="27"/>
      <c r="D87" s="28"/>
      <c r="E87" s="29"/>
      <c r="F87" s="30"/>
      <c r="G87" s="27"/>
      <c r="H87" s="31" t="s">
        <v>27</v>
      </c>
      <c r="I87" s="31" t="s">
        <v>27</v>
      </c>
      <c r="J87" s="31" t="s">
        <v>27</v>
      </c>
      <c r="K87" s="31" t="s">
        <v>27</v>
      </c>
      <c r="L87" s="38"/>
      <c r="M87" s="38"/>
      <c r="N87" s="38"/>
      <c r="O87" s="38"/>
      <c r="P87" s="33"/>
      <c r="Q87" s="34">
        <f t="shared" si="5"/>
        <v>0</v>
      </c>
      <c r="R87" s="35" t="str">
        <f t="shared" si="3"/>
        <v>F</v>
      </c>
      <c r="S87" s="36" t="str">
        <f t="shared" si="1"/>
        <v>Kém</v>
      </c>
      <c r="T87" s="37" t="str">
        <f t="shared" si="4"/>
        <v/>
      </c>
      <c r="U87" s="93"/>
      <c r="V87" s="91" t="str">
        <f t="shared" si="6"/>
        <v>Thi lại</v>
      </c>
      <c r="W87" s="74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2"/>
    </row>
    <row r="88" spans="2:38" ht="18.75" customHeight="1">
      <c r="B88" s="26">
        <v>78</v>
      </c>
      <c r="C88" s="27"/>
      <c r="D88" s="28"/>
      <c r="E88" s="29"/>
      <c r="F88" s="30"/>
      <c r="G88" s="27"/>
      <c r="H88" s="31" t="s">
        <v>27</v>
      </c>
      <c r="I88" s="31" t="s">
        <v>27</v>
      </c>
      <c r="J88" s="31" t="s">
        <v>27</v>
      </c>
      <c r="K88" s="31" t="s">
        <v>27</v>
      </c>
      <c r="L88" s="38"/>
      <c r="M88" s="38"/>
      <c r="N88" s="38"/>
      <c r="O88" s="38"/>
      <c r="P88" s="33"/>
      <c r="Q88" s="34">
        <f t="shared" si="5"/>
        <v>0</v>
      </c>
      <c r="R88" s="35" t="str">
        <f t="shared" si="3"/>
        <v>F</v>
      </c>
      <c r="S88" s="36" t="str">
        <f t="shared" si="1"/>
        <v>Kém</v>
      </c>
      <c r="T88" s="37" t="str">
        <f t="shared" si="4"/>
        <v/>
      </c>
      <c r="U88" s="93"/>
      <c r="V88" s="91" t="str">
        <f t="shared" si="6"/>
        <v>Thi lại</v>
      </c>
      <c r="W88" s="74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2"/>
    </row>
    <row r="89" spans="2:38" ht="18.75" customHeight="1">
      <c r="B89" s="26">
        <v>79</v>
      </c>
      <c r="C89" s="27"/>
      <c r="D89" s="28"/>
      <c r="E89" s="29"/>
      <c r="F89" s="30"/>
      <c r="G89" s="27"/>
      <c r="H89" s="31" t="s">
        <v>27</v>
      </c>
      <c r="I89" s="31" t="s">
        <v>27</v>
      </c>
      <c r="J89" s="31" t="s">
        <v>27</v>
      </c>
      <c r="K89" s="31" t="s">
        <v>27</v>
      </c>
      <c r="L89" s="38"/>
      <c r="M89" s="38"/>
      <c r="N89" s="38"/>
      <c r="O89" s="38"/>
      <c r="P89" s="33"/>
      <c r="Q89" s="34">
        <f t="shared" si="5"/>
        <v>0</v>
      </c>
      <c r="R89" s="35" t="str">
        <f t="shared" si="3"/>
        <v>F</v>
      </c>
      <c r="S89" s="36" t="str">
        <f t="shared" si="1"/>
        <v>Kém</v>
      </c>
      <c r="T89" s="37" t="str">
        <f t="shared" si="4"/>
        <v/>
      </c>
      <c r="U89" s="93"/>
      <c r="V89" s="91" t="str">
        <f t="shared" si="6"/>
        <v>Thi lại</v>
      </c>
      <c r="W89" s="74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2"/>
    </row>
    <row r="90" spans="2:38" ht="18.75" customHeight="1">
      <c r="B90" s="26">
        <v>80</v>
      </c>
      <c r="C90" s="27"/>
      <c r="D90" s="28"/>
      <c r="E90" s="29"/>
      <c r="F90" s="30"/>
      <c r="G90" s="27"/>
      <c r="H90" s="31" t="s">
        <v>27</v>
      </c>
      <c r="I90" s="31" t="s">
        <v>27</v>
      </c>
      <c r="J90" s="31" t="s">
        <v>27</v>
      </c>
      <c r="K90" s="31" t="s">
        <v>27</v>
      </c>
      <c r="L90" s="38"/>
      <c r="M90" s="38"/>
      <c r="N90" s="38"/>
      <c r="O90" s="38"/>
      <c r="P90" s="33"/>
      <c r="Q90" s="34">
        <f t="shared" si="5"/>
        <v>0</v>
      </c>
      <c r="R90" s="35" t="str">
        <f t="shared" si="3"/>
        <v>F</v>
      </c>
      <c r="S90" s="36" t="str">
        <f t="shared" si="1"/>
        <v>Kém</v>
      </c>
      <c r="T90" s="37" t="str">
        <f t="shared" si="4"/>
        <v/>
      </c>
      <c r="U90" s="93"/>
      <c r="V90" s="91" t="str">
        <f t="shared" si="6"/>
        <v>Thi lại</v>
      </c>
      <c r="W90" s="74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2"/>
    </row>
    <row r="91" spans="2:38" ht="18.75" customHeight="1">
      <c r="B91" s="26">
        <v>81</v>
      </c>
      <c r="C91" s="27"/>
      <c r="D91" s="28"/>
      <c r="E91" s="29"/>
      <c r="F91" s="30"/>
      <c r="G91" s="27"/>
      <c r="H91" s="31" t="s">
        <v>27</v>
      </c>
      <c r="I91" s="31" t="s">
        <v>27</v>
      </c>
      <c r="J91" s="31" t="s">
        <v>27</v>
      </c>
      <c r="K91" s="31" t="s">
        <v>27</v>
      </c>
      <c r="L91" s="38"/>
      <c r="M91" s="38"/>
      <c r="N91" s="38"/>
      <c r="O91" s="38"/>
      <c r="P91" s="33"/>
      <c r="Q91" s="34">
        <f t="shared" si="5"/>
        <v>0</v>
      </c>
      <c r="R91" s="35" t="str">
        <f t="shared" si="3"/>
        <v>F</v>
      </c>
      <c r="S91" s="36" t="str">
        <f t="shared" si="1"/>
        <v>Kém</v>
      </c>
      <c r="T91" s="37" t="str">
        <f t="shared" si="4"/>
        <v/>
      </c>
      <c r="U91" s="93"/>
      <c r="V91" s="91" t="str">
        <f t="shared" si="6"/>
        <v>Thi lại</v>
      </c>
      <c r="W91" s="74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2"/>
    </row>
    <row r="92" spans="2:38" ht="18.75" customHeight="1">
      <c r="B92" s="26">
        <v>82</v>
      </c>
      <c r="C92" s="27"/>
      <c r="D92" s="28"/>
      <c r="E92" s="29"/>
      <c r="F92" s="30"/>
      <c r="G92" s="27"/>
      <c r="H92" s="31" t="s">
        <v>27</v>
      </c>
      <c r="I92" s="31" t="s">
        <v>27</v>
      </c>
      <c r="J92" s="31" t="s">
        <v>27</v>
      </c>
      <c r="K92" s="31" t="s">
        <v>27</v>
      </c>
      <c r="L92" s="38"/>
      <c r="M92" s="38"/>
      <c r="N92" s="38"/>
      <c r="O92" s="38"/>
      <c r="P92" s="33"/>
      <c r="Q92" s="34">
        <f t="shared" si="5"/>
        <v>0</v>
      </c>
      <c r="R92" s="35" t="str">
        <f t="shared" si="3"/>
        <v>F</v>
      </c>
      <c r="S92" s="36" t="str">
        <f t="shared" si="1"/>
        <v>Kém</v>
      </c>
      <c r="T92" s="37" t="str">
        <f t="shared" si="4"/>
        <v/>
      </c>
      <c r="U92" s="93"/>
      <c r="V92" s="91" t="str">
        <f t="shared" si="6"/>
        <v>Thi lại</v>
      </c>
      <c r="W92" s="74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2"/>
    </row>
    <row r="93" spans="2:38" ht="18.75" customHeight="1">
      <c r="B93" s="26">
        <v>83</v>
      </c>
      <c r="C93" s="27"/>
      <c r="D93" s="28"/>
      <c r="E93" s="29"/>
      <c r="F93" s="30"/>
      <c r="G93" s="27"/>
      <c r="H93" s="31" t="s">
        <v>27</v>
      </c>
      <c r="I93" s="31" t="s">
        <v>27</v>
      </c>
      <c r="J93" s="31" t="s">
        <v>27</v>
      </c>
      <c r="K93" s="31" t="s">
        <v>27</v>
      </c>
      <c r="L93" s="38"/>
      <c r="M93" s="38"/>
      <c r="N93" s="38"/>
      <c r="O93" s="38"/>
      <c r="P93" s="33"/>
      <c r="Q93" s="34">
        <f t="shared" si="5"/>
        <v>0</v>
      </c>
      <c r="R93" s="35" t="str">
        <f t="shared" si="3"/>
        <v>F</v>
      </c>
      <c r="S93" s="36" t="str">
        <f t="shared" si="1"/>
        <v>Kém</v>
      </c>
      <c r="T93" s="37" t="str">
        <f t="shared" si="4"/>
        <v/>
      </c>
      <c r="U93" s="93"/>
      <c r="V93" s="91" t="str">
        <f t="shared" si="6"/>
        <v>Thi lại</v>
      </c>
      <c r="W93" s="74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2"/>
    </row>
    <row r="94" spans="2:38" ht="18.75" customHeight="1">
      <c r="B94" s="26">
        <v>84</v>
      </c>
      <c r="C94" s="27"/>
      <c r="D94" s="28"/>
      <c r="E94" s="29"/>
      <c r="F94" s="30"/>
      <c r="G94" s="27"/>
      <c r="H94" s="31" t="s">
        <v>27</v>
      </c>
      <c r="I94" s="31" t="s">
        <v>27</v>
      </c>
      <c r="J94" s="31" t="s">
        <v>27</v>
      </c>
      <c r="K94" s="31" t="s">
        <v>27</v>
      </c>
      <c r="L94" s="38"/>
      <c r="M94" s="38"/>
      <c r="N94" s="38"/>
      <c r="O94" s="38"/>
      <c r="P94" s="33"/>
      <c r="Q94" s="34">
        <f t="shared" si="5"/>
        <v>0</v>
      </c>
      <c r="R94" s="35" t="str">
        <f t="shared" si="3"/>
        <v>F</v>
      </c>
      <c r="S94" s="36" t="str">
        <f t="shared" si="1"/>
        <v>Kém</v>
      </c>
      <c r="T94" s="37" t="str">
        <f t="shared" si="4"/>
        <v/>
      </c>
      <c r="U94" s="93"/>
      <c r="V94" s="91" t="str">
        <f t="shared" si="6"/>
        <v>Thi lại</v>
      </c>
      <c r="W94" s="74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2"/>
    </row>
    <row r="95" spans="2:38" ht="18.75" customHeight="1">
      <c r="B95" s="26">
        <v>85</v>
      </c>
      <c r="C95" s="27"/>
      <c r="D95" s="28"/>
      <c r="E95" s="29"/>
      <c r="F95" s="30"/>
      <c r="G95" s="27"/>
      <c r="H95" s="31" t="s">
        <v>27</v>
      </c>
      <c r="I95" s="31" t="s">
        <v>27</v>
      </c>
      <c r="J95" s="31" t="s">
        <v>27</v>
      </c>
      <c r="K95" s="31" t="s">
        <v>27</v>
      </c>
      <c r="L95" s="38"/>
      <c r="M95" s="38"/>
      <c r="N95" s="38"/>
      <c r="O95" s="38"/>
      <c r="P95" s="33"/>
      <c r="Q95" s="34">
        <f t="shared" si="5"/>
        <v>0</v>
      </c>
      <c r="R95" s="35" t="str">
        <f t="shared" si="3"/>
        <v>F</v>
      </c>
      <c r="S95" s="36" t="str">
        <f t="shared" si="1"/>
        <v>Kém</v>
      </c>
      <c r="T95" s="37" t="str">
        <f t="shared" si="4"/>
        <v/>
      </c>
      <c r="U95" s="93"/>
      <c r="V95" s="91" t="str">
        <f t="shared" si="6"/>
        <v>Thi lại</v>
      </c>
      <c r="W95" s="74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2"/>
    </row>
    <row r="96" spans="2:38" ht="18.75" customHeight="1">
      <c r="B96" s="26">
        <v>86</v>
      </c>
      <c r="C96" s="27"/>
      <c r="D96" s="28"/>
      <c r="E96" s="29"/>
      <c r="F96" s="30"/>
      <c r="G96" s="27"/>
      <c r="H96" s="31" t="s">
        <v>27</v>
      </c>
      <c r="I96" s="31" t="s">
        <v>27</v>
      </c>
      <c r="J96" s="31" t="s">
        <v>27</v>
      </c>
      <c r="K96" s="31" t="s">
        <v>27</v>
      </c>
      <c r="L96" s="38"/>
      <c r="M96" s="38"/>
      <c r="N96" s="38"/>
      <c r="O96" s="38"/>
      <c r="P96" s="33"/>
      <c r="Q96" s="34">
        <f t="shared" si="5"/>
        <v>0</v>
      </c>
      <c r="R96" s="35" t="str">
        <f t="shared" si="3"/>
        <v>F</v>
      </c>
      <c r="S96" s="36" t="str">
        <f t="shared" si="1"/>
        <v>Kém</v>
      </c>
      <c r="T96" s="37" t="str">
        <f t="shared" si="4"/>
        <v/>
      </c>
      <c r="U96" s="93"/>
      <c r="V96" s="91" t="str">
        <f t="shared" si="6"/>
        <v>Thi lại</v>
      </c>
      <c r="W96" s="74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2"/>
    </row>
    <row r="97" spans="1:38" ht="18.75" customHeight="1">
      <c r="B97" s="26">
        <v>87</v>
      </c>
      <c r="C97" s="27"/>
      <c r="D97" s="28"/>
      <c r="E97" s="29"/>
      <c r="F97" s="30"/>
      <c r="G97" s="27"/>
      <c r="H97" s="31" t="s">
        <v>27</v>
      </c>
      <c r="I97" s="31" t="s">
        <v>27</v>
      </c>
      <c r="J97" s="31" t="s">
        <v>27</v>
      </c>
      <c r="K97" s="31" t="s">
        <v>27</v>
      </c>
      <c r="L97" s="38"/>
      <c r="M97" s="38"/>
      <c r="N97" s="38"/>
      <c r="O97" s="38"/>
      <c r="P97" s="33"/>
      <c r="Q97" s="34">
        <f t="shared" si="5"/>
        <v>0</v>
      </c>
      <c r="R97" s="35" t="str">
        <f t="shared" si="3"/>
        <v>F</v>
      </c>
      <c r="S97" s="36" t="str">
        <f t="shared" si="1"/>
        <v>Kém</v>
      </c>
      <c r="T97" s="37" t="str">
        <f t="shared" si="4"/>
        <v/>
      </c>
      <c r="U97" s="93"/>
      <c r="V97" s="91" t="str">
        <f t="shared" si="6"/>
        <v>Thi lại</v>
      </c>
      <c r="W97" s="74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2"/>
    </row>
    <row r="98" spans="1:38" ht="18.75" customHeight="1">
      <c r="B98" s="26">
        <v>88</v>
      </c>
      <c r="C98" s="27"/>
      <c r="D98" s="28"/>
      <c r="E98" s="29"/>
      <c r="F98" s="30"/>
      <c r="G98" s="27"/>
      <c r="H98" s="31" t="s">
        <v>27</v>
      </c>
      <c r="I98" s="31" t="s">
        <v>27</v>
      </c>
      <c r="J98" s="31" t="s">
        <v>27</v>
      </c>
      <c r="K98" s="31" t="s">
        <v>27</v>
      </c>
      <c r="L98" s="38"/>
      <c r="M98" s="38"/>
      <c r="N98" s="38"/>
      <c r="O98" s="38"/>
      <c r="P98" s="33"/>
      <c r="Q98" s="34">
        <f t="shared" si="5"/>
        <v>0</v>
      </c>
      <c r="R98" s="35" t="str">
        <f t="shared" si="3"/>
        <v>F</v>
      </c>
      <c r="S98" s="36" t="str">
        <f t="shared" si="1"/>
        <v>Kém</v>
      </c>
      <c r="T98" s="37" t="str">
        <f t="shared" si="4"/>
        <v/>
      </c>
      <c r="U98" s="93"/>
      <c r="V98" s="91" t="str">
        <f t="shared" si="6"/>
        <v>Thi lại</v>
      </c>
      <c r="W98" s="74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2"/>
    </row>
    <row r="99" spans="1:38" ht="18.75" customHeight="1">
      <c r="B99" s="26">
        <v>89</v>
      </c>
      <c r="C99" s="27"/>
      <c r="D99" s="28"/>
      <c r="E99" s="29"/>
      <c r="F99" s="30"/>
      <c r="G99" s="27"/>
      <c r="H99" s="31" t="s">
        <v>27</v>
      </c>
      <c r="I99" s="31" t="s">
        <v>27</v>
      </c>
      <c r="J99" s="31" t="s">
        <v>27</v>
      </c>
      <c r="K99" s="31" t="s">
        <v>27</v>
      </c>
      <c r="L99" s="38"/>
      <c r="M99" s="38"/>
      <c r="N99" s="38"/>
      <c r="O99" s="38"/>
      <c r="P99" s="33"/>
      <c r="Q99" s="34">
        <f t="shared" si="5"/>
        <v>0</v>
      </c>
      <c r="R99" s="35" t="str">
        <f t="shared" si="3"/>
        <v>F</v>
      </c>
      <c r="S99" s="36" t="str">
        <f t="shared" si="1"/>
        <v>Kém</v>
      </c>
      <c r="T99" s="37" t="str">
        <f t="shared" si="4"/>
        <v/>
      </c>
      <c r="U99" s="93"/>
      <c r="V99" s="91" t="str">
        <f t="shared" si="6"/>
        <v>Thi lại</v>
      </c>
      <c r="W99" s="74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2"/>
    </row>
    <row r="100" spans="1:38" ht="18.75" customHeight="1">
      <c r="B100" s="26">
        <v>90</v>
      </c>
      <c r="C100" s="27"/>
      <c r="D100" s="28"/>
      <c r="E100" s="29"/>
      <c r="F100" s="30"/>
      <c r="G100" s="27"/>
      <c r="H100" s="31" t="s">
        <v>27</v>
      </c>
      <c r="I100" s="31" t="s">
        <v>27</v>
      </c>
      <c r="J100" s="31" t="s">
        <v>27</v>
      </c>
      <c r="K100" s="31" t="s">
        <v>27</v>
      </c>
      <c r="L100" s="38"/>
      <c r="M100" s="38"/>
      <c r="N100" s="38"/>
      <c r="O100" s="38"/>
      <c r="P100" s="33"/>
      <c r="Q100" s="34">
        <f t="shared" si="5"/>
        <v>0</v>
      </c>
      <c r="R100" s="35" t="str">
        <f t="shared" si="3"/>
        <v>F</v>
      </c>
      <c r="S100" s="36" t="str">
        <f t="shared" si="1"/>
        <v>Kém</v>
      </c>
      <c r="T100" s="37" t="str">
        <f t="shared" si="4"/>
        <v/>
      </c>
      <c r="U100" s="94"/>
      <c r="V100" s="91" t="str">
        <f t="shared" si="6"/>
        <v>Thi lại</v>
      </c>
      <c r="W100" s="74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2"/>
    </row>
    <row r="101" spans="1:38" ht="7.5" customHeight="1">
      <c r="A101" s="2"/>
      <c r="B101" s="39"/>
      <c r="C101" s="40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>
      <c r="A102" s="2"/>
      <c r="B102" s="128" t="s">
        <v>28</v>
      </c>
      <c r="C102" s="128"/>
      <c r="D102" s="40"/>
      <c r="E102" s="41"/>
      <c r="F102" s="41"/>
      <c r="G102" s="41"/>
      <c r="H102" s="42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3"/>
    </row>
    <row r="103" spans="1:38" ht="16.5" hidden="1" customHeight="1">
      <c r="A103" s="2"/>
      <c r="B103" s="45" t="s">
        <v>29</v>
      </c>
      <c r="C103" s="45"/>
      <c r="D103" s="46">
        <f>+$Y$9</f>
        <v>90</v>
      </c>
      <c r="E103" s="47" t="s">
        <v>30</v>
      </c>
      <c r="F103" s="47"/>
      <c r="G103" s="104" t="s">
        <v>31</v>
      </c>
      <c r="H103" s="104"/>
      <c r="I103" s="104"/>
      <c r="J103" s="104"/>
      <c r="K103" s="104"/>
      <c r="L103" s="104"/>
      <c r="M103" s="104"/>
      <c r="N103" s="104"/>
      <c r="O103" s="104"/>
      <c r="P103" s="48">
        <f>$Y$9 -COUNTIF($T$10:$T$290,"Vắng") -COUNTIF($T$10:$T$290,"Vắng có phép") - COUNTIF($T$10:$T$290,"Đình chỉ thi") - COUNTIF($T$10:$T$290,"Không đủ ĐKDT")</f>
        <v>90</v>
      </c>
      <c r="Q103" s="48"/>
      <c r="R103" s="49"/>
      <c r="S103" s="50"/>
      <c r="T103" s="50" t="s">
        <v>30</v>
      </c>
      <c r="U103" s="3"/>
    </row>
    <row r="104" spans="1:38" ht="16.5" hidden="1" customHeight="1">
      <c r="A104" s="2"/>
      <c r="B104" s="45" t="s">
        <v>32</v>
      </c>
      <c r="C104" s="45"/>
      <c r="D104" s="46">
        <f>+$AJ$9</f>
        <v>0</v>
      </c>
      <c r="E104" s="47" t="s">
        <v>30</v>
      </c>
      <c r="F104" s="47"/>
      <c r="G104" s="104" t="s">
        <v>33</v>
      </c>
      <c r="H104" s="104"/>
      <c r="I104" s="104"/>
      <c r="J104" s="104"/>
      <c r="K104" s="104"/>
      <c r="L104" s="104"/>
      <c r="M104" s="104"/>
      <c r="N104" s="104"/>
      <c r="O104" s="104"/>
      <c r="P104" s="51">
        <f>COUNTIF($T$10:$T$166,"Vắng")</f>
        <v>0</v>
      </c>
      <c r="Q104" s="51"/>
      <c r="R104" s="52"/>
      <c r="S104" s="50"/>
      <c r="T104" s="50" t="s">
        <v>30</v>
      </c>
      <c r="U104" s="3"/>
    </row>
    <row r="105" spans="1:38" ht="16.5" hidden="1" customHeight="1">
      <c r="A105" s="2"/>
      <c r="B105" s="45" t="s">
        <v>55</v>
      </c>
      <c r="C105" s="45"/>
      <c r="D105" s="85">
        <f>COUNTIF(V11:V100,"Học lại")</f>
        <v>72</v>
      </c>
      <c r="E105" s="47" t="s">
        <v>30</v>
      </c>
      <c r="F105" s="47"/>
      <c r="G105" s="104" t="s">
        <v>56</v>
      </c>
      <c r="H105" s="104"/>
      <c r="I105" s="104"/>
      <c r="J105" s="104"/>
      <c r="K105" s="104"/>
      <c r="L105" s="104"/>
      <c r="M105" s="104"/>
      <c r="N105" s="104"/>
      <c r="O105" s="104"/>
      <c r="P105" s="48">
        <f>COUNTIF($T$10:$T$166,"Vắng có phép")</f>
        <v>0</v>
      </c>
      <c r="Q105" s="48"/>
      <c r="R105" s="49"/>
      <c r="S105" s="50"/>
      <c r="T105" s="50" t="s">
        <v>30</v>
      </c>
      <c r="U105" s="3"/>
    </row>
    <row r="106" spans="1:38" ht="3" hidden="1" customHeight="1">
      <c r="A106" s="2"/>
      <c r="B106" s="39"/>
      <c r="C106" s="40"/>
      <c r="D106" s="40"/>
      <c r="E106" s="41"/>
      <c r="F106" s="41"/>
      <c r="G106" s="41"/>
      <c r="H106" s="42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3"/>
    </row>
    <row r="107" spans="1:38" hidden="1">
      <c r="B107" s="86" t="s">
        <v>34</v>
      </c>
      <c r="C107" s="86"/>
      <c r="D107" s="87">
        <f>COUNTIF(V11:V100,"Thi lại")</f>
        <v>18</v>
      </c>
      <c r="E107" s="88" t="s">
        <v>30</v>
      </c>
      <c r="F107" s="3"/>
      <c r="G107" s="3"/>
      <c r="H107" s="3"/>
      <c r="I107" s="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3"/>
    </row>
    <row r="108" spans="1:38" hidden="1">
      <c r="B108" s="86"/>
      <c r="C108" s="86"/>
      <c r="D108" s="87"/>
      <c r="E108" s="88"/>
      <c r="F108" s="3"/>
      <c r="G108" s="3"/>
      <c r="H108" s="3"/>
      <c r="I108" s="3"/>
      <c r="J108" s="103" t="s">
        <v>58</v>
      </c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3"/>
    </row>
    <row r="109" spans="1:38" hidden="1">
      <c r="A109" s="53"/>
      <c r="B109" s="124" t="s">
        <v>35</v>
      </c>
      <c r="C109" s="124"/>
      <c r="D109" s="124"/>
      <c r="E109" s="124"/>
      <c r="F109" s="124"/>
      <c r="G109" s="124"/>
      <c r="H109" s="124"/>
      <c r="I109" s="54"/>
      <c r="J109" s="125" t="s">
        <v>36</v>
      </c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3"/>
    </row>
    <row r="110" spans="1:38" ht="4.5" hidden="1" customHeight="1">
      <c r="A110" s="2"/>
      <c r="B110" s="39"/>
      <c r="C110" s="55"/>
      <c r="D110" s="55"/>
      <c r="E110" s="56"/>
      <c r="F110" s="56"/>
      <c r="G110" s="56"/>
      <c r="H110" s="57"/>
      <c r="I110" s="58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38" s="2" customFormat="1" hidden="1">
      <c r="B111" s="124" t="s">
        <v>37</v>
      </c>
      <c r="C111" s="124"/>
      <c r="D111" s="126" t="s">
        <v>38</v>
      </c>
      <c r="E111" s="126"/>
      <c r="F111" s="126"/>
      <c r="G111" s="126"/>
      <c r="H111" s="126"/>
      <c r="I111" s="58"/>
      <c r="J111" s="58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3"/>
      <c r="V111" s="62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62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62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</row>
    <row r="114" spans="1:38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62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</row>
    <row r="115" spans="1:38" s="2" customFormat="1" ht="9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62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</row>
    <row r="116" spans="1:38" s="2" customFormat="1" ht="3.75" hidden="1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62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</row>
    <row r="117" spans="1:38" s="2" customFormat="1" ht="18" hidden="1" customHeight="1">
      <c r="A117" s="1"/>
      <c r="B117" s="130" t="s">
        <v>39</v>
      </c>
      <c r="C117" s="130"/>
      <c r="D117" s="130" t="s">
        <v>59</v>
      </c>
      <c r="E117" s="130"/>
      <c r="F117" s="130"/>
      <c r="G117" s="130"/>
      <c r="H117" s="130"/>
      <c r="I117" s="130"/>
      <c r="J117" s="130" t="s">
        <v>40</v>
      </c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3"/>
      <c r="V117" s="62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</row>
    <row r="118" spans="1:38" s="2" customFormat="1" ht="4.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62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</row>
    <row r="119" spans="1:38" s="2" customFormat="1" ht="36.75" hidden="1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62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</row>
    <row r="120" spans="1:38" ht="38.25" customHeight="1">
      <c r="B120" s="129" t="s">
        <v>53</v>
      </c>
      <c r="C120" s="124"/>
      <c r="D120" s="124"/>
      <c r="E120" s="124"/>
      <c r="F120" s="124"/>
      <c r="G120" s="124"/>
      <c r="H120" s="129" t="s">
        <v>54</v>
      </c>
      <c r="I120" s="129"/>
      <c r="J120" s="129"/>
      <c r="K120" s="129"/>
      <c r="L120" s="129"/>
      <c r="M120" s="129"/>
      <c r="N120" s="131" t="s">
        <v>61</v>
      </c>
      <c r="O120" s="131"/>
      <c r="P120" s="131"/>
      <c r="Q120" s="131"/>
      <c r="R120" s="131"/>
      <c r="S120" s="131"/>
      <c r="T120" s="131"/>
      <c r="U120" s="131"/>
    </row>
    <row r="121" spans="1:38">
      <c r="B121" s="39"/>
      <c r="C121" s="55"/>
      <c r="D121" s="55"/>
      <c r="E121" s="56"/>
      <c r="F121" s="56"/>
      <c r="G121" s="56"/>
      <c r="H121" s="57"/>
      <c r="I121" s="58"/>
      <c r="J121" s="58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38">
      <c r="B122" s="124" t="s">
        <v>37</v>
      </c>
      <c r="C122" s="124"/>
      <c r="D122" s="126" t="s">
        <v>38</v>
      </c>
      <c r="E122" s="126"/>
      <c r="F122" s="126"/>
      <c r="G122" s="126"/>
      <c r="H122" s="126"/>
      <c r="I122" s="58"/>
      <c r="J122" s="58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1:38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8" spans="1:38"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 t="s">
        <v>62</v>
      </c>
      <c r="O128" s="97"/>
      <c r="P128" s="97"/>
      <c r="Q128" s="97"/>
      <c r="R128" s="97"/>
      <c r="S128" s="97"/>
      <c r="T128" s="97"/>
      <c r="U128" s="97"/>
    </row>
  </sheetData>
  <sheetProtection formatCells="0" formatColumns="0" formatRows="0" insertColumns="0" insertRows="0" insertHyperlinks="0" deleteColumns="0" deleteRows="0" sort="0" autoFilter="0" pivotTables="0"/>
  <autoFilter ref="A9:AL100">
    <filterColumn colId="3" showButton="0"/>
  </autoFilter>
  <mergeCells count="61">
    <mergeCell ref="B122:C122"/>
    <mergeCell ref="D122:H122"/>
    <mergeCell ref="B128:D128"/>
    <mergeCell ref="E128:G128"/>
    <mergeCell ref="H128:M128"/>
    <mergeCell ref="N128:U128"/>
    <mergeCell ref="B117:C117"/>
    <mergeCell ref="D117:I117"/>
    <mergeCell ref="J117:T117"/>
    <mergeCell ref="B120:G120"/>
    <mergeCell ref="H120:M120"/>
    <mergeCell ref="N120:U120"/>
    <mergeCell ref="G105:O105"/>
    <mergeCell ref="J107:T107"/>
    <mergeCell ref="J108:T108"/>
    <mergeCell ref="B109:H109"/>
    <mergeCell ref="J109:T109"/>
    <mergeCell ref="B111:C111"/>
    <mergeCell ref="D111:H111"/>
    <mergeCell ref="T8:T10"/>
    <mergeCell ref="U8:U10"/>
    <mergeCell ref="B10:G10"/>
    <mergeCell ref="B102:C102"/>
    <mergeCell ref="G103:O103"/>
    <mergeCell ref="G104:O104"/>
    <mergeCell ref="M8:N8"/>
    <mergeCell ref="O8:O9"/>
    <mergeCell ref="P8:P9"/>
    <mergeCell ref="Q8:Q10"/>
    <mergeCell ref="R8:R9"/>
    <mergeCell ref="S8:S9"/>
    <mergeCell ref="G8:G9"/>
    <mergeCell ref="H8:H9"/>
    <mergeCell ref="I8:I9"/>
    <mergeCell ref="J8:J9"/>
    <mergeCell ref="K8:K9"/>
    <mergeCell ref="L8:L9"/>
    <mergeCell ref="Z5:AC7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</mergeCells>
  <conditionalFormatting sqref="H11:P100">
    <cfRule type="cellIs" dxfId="51" priority="2" operator="greaterThan">
      <formula>10</formula>
    </cfRule>
  </conditionalFormatting>
  <conditionalFormatting sqref="C1:C1048576">
    <cfRule type="duplicateValues" dxfId="50" priority="1"/>
  </conditionalFormatting>
  <dataValidations count="1">
    <dataValidation allowBlank="1" showInputMessage="1" showErrorMessage="1" errorTitle="Không xóa dữ liệu" error="Không xóa dữ liệu" prompt="Không xóa dữ liệu" sqref="D105 V11:W100 W5:AK9 X3:AK4 AL3:AL9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8"/>
  <sheetViews>
    <sheetView workbookViewId="0">
      <pane ySplit="4" topLeftCell="A5" activePane="bottomLeft" state="frozen"/>
      <selection activeCell="G17" sqref="G17"/>
      <selection pane="bottomLeft" activeCell="G17" sqref="G17"/>
    </sheetView>
  </sheetViews>
  <sheetFormatPr defaultColWidth="9" defaultRowHeight="15.75"/>
  <cols>
    <col min="1" max="1" width="0.109375" style="1" customWidth="1"/>
    <col min="2" max="2" width="4" style="1" customWidth="1"/>
    <col min="3" max="3" width="10.33203125" style="1" customWidth="1"/>
    <col min="4" max="4" width="12.109375" style="1" bestFit="1" customWidth="1"/>
    <col min="5" max="5" width="5.6640625" style="1" bestFit="1" customWidth="1"/>
    <col min="6" max="6" width="9.33203125" style="1" hidden="1" customWidth="1"/>
    <col min="7" max="7" width="10.3320312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4.88671875" style="1" customWidth="1"/>
    <col min="14" max="14" width="7.21875" style="1" customWidth="1"/>
    <col min="15" max="15" width="8.109375" style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1.6640625" style="1" customWidth="1"/>
    <col min="21" max="21" width="5.88671875" style="1" hidden="1" customWidth="1"/>
    <col min="22" max="22" width="6.44140625" style="62" customWidth="1"/>
    <col min="23" max="38" width="9" style="61"/>
    <col min="39" max="16384" width="9" style="1"/>
  </cols>
  <sheetData>
    <row r="1" spans="2:38" ht="26.25" hidden="1">
      <c r="H1" s="105" t="s">
        <v>0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2:38" ht="27.75" customHeight="1">
      <c r="B2" s="106" t="s">
        <v>1</v>
      </c>
      <c r="C2" s="106"/>
      <c r="D2" s="106"/>
      <c r="E2" s="106"/>
      <c r="F2" s="106"/>
      <c r="G2" s="106"/>
      <c r="H2" s="111" t="s">
        <v>52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2:38" ht="25.5" customHeight="1">
      <c r="B3" s="107" t="s">
        <v>2</v>
      </c>
      <c r="C3" s="107"/>
      <c r="D3" s="107"/>
      <c r="E3" s="107"/>
      <c r="F3" s="107"/>
      <c r="G3" s="107"/>
      <c r="H3" s="112" t="s">
        <v>64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89"/>
      <c r="AD3" s="62"/>
      <c r="AE3" s="63"/>
      <c r="AF3" s="62"/>
      <c r="AG3" s="62"/>
      <c r="AH3" s="62"/>
      <c r="AI3" s="63"/>
      <c r="AJ3" s="6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9"/>
      <c r="AE4" s="64"/>
      <c r="AI4" s="64"/>
    </row>
    <row r="5" spans="2:38" ht="23.25" customHeight="1">
      <c r="B5" s="109" t="s">
        <v>3</v>
      </c>
      <c r="C5" s="109"/>
      <c r="D5" s="110" t="s">
        <v>3823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01" t="s">
        <v>63</v>
      </c>
      <c r="Q5" s="101"/>
      <c r="R5" s="101"/>
      <c r="S5" s="101"/>
      <c r="T5" s="101"/>
      <c r="U5" s="101"/>
      <c r="W5" s="113" t="s">
        <v>48</v>
      </c>
      <c r="X5" s="113" t="s">
        <v>9</v>
      </c>
      <c r="Y5" s="113" t="s">
        <v>47</v>
      </c>
      <c r="Z5" s="113" t="s">
        <v>46</v>
      </c>
      <c r="AA5" s="113"/>
      <c r="AB5" s="113"/>
      <c r="AC5" s="113"/>
      <c r="AD5" s="113" t="s">
        <v>45</v>
      </c>
      <c r="AE5" s="113"/>
      <c r="AF5" s="113" t="s">
        <v>43</v>
      </c>
      <c r="AG5" s="113"/>
      <c r="AH5" s="113" t="s">
        <v>44</v>
      </c>
      <c r="AI5" s="113"/>
      <c r="AJ5" s="113" t="s">
        <v>42</v>
      </c>
      <c r="AK5" s="113"/>
      <c r="AL5" s="83"/>
    </row>
    <row r="6" spans="2:38" ht="17.25" customHeight="1">
      <c r="B6" s="108" t="s">
        <v>4</v>
      </c>
      <c r="C6" s="108"/>
      <c r="D6" s="8"/>
      <c r="G6" s="102" t="s">
        <v>57</v>
      </c>
      <c r="H6" s="102"/>
      <c r="I6" s="102"/>
      <c r="J6" s="102"/>
      <c r="K6" s="102"/>
      <c r="L6" s="102"/>
      <c r="M6" s="102"/>
      <c r="N6" s="102"/>
      <c r="O6" s="102"/>
      <c r="P6" s="102" t="s">
        <v>41</v>
      </c>
      <c r="Q6" s="102"/>
      <c r="R6" s="102"/>
      <c r="S6" s="102"/>
      <c r="T6" s="102"/>
      <c r="U6" s="102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8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83"/>
    </row>
    <row r="8" spans="2:38" ht="44.25" customHeight="1">
      <c r="B8" s="98" t="s">
        <v>5</v>
      </c>
      <c r="C8" s="114" t="s">
        <v>6</v>
      </c>
      <c r="D8" s="116" t="s">
        <v>7</v>
      </c>
      <c r="E8" s="117"/>
      <c r="F8" s="98" t="s">
        <v>8</v>
      </c>
      <c r="G8" s="98" t="s">
        <v>9</v>
      </c>
      <c r="H8" s="120" t="s">
        <v>10</v>
      </c>
      <c r="I8" s="120" t="s">
        <v>11</v>
      </c>
      <c r="J8" s="120" t="s">
        <v>12</v>
      </c>
      <c r="K8" s="120" t="s">
        <v>13</v>
      </c>
      <c r="L8" s="121" t="s">
        <v>14</v>
      </c>
      <c r="M8" s="122" t="s">
        <v>49</v>
      </c>
      <c r="N8" s="123"/>
      <c r="O8" s="121" t="s">
        <v>15</v>
      </c>
      <c r="P8" s="121" t="s">
        <v>16</v>
      </c>
      <c r="Q8" s="98" t="s">
        <v>17</v>
      </c>
      <c r="R8" s="121" t="s">
        <v>18</v>
      </c>
      <c r="S8" s="98" t="s">
        <v>19</v>
      </c>
      <c r="T8" s="98" t="s">
        <v>20</v>
      </c>
      <c r="U8" s="98" t="s">
        <v>60</v>
      </c>
      <c r="W8" s="113"/>
      <c r="X8" s="113"/>
      <c r="Y8" s="113"/>
      <c r="Z8" s="65" t="s">
        <v>21</v>
      </c>
      <c r="AA8" s="65" t="s">
        <v>22</v>
      </c>
      <c r="AB8" s="65" t="s">
        <v>23</v>
      </c>
      <c r="AC8" s="65" t="s">
        <v>24</v>
      </c>
      <c r="AD8" s="65" t="s">
        <v>25</v>
      </c>
      <c r="AE8" s="65" t="s">
        <v>24</v>
      </c>
      <c r="AF8" s="65" t="s">
        <v>25</v>
      </c>
      <c r="AG8" s="65" t="s">
        <v>24</v>
      </c>
      <c r="AH8" s="65" t="s">
        <v>25</v>
      </c>
      <c r="AI8" s="65" t="s">
        <v>24</v>
      </c>
      <c r="AJ8" s="65" t="s">
        <v>25</v>
      </c>
      <c r="AK8" s="66" t="s">
        <v>24</v>
      </c>
      <c r="AL8" s="81"/>
    </row>
    <row r="9" spans="2:38" ht="44.25" customHeight="1">
      <c r="B9" s="100"/>
      <c r="C9" s="115"/>
      <c r="D9" s="118"/>
      <c r="E9" s="119"/>
      <c r="F9" s="100"/>
      <c r="G9" s="100"/>
      <c r="H9" s="120"/>
      <c r="I9" s="120"/>
      <c r="J9" s="120"/>
      <c r="K9" s="120"/>
      <c r="L9" s="121"/>
      <c r="M9" s="96" t="s">
        <v>50</v>
      </c>
      <c r="N9" s="96" t="s">
        <v>51</v>
      </c>
      <c r="O9" s="121"/>
      <c r="P9" s="121"/>
      <c r="Q9" s="99"/>
      <c r="R9" s="121"/>
      <c r="S9" s="100"/>
      <c r="T9" s="99"/>
      <c r="U9" s="99"/>
      <c r="V9" s="90"/>
      <c r="W9" s="67" t="str">
        <f>+D5</f>
        <v>Giáo dục thể chất 2</v>
      </c>
      <c r="X9" s="68" t="str">
        <f>+P5</f>
        <v>Mã nhóm:</v>
      </c>
      <c r="Y9" s="69">
        <f>+$AH$9+$AJ$9+$AF$9</f>
        <v>90</v>
      </c>
      <c r="Z9" s="63">
        <f>COUNTIF($S$10:$S$160,"Khiển trách")</f>
        <v>0</v>
      </c>
      <c r="AA9" s="63">
        <f>COUNTIF($S$10:$S$160,"Cảnh cáo")</f>
        <v>0</v>
      </c>
      <c r="AB9" s="63">
        <f>COUNTIF($S$10:$S$160,"Đình chỉ thi")</f>
        <v>0</v>
      </c>
      <c r="AC9" s="70">
        <f>+($Z$9+$AA$9+$AB$9)/$Y$9*100%</f>
        <v>0</v>
      </c>
      <c r="AD9" s="63">
        <f>SUM(COUNTIF($S$10:$S$158,"Vắng"),COUNTIF($S$10:$S$158,"Vắng có phép"))</f>
        <v>0</v>
      </c>
      <c r="AE9" s="71">
        <f>+$AD$9/$Y$9</f>
        <v>0</v>
      </c>
      <c r="AF9" s="72">
        <f>COUNTIF($V$10:$V$158,"Thi lại")</f>
        <v>19</v>
      </c>
      <c r="AG9" s="71">
        <f>+$AF$9/$Y$9</f>
        <v>0.21111111111111111</v>
      </c>
      <c r="AH9" s="72">
        <f>COUNTIF($V$10:$V$159,"Học lại")</f>
        <v>71</v>
      </c>
      <c r="AI9" s="71">
        <f>+$AH$9/$Y$9</f>
        <v>0.78888888888888886</v>
      </c>
      <c r="AJ9" s="63">
        <f>COUNTIF($V$11:$V$159,"Đạt")</f>
        <v>0</v>
      </c>
      <c r="AK9" s="70">
        <f>+$AJ$9/$Y$9</f>
        <v>0</v>
      </c>
      <c r="AL9" s="82"/>
    </row>
    <row r="10" spans="2:38" ht="14.25" customHeight="1">
      <c r="B10" s="122" t="s">
        <v>26</v>
      </c>
      <c r="C10" s="127"/>
      <c r="D10" s="127"/>
      <c r="E10" s="127"/>
      <c r="F10" s="127"/>
      <c r="G10" s="123"/>
      <c r="H10" s="10"/>
      <c r="I10" s="10"/>
      <c r="J10" s="11"/>
      <c r="K10" s="10"/>
      <c r="L10" s="12"/>
      <c r="M10" s="13"/>
      <c r="N10" s="13"/>
      <c r="O10" s="13"/>
      <c r="P10" s="60">
        <f>100-(H10+I10+J10+K10)</f>
        <v>100</v>
      </c>
      <c r="Q10" s="100"/>
      <c r="R10" s="14"/>
      <c r="S10" s="14"/>
      <c r="T10" s="100"/>
      <c r="U10" s="100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83"/>
    </row>
    <row r="11" spans="2:38" ht="18.75" customHeight="1">
      <c r="B11" s="15">
        <v>1</v>
      </c>
      <c r="C11" s="16" t="s">
        <v>582</v>
      </c>
      <c r="D11" s="17" t="s">
        <v>583</v>
      </c>
      <c r="E11" s="18" t="s">
        <v>67</v>
      </c>
      <c r="F11" s="19" t="s">
        <v>584</v>
      </c>
      <c r="G11" s="16" t="s">
        <v>585</v>
      </c>
      <c r="H11" s="20" t="s">
        <v>27</v>
      </c>
      <c r="I11" s="20" t="s">
        <v>27</v>
      </c>
      <c r="J11" s="20" t="s">
        <v>27</v>
      </c>
      <c r="K11" s="20" t="s">
        <v>27</v>
      </c>
      <c r="L11" s="21"/>
      <c r="M11" s="21"/>
      <c r="N11" s="21"/>
      <c r="O11" s="21"/>
      <c r="P11" s="22"/>
      <c r="Q11" s="23">
        <f t="shared" ref="Q11:Q74" si="0">ROUND(SUMPRODUCT(H11:P11,$H$10:$P$10)/100,1)</f>
        <v>0</v>
      </c>
      <c r="R11" s="24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24" t="str">
        <f t="shared" ref="S11:S100" si="1">IF($Q11&lt;4,"Kém",IF(AND($Q11&gt;=4,$Q11&lt;=5.4),"Trung bình yếu",IF(AND($Q11&gt;=5.5,$Q11&lt;=6.9),"Trung bình",IF(AND($Q11&gt;=7,$Q11&lt;=8.4),"Khá",IF(AND($Q11&gt;=8.5,$Q11&lt;=10),"Giỏi","")))))</f>
        <v>Kém</v>
      </c>
      <c r="T11" s="25" t="str">
        <f>+IF(OR($H11=0,$I11=0,$J11=0,$K11=0),"Không đủ ĐKDT","")</f>
        <v/>
      </c>
      <c r="U11" s="92"/>
      <c r="V11" s="91" t="str">
        <f t="shared" ref="V11:V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Thi lại</v>
      </c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83"/>
    </row>
    <row r="12" spans="2:38" ht="18.75" customHeight="1">
      <c r="B12" s="26">
        <v>2</v>
      </c>
      <c r="C12" s="27" t="s">
        <v>586</v>
      </c>
      <c r="D12" s="28" t="s">
        <v>587</v>
      </c>
      <c r="E12" s="29" t="s">
        <v>72</v>
      </c>
      <c r="F12" s="30" t="s">
        <v>588</v>
      </c>
      <c r="G12" s="27" t="s">
        <v>589</v>
      </c>
      <c r="H12" s="31" t="s">
        <v>27</v>
      </c>
      <c r="I12" s="31" t="s">
        <v>27</v>
      </c>
      <c r="J12" s="31" t="s">
        <v>27</v>
      </c>
      <c r="K12" s="31" t="s">
        <v>27</v>
      </c>
      <c r="L12" s="32"/>
      <c r="M12" s="32"/>
      <c r="N12" s="32"/>
      <c r="O12" s="32"/>
      <c r="P12" s="33"/>
      <c r="Q12" s="34">
        <f t="shared" si="0"/>
        <v>0</v>
      </c>
      <c r="R12" s="35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36" t="str">
        <f t="shared" si="1"/>
        <v>Kém</v>
      </c>
      <c r="T12" s="37" t="str">
        <f>+IF(OR($H12=0,$I12=0,$J12=0,$K12=0),"Không đủ ĐKDT","")</f>
        <v/>
      </c>
      <c r="U12" s="93"/>
      <c r="V12" s="91" t="str">
        <f t="shared" si="2"/>
        <v>Học lại</v>
      </c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81"/>
    </row>
    <row r="13" spans="2:38" ht="18.75" customHeight="1">
      <c r="B13" s="26">
        <v>3</v>
      </c>
      <c r="C13" s="27" t="s">
        <v>590</v>
      </c>
      <c r="D13" s="28" t="s">
        <v>79</v>
      </c>
      <c r="E13" s="29" t="s">
        <v>72</v>
      </c>
      <c r="F13" s="30" t="s">
        <v>591</v>
      </c>
      <c r="G13" s="27" t="s">
        <v>186</v>
      </c>
      <c r="H13" s="31" t="s">
        <v>27</v>
      </c>
      <c r="I13" s="31" t="s">
        <v>27</v>
      </c>
      <c r="J13" s="31" t="s">
        <v>27</v>
      </c>
      <c r="K13" s="31" t="s">
        <v>27</v>
      </c>
      <c r="L13" s="38"/>
      <c r="M13" s="38"/>
      <c r="N13" s="38"/>
      <c r="O13" s="38"/>
      <c r="P13" s="33"/>
      <c r="Q13" s="34">
        <f t="shared" si="0"/>
        <v>0</v>
      </c>
      <c r="R13" s="35" t="str">
        <f t="shared" ref="R13:R100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36" t="str">
        <f t="shared" si="1"/>
        <v>Kém</v>
      </c>
      <c r="T13" s="37" t="str">
        <f t="shared" ref="T13:T100" si="4">+IF(OR($H13=0,$I13=0,$J13=0,$K13=0),"Không đủ ĐKDT","")</f>
        <v/>
      </c>
      <c r="U13" s="93"/>
      <c r="V13" s="91" t="str">
        <f t="shared" si="2"/>
        <v>Học lại</v>
      </c>
      <c r="W13" s="74"/>
      <c r="X13" s="75"/>
      <c r="Y13" s="75"/>
      <c r="Z13" s="95"/>
      <c r="AA13" s="64"/>
      <c r="AB13" s="64"/>
      <c r="AC13" s="64"/>
      <c r="AD13" s="76"/>
      <c r="AE13" s="64"/>
      <c r="AF13" s="77"/>
      <c r="AG13" s="78"/>
      <c r="AH13" s="77"/>
      <c r="AI13" s="78"/>
      <c r="AJ13" s="77"/>
      <c r="AK13" s="64"/>
      <c r="AL13" s="84"/>
    </row>
    <row r="14" spans="2:38" ht="18.75" customHeight="1">
      <c r="B14" s="26">
        <v>4</v>
      </c>
      <c r="C14" s="27" t="s">
        <v>592</v>
      </c>
      <c r="D14" s="28" t="s">
        <v>593</v>
      </c>
      <c r="E14" s="29" t="s">
        <v>72</v>
      </c>
      <c r="F14" s="30" t="s">
        <v>594</v>
      </c>
      <c r="G14" s="27" t="s">
        <v>232</v>
      </c>
      <c r="H14" s="31" t="s">
        <v>27</v>
      </c>
      <c r="I14" s="31" t="s">
        <v>27</v>
      </c>
      <c r="J14" s="31" t="s">
        <v>27</v>
      </c>
      <c r="K14" s="31" t="s">
        <v>27</v>
      </c>
      <c r="L14" s="38"/>
      <c r="M14" s="38"/>
      <c r="N14" s="38"/>
      <c r="O14" s="38"/>
      <c r="P14" s="33"/>
      <c r="Q14" s="34">
        <f t="shared" si="0"/>
        <v>0</v>
      </c>
      <c r="R14" s="35" t="str">
        <f t="shared" si="3"/>
        <v>F</v>
      </c>
      <c r="S14" s="36" t="str">
        <f t="shared" si="1"/>
        <v>Kém</v>
      </c>
      <c r="T14" s="37" t="str">
        <f t="shared" si="4"/>
        <v/>
      </c>
      <c r="U14" s="93"/>
      <c r="V14" s="91" t="str">
        <f t="shared" si="2"/>
        <v>Học lại</v>
      </c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2"/>
    </row>
    <row r="15" spans="2:38" ht="18.75" customHeight="1">
      <c r="B15" s="26">
        <v>5</v>
      </c>
      <c r="C15" s="27" t="s">
        <v>595</v>
      </c>
      <c r="D15" s="28" t="s">
        <v>596</v>
      </c>
      <c r="E15" s="29" t="s">
        <v>72</v>
      </c>
      <c r="F15" s="30" t="s">
        <v>597</v>
      </c>
      <c r="G15" s="27" t="s">
        <v>74</v>
      </c>
      <c r="H15" s="31" t="s">
        <v>27</v>
      </c>
      <c r="I15" s="31" t="s">
        <v>27</v>
      </c>
      <c r="J15" s="31" t="s">
        <v>27</v>
      </c>
      <c r="K15" s="31" t="s">
        <v>27</v>
      </c>
      <c r="L15" s="38"/>
      <c r="M15" s="38"/>
      <c r="N15" s="38"/>
      <c r="O15" s="38"/>
      <c r="P15" s="33"/>
      <c r="Q15" s="34">
        <f t="shared" si="0"/>
        <v>0</v>
      </c>
      <c r="R15" s="35" t="str">
        <f t="shared" si="3"/>
        <v>F</v>
      </c>
      <c r="S15" s="36" t="str">
        <f t="shared" si="1"/>
        <v>Kém</v>
      </c>
      <c r="T15" s="37" t="str">
        <f t="shared" si="4"/>
        <v/>
      </c>
      <c r="U15" s="93"/>
      <c r="V15" s="91" t="str">
        <f t="shared" si="2"/>
        <v>Học lại</v>
      </c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2"/>
    </row>
    <row r="16" spans="2:38" ht="18.75" customHeight="1">
      <c r="B16" s="26">
        <v>6</v>
      </c>
      <c r="C16" s="27" t="s">
        <v>598</v>
      </c>
      <c r="D16" s="28" t="s">
        <v>549</v>
      </c>
      <c r="E16" s="29" t="s">
        <v>599</v>
      </c>
      <c r="F16" s="30" t="s">
        <v>600</v>
      </c>
      <c r="G16" s="27" t="s">
        <v>585</v>
      </c>
      <c r="H16" s="31" t="s">
        <v>27</v>
      </c>
      <c r="I16" s="31" t="s">
        <v>27</v>
      </c>
      <c r="J16" s="31" t="s">
        <v>27</v>
      </c>
      <c r="K16" s="31" t="s">
        <v>27</v>
      </c>
      <c r="L16" s="38"/>
      <c r="M16" s="38"/>
      <c r="N16" s="38"/>
      <c r="O16" s="38"/>
      <c r="P16" s="33"/>
      <c r="Q16" s="34">
        <f t="shared" si="0"/>
        <v>0</v>
      </c>
      <c r="R16" s="35" t="str">
        <f t="shared" si="3"/>
        <v>F</v>
      </c>
      <c r="S16" s="36" t="str">
        <f t="shared" si="1"/>
        <v>Kém</v>
      </c>
      <c r="T16" s="37" t="str">
        <f t="shared" si="4"/>
        <v/>
      </c>
      <c r="U16" s="93"/>
      <c r="V16" s="91" t="str">
        <f t="shared" si="2"/>
        <v>Thi lại</v>
      </c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2"/>
    </row>
    <row r="17" spans="2:38" ht="18.75" customHeight="1">
      <c r="B17" s="26">
        <v>7</v>
      </c>
      <c r="C17" s="27" t="s">
        <v>601</v>
      </c>
      <c r="D17" s="28" t="s">
        <v>109</v>
      </c>
      <c r="E17" s="29" t="s">
        <v>602</v>
      </c>
      <c r="F17" s="30" t="s">
        <v>603</v>
      </c>
      <c r="G17" s="27" t="s">
        <v>186</v>
      </c>
      <c r="H17" s="31" t="s">
        <v>27</v>
      </c>
      <c r="I17" s="31" t="s">
        <v>27</v>
      </c>
      <c r="J17" s="31" t="s">
        <v>27</v>
      </c>
      <c r="K17" s="31" t="s">
        <v>27</v>
      </c>
      <c r="L17" s="38"/>
      <c r="M17" s="38"/>
      <c r="N17" s="38"/>
      <c r="O17" s="38"/>
      <c r="P17" s="33"/>
      <c r="Q17" s="34">
        <f t="shared" si="0"/>
        <v>0</v>
      </c>
      <c r="R17" s="35" t="str">
        <f t="shared" si="3"/>
        <v>F</v>
      </c>
      <c r="S17" s="36" t="str">
        <f t="shared" si="1"/>
        <v>Kém</v>
      </c>
      <c r="T17" s="37" t="str">
        <f t="shared" si="4"/>
        <v/>
      </c>
      <c r="U17" s="93"/>
      <c r="V17" s="91" t="str">
        <f t="shared" si="2"/>
        <v>Học lại</v>
      </c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2"/>
    </row>
    <row r="18" spans="2:38" ht="18.75" customHeight="1">
      <c r="B18" s="26">
        <v>8</v>
      </c>
      <c r="C18" s="27" t="s">
        <v>604</v>
      </c>
      <c r="D18" s="28" t="s">
        <v>127</v>
      </c>
      <c r="E18" s="29" t="s">
        <v>605</v>
      </c>
      <c r="F18" s="30" t="s">
        <v>606</v>
      </c>
      <c r="G18" s="27" t="s">
        <v>120</v>
      </c>
      <c r="H18" s="31" t="s">
        <v>27</v>
      </c>
      <c r="I18" s="31" t="s">
        <v>27</v>
      </c>
      <c r="J18" s="31" t="s">
        <v>27</v>
      </c>
      <c r="K18" s="31" t="s">
        <v>27</v>
      </c>
      <c r="L18" s="38"/>
      <c r="M18" s="38"/>
      <c r="N18" s="38"/>
      <c r="O18" s="38"/>
      <c r="P18" s="33"/>
      <c r="Q18" s="34">
        <f t="shared" si="0"/>
        <v>0</v>
      </c>
      <c r="R18" s="35" t="str">
        <f t="shared" si="3"/>
        <v>F</v>
      </c>
      <c r="S18" s="36" t="str">
        <f t="shared" si="1"/>
        <v>Kém</v>
      </c>
      <c r="T18" s="37" t="str">
        <f t="shared" si="4"/>
        <v/>
      </c>
      <c r="U18" s="93"/>
      <c r="V18" s="91" t="str">
        <f t="shared" si="2"/>
        <v>Học lại</v>
      </c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2"/>
    </row>
    <row r="19" spans="2:38" ht="18.75" customHeight="1">
      <c r="B19" s="26">
        <v>9</v>
      </c>
      <c r="C19" s="27" t="s">
        <v>607</v>
      </c>
      <c r="D19" s="28" t="s">
        <v>608</v>
      </c>
      <c r="E19" s="29" t="s">
        <v>105</v>
      </c>
      <c r="F19" s="30" t="s">
        <v>609</v>
      </c>
      <c r="G19" s="27" t="s">
        <v>186</v>
      </c>
      <c r="H19" s="31" t="s">
        <v>27</v>
      </c>
      <c r="I19" s="31" t="s">
        <v>27</v>
      </c>
      <c r="J19" s="31" t="s">
        <v>27</v>
      </c>
      <c r="K19" s="31" t="s">
        <v>27</v>
      </c>
      <c r="L19" s="38"/>
      <c r="M19" s="38"/>
      <c r="N19" s="38"/>
      <c r="O19" s="38"/>
      <c r="P19" s="33"/>
      <c r="Q19" s="34">
        <f t="shared" si="0"/>
        <v>0</v>
      </c>
      <c r="R19" s="35" t="str">
        <f t="shared" si="3"/>
        <v>F</v>
      </c>
      <c r="S19" s="36" t="str">
        <f t="shared" si="1"/>
        <v>Kém</v>
      </c>
      <c r="T19" s="37" t="str">
        <f t="shared" si="4"/>
        <v/>
      </c>
      <c r="U19" s="93"/>
      <c r="V19" s="91" t="str">
        <f t="shared" si="2"/>
        <v>Học lại</v>
      </c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2"/>
    </row>
    <row r="20" spans="2:38" ht="18.75" customHeight="1">
      <c r="B20" s="26">
        <v>10</v>
      </c>
      <c r="C20" s="27" t="s">
        <v>610</v>
      </c>
      <c r="D20" s="28" t="s">
        <v>611</v>
      </c>
      <c r="E20" s="29" t="s">
        <v>105</v>
      </c>
      <c r="F20" s="30" t="s">
        <v>612</v>
      </c>
      <c r="G20" s="27" t="s">
        <v>125</v>
      </c>
      <c r="H20" s="31" t="s">
        <v>27</v>
      </c>
      <c r="I20" s="31" t="s">
        <v>27</v>
      </c>
      <c r="J20" s="31" t="s">
        <v>27</v>
      </c>
      <c r="K20" s="31" t="s">
        <v>27</v>
      </c>
      <c r="L20" s="38"/>
      <c r="M20" s="38"/>
      <c r="N20" s="38"/>
      <c r="O20" s="38"/>
      <c r="P20" s="33"/>
      <c r="Q20" s="34">
        <f t="shared" si="0"/>
        <v>0</v>
      </c>
      <c r="R20" s="35" t="str">
        <f t="shared" si="3"/>
        <v>F</v>
      </c>
      <c r="S20" s="36" t="str">
        <f t="shared" si="1"/>
        <v>Kém</v>
      </c>
      <c r="T20" s="37" t="str">
        <f t="shared" si="4"/>
        <v/>
      </c>
      <c r="U20" s="93"/>
      <c r="V20" s="91" t="str">
        <f t="shared" si="2"/>
        <v>Học lại</v>
      </c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2"/>
    </row>
    <row r="21" spans="2:38" ht="18.75" customHeight="1">
      <c r="B21" s="26">
        <v>11</v>
      </c>
      <c r="C21" s="27" t="s">
        <v>613</v>
      </c>
      <c r="D21" s="28" t="s">
        <v>614</v>
      </c>
      <c r="E21" s="29" t="s">
        <v>615</v>
      </c>
      <c r="F21" s="30" t="s">
        <v>616</v>
      </c>
      <c r="G21" s="27" t="s">
        <v>69</v>
      </c>
      <c r="H21" s="31" t="s">
        <v>27</v>
      </c>
      <c r="I21" s="31" t="s">
        <v>27</v>
      </c>
      <c r="J21" s="31" t="s">
        <v>27</v>
      </c>
      <c r="K21" s="31" t="s">
        <v>27</v>
      </c>
      <c r="L21" s="38"/>
      <c r="M21" s="38"/>
      <c r="N21" s="38"/>
      <c r="O21" s="38"/>
      <c r="P21" s="33"/>
      <c r="Q21" s="34">
        <f t="shared" si="0"/>
        <v>0</v>
      </c>
      <c r="R21" s="35" t="str">
        <f t="shared" si="3"/>
        <v>F</v>
      </c>
      <c r="S21" s="36" t="str">
        <f t="shared" si="1"/>
        <v>Kém</v>
      </c>
      <c r="T21" s="37" t="str">
        <f t="shared" si="4"/>
        <v/>
      </c>
      <c r="U21" s="93"/>
      <c r="V21" s="91" t="str">
        <f t="shared" si="2"/>
        <v>Học lại</v>
      </c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2"/>
    </row>
    <row r="22" spans="2:38" ht="18.75" customHeight="1">
      <c r="B22" s="26">
        <v>12</v>
      </c>
      <c r="C22" s="27" t="s">
        <v>617</v>
      </c>
      <c r="D22" s="28" t="s">
        <v>143</v>
      </c>
      <c r="E22" s="29" t="s">
        <v>618</v>
      </c>
      <c r="F22" s="30" t="s">
        <v>619</v>
      </c>
      <c r="G22" s="27" t="s">
        <v>620</v>
      </c>
      <c r="H22" s="31" t="s">
        <v>27</v>
      </c>
      <c r="I22" s="31" t="s">
        <v>27</v>
      </c>
      <c r="J22" s="31" t="s">
        <v>27</v>
      </c>
      <c r="K22" s="31" t="s">
        <v>27</v>
      </c>
      <c r="L22" s="38"/>
      <c r="M22" s="38"/>
      <c r="N22" s="38"/>
      <c r="O22" s="38"/>
      <c r="P22" s="33"/>
      <c r="Q22" s="34">
        <f t="shared" si="0"/>
        <v>0</v>
      </c>
      <c r="R22" s="35" t="str">
        <f t="shared" si="3"/>
        <v>F</v>
      </c>
      <c r="S22" s="36" t="str">
        <f t="shared" si="1"/>
        <v>Kém</v>
      </c>
      <c r="T22" s="37" t="str">
        <f t="shared" si="4"/>
        <v/>
      </c>
      <c r="U22" s="93"/>
      <c r="V22" s="91" t="str">
        <f t="shared" si="2"/>
        <v>Học lại</v>
      </c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2"/>
    </row>
    <row r="23" spans="2:38" ht="18.75" customHeight="1">
      <c r="B23" s="26">
        <v>13</v>
      </c>
      <c r="C23" s="27" t="s">
        <v>621</v>
      </c>
      <c r="D23" s="28" t="s">
        <v>90</v>
      </c>
      <c r="E23" s="29" t="s">
        <v>110</v>
      </c>
      <c r="F23" s="30" t="s">
        <v>622</v>
      </c>
      <c r="G23" s="27" t="s">
        <v>232</v>
      </c>
      <c r="H23" s="31" t="s">
        <v>27</v>
      </c>
      <c r="I23" s="31" t="s">
        <v>27</v>
      </c>
      <c r="J23" s="31" t="s">
        <v>27</v>
      </c>
      <c r="K23" s="31" t="s">
        <v>27</v>
      </c>
      <c r="L23" s="38"/>
      <c r="M23" s="38"/>
      <c r="N23" s="38"/>
      <c r="O23" s="38"/>
      <c r="P23" s="33"/>
      <c r="Q23" s="34">
        <f t="shared" si="0"/>
        <v>0</v>
      </c>
      <c r="R23" s="35" t="str">
        <f t="shared" si="3"/>
        <v>F</v>
      </c>
      <c r="S23" s="36" t="str">
        <f t="shared" si="1"/>
        <v>Kém</v>
      </c>
      <c r="T23" s="37" t="str">
        <f t="shared" si="4"/>
        <v/>
      </c>
      <c r="U23" s="93"/>
      <c r="V23" s="91" t="str">
        <f t="shared" si="2"/>
        <v>Học lại</v>
      </c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2"/>
    </row>
    <row r="24" spans="2:38" ht="18.75" customHeight="1">
      <c r="B24" s="26">
        <v>14</v>
      </c>
      <c r="C24" s="27" t="s">
        <v>623</v>
      </c>
      <c r="D24" s="28" t="s">
        <v>624</v>
      </c>
      <c r="E24" s="29" t="s">
        <v>115</v>
      </c>
      <c r="F24" s="30" t="s">
        <v>625</v>
      </c>
      <c r="G24" s="27" t="s">
        <v>97</v>
      </c>
      <c r="H24" s="31" t="s">
        <v>27</v>
      </c>
      <c r="I24" s="31" t="s">
        <v>27</v>
      </c>
      <c r="J24" s="31" t="s">
        <v>27</v>
      </c>
      <c r="K24" s="31" t="s">
        <v>27</v>
      </c>
      <c r="L24" s="38"/>
      <c r="M24" s="38"/>
      <c r="N24" s="38"/>
      <c r="O24" s="38"/>
      <c r="P24" s="33"/>
      <c r="Q24" s="34">
        <f t="shared" si="0"/>
        <v>0</v>
      </c>
      <c r="R24" s="35" t="str">
        <f t="shared" si="3"/>
        <v>F</v>
      </c>
      <c r="S24" s="36" t="str">
        <f t="shared" si="1"/>
        <v>Kém</v>
      </c>
      <c r="T24" s="37" t="str">
        <f t="shared" si="4"/>
        <v/>
      </c>
      <c r="U24" s="93"/>
      <c r="V24" s="91" t="str">
        <f t="shared" si="2"/>
        <v>Học lại</v>
      </c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2"/>
    </row>
    <row r="25" spans="2:38" ht="18.75" customHeight="1">
      <c r="B25" s="26">
        <v>15</v>
      </c>
      <c r="C25" s="27" t="s">
        <v>626</v>
      </c>
      <c r="D25" s="28" t="s">
        <v>627</v>
      </c>
      <c r="E25" s="29" t="s">
        <v>628</v>
      </c>
      <c r="F25" s="30" t="s">
        <v>629</v>
      </c>
      <c r="G25" s="27" t="s">
        <v>232</v>
      </c>
      <c r="H25" s="31" t="s">
        <v>27</v>
      </c>
      <c r="I25" s="31" t="s">
        <v>27</v>
      </c>
      <c r="J25" s="31" t="s">
        <v>27</v>
      </c>
      <c r="K25" s="31" t="s">
        <v>27</v>
      </c>
      <c r="L25" s="38"/>
      <c r="M25" s="38"/>
      <c r="N25" s="38"/>
      <c r="O25" s="38"/>
      <c r="P25" s="33"/>
      <c r="Q25" s="34">
        <f t="shared" si="0"/>
        <v>0</v>
      </c>
      <c r="R25" s="35" t="str">
        <f t="shared" si="3"/>
        <v>F</v>
      </c>
      <c r="S25" s="36" t="str">
        <f t="shared" si="1"/>
        <v>Kém</v>
      </c>
      <c r="T25" s="37" t="str">
        <f t="shared" si="4"/>
        <v/>
      </c>
      <c r="U25" s="93"/>
      <c r="V25" s="91" t="str">
        <f t="shared" si="2"/>
        <v>Học lại</v>
      </c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2"/>
    </row>
    <row r="26" spans="2:38" ht="18.75" customHeight="1">
      <c r="B26" s="26">
        <v>16</v>
      </c>
      <c r="C26" s="27" t="s">
        <v>630</v>
      </c>
      <c r="D26" s="28" t="s">
        <v>631</v>
      </c>
      <c r="E26" s="29" t="s">
        <v>628</v>
      </c>
      <c r="F26" s="30" t="s">
        <v>178</v>
      </c>
      <c r="G26" s="27" t="s">
        <v>429</v>
      </c>
      <c r="H26" s="31" t="s">
        <v>27</v>
      </c>
      <c r="I26" s="31" t="s">
        <v>27</v>
      </c>
      <c r="J26" s="31" t="s">
        <v>27</v>
      </c>
      <c r="K26" s="31" t="s">
        <v>27</v>
      </c>
      <c r="L26" s="38"/>
      <c r="M26" s="38"/>
      <c r="N26" s="38"/>
      <c r="O26" s="38"/>
      <c r="P26" s="33"/>
      <c r="Q26" s="34">
        <f t="shared" si="0"/>
        <v>0</v>
      </c>
      <c r="R26" s="35" t="str">
        <f t="shared" si="3"/>
        <v>F</v>
      </c>
      <c r="S26" s="36" t="str">
        <f t="shared" si="1"/>
        <v>Kém</v>
      </c>
      <c r="T26" s="37" t="str">
        <f t="shared" si="4"/>
        <v/>
      </c>
      <c r="U26" s="93"/>
      <c r="V26" s="91" t="str">
        <f t="shared" si="2"/>
        <v>Học lại</v>
      </c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2"/>
    </row>
    <row r="27" spans="2:38" ht="18.75" customHeight="1">
      <c r="B27" s="26">
        <v>17</v>
      </c>
      <c r="C27" s="27" t="s">
        <v>632</v>
      </c>
      <c r="D27" s="28" t="s">
        <v>633</v>
      </c>
      <c r="E27" s="29" t="s">
        <v>135</v>
      </c>
      <c r="F27" s="30" t="s">
        <v>634</v>
      </c>
      <c r="G27" s="27" t="s">
        <v>272</v>
      </c>
      <c r="H27" s="31" t="s">
        <v>27</v>
      </c>
      <c r="I27" s="31" t="s">
        <v>27</v>
      </c>
      <c r="J27" s="31" t="s">
        <v>27</v>
      </c>
      <c r="K27" s="31" t="s">
        <v>27</v>
      </c>
      <c r="L27" s="38"/>
      <c r="M27" s="38"/>
      <c r="N27" s="38"/>
      <c r="O27" s="38"/>
      <c r="P27" s="33"/>
      <c r="Q27" s="34">
        <f t="shared" si="0"/>
        <v>0</v>
      </c>
      <c r="R27" s="35" t="str">
        <f t="shared" si="3"/>
        <v>F</v>
      </c>
      <c r="S27" s="36" t="str">
        <f t="shared" si="1"/>
        <v>Kém</v>
      </c>
      <c r="T27" s="37" t="str">
        <f t="shared" si="4"/>
        <v/>
      </c>
      <c r="U27" s="93"/>
      <c r="V27" s="91" t="str">
        <f t="shared" si="2"/>
        <v>Học lại</v>
      </c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2"/>
    </row>
    <row r="28" spans="2:38" ht="18.75" customHeight="1">
      <c r="B28" s="26">
        <v>18</v>
      </c>
      <c r="C28" s="27" t="s">
        <v>635</v>
      </c>
      <c r="D28" s="28" t="s">
        <v>636</v>
      </c>
      <c r="E28" s="29" t="s">
        <v>637</v>
      </c>
      <c r="F28" s="30" t="s">
        <v>448</v>
      </c>
      <c r="G28" s="27" t="s">
        <v>141</v>
      </c>
      <c r="H28" s="31" t="s">
        <v>27</v>
      </c>
      <c r="I28" s="31" t="s">
        <v>27</v>
      </c>
      <c r="J28" s="31" t="s">
        <v>27</v>
      </c>
      <c r="K28" s="31" t="s">
        <v>27</v>
      </c>
      <c r="L28" s="38"/>
      <c r="M28" s="38"/>
      <c r="N28" s="38"/>
      <c r="O28" s="38"/>
      <c r="P28" s="33"/>
      <c r="Q28" s="34">
        <f t="shared" si="0"/>
        <v>0</v>
      </c>
      <c r="R28" s="35" t="str">
        <f t="shared" si="3"/>
        <v>F</v>
      </c>
      <c r="S28" s="36" t="str">
        <f t="shared" si="1"/>
        <v>Kém</v>
      </c>
      <c r="T28" s="37" t="str">
        <f t="shared" si="4"/>
        <v/>
      </c>
      <c r="U28" s="93"/>
      <c r="V28" s="91" t="str">
        <f t="shared" si="2"/>
        <v>Học lại</v>
      </c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2"/>
    </row>
    <row r="29" spans="2:38" ht="18.75" customHeight="1">
      <c r="B29" s="26">
        <v>19</v>
      </c>
      <c r="C29" s="27" t="s">
        <v>638</v>
      </c>
      <c r="D29" s="28" t="s">
        <v>258</v>
      </c>
      <c r="E29" s="29" t="s">
        <v>407</v>
      </c>
      <c r="F29" s="30" t="s">
        <v>639</v>
      </c>
      <c r="G29" s="27" t="s">
        <v>163</v>
      </c>
      <c r="H29" s="31" t="s">
        <v>27</v>
      </c>
      <c r="I29" s="31" t="s">
        <v>27</v>
      </c>
      <c r="J29" s="31" t="s">
        <v>27</v>
      </c>
      <c r="K29" s="31" t="s">
        <v>27</v>
      </c>
      <c r="L29" s="38"/>
      <c r="M29" s="38"/>
      <c r="N29" s="38"/>
      <c r="O29" s="38"/>
      <c r="P29" s="33"/>
      <c r="Q29" s="34">
        <f t="shared" si="0"/>
        <v>0</v>
      </c>
      <c r="R29" s="35" t="str">
        <f t="shared" si="3"/>
        <v>F</v>
      </c>
      <c r="S29" s="36" t="str">
        <f t="shared" si="1"/>
        <v>Kém</v>
      </c>
      <c r="T29" s="37" t="str">
        <f t="shared" si="4"/>
        <v/>
      </c>
      <c r="U29" s="93"/>
      <c r="V29" s="91" t="str">
        <f t="shared" si="2"/>
        <v>Học lại</v>
      </c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2"/>
    </row>
    <row r="30" spans="2:38" ht="18.75" customHeight="1">
      <c r="B30" s="26">
        <v>20</v>
      </c>
      <c r="C30" s="27" t="s">
        <v>640</v>
      </c>
      <c r="D30" s="28" t="s">
        <v>641</v>
      </c>
      <c r="E30" s="29" t="s">
        <v>139</v>
      </c>
      <c r="F30" s="30" t="s">
        <v>642</v>
      </c>
      <c r="G30" s="27" t="s">
        <v>97</v>
      </c>
      <c r="H30" s="31" t="s">
        <v>27</v>
      </c>
      <c r="I30" s="31" t="s">
        <v>27</v>
      </c>
      <c r="J30" s="31" t="s">
        <v>27</v>
      </c>
      <c r="K30" s="31" t="s">
        <v>27</v>
      </c>
      <c r="L30" s="38"/>
      <c r="M30" s="38"/>
      <c r="N30" s="38"/>
      <c r="O30" s="38"/>
      <c r="P30" s="33"/>
      <c r="Q30" s="34">
        <f t="shared" si="0"/>
        <v>0</v>
      </c>
      <c r="R30" s="35" t="str">
        <f t="shared" si="3"/>
        <v>F</v>
      </c>
      <c r="S30" s="36" t="str">
        <f t="shared" si="1"/>
        <v>Kém</v>
      </c>
      <c r="T30" s="37" t="str">
        <f t="shared" si="4"/>
        <v/>
      </c>
      <c r="U30" s="93"/>
      <c r="V30" s="91" t="str">
        <f t="shared" si="2"/>
        <v>Học lại</v>
      </c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2"/>
    </row>
    <row r="31" spans="2:38" ht="18.75" customHeight="1">
      <c r="B31" s="26">
        <v>21</v>
      </c>
      <c r="C31" s="27" t="s">
        <v>643</v>
      </c>
      <c r="D31" s="28" t="s">
        <v>644</v>
      </c>
      <c r="E31" s="29" t="s">
        <v>147</v>
      </c>
      <c r="F31" s="30" t="s">
        <v>106</v>
      </c>
      <c r="G31" s="27" t="s">
        <v>102</v>
      </c>
      <c r="H31" s="31" t="s">
        <v>27</v>
      </c>
      <c r="I31" s="31" t="s">
        <v>27</v>
      </c>
      <c r="J31" s="31" t="s">
        <v>27</v>
      </c>
      <c r="K31" s="31" t="s">
        <v>27</v>
      </c>
      <c r="L31" s="38"/>
      <c r="M31" s="38"/>
      <c r="N31" s="38"/>
      <c r="O31" s="38"/>
      <c r="P31" s="33"/>
      <c r="Q31" s="34">
        <f t="shared" si="0"/>
        <v>0</v>
      </c>
      <c r="R31" s="35" t="str">
        <f t="shared" si="3"/>
        <v>F</v>
      </c>
      <c r="S31" s="36" t="str">
        <f t="shared" si="1"/>
        <v>Kém</v>
      </c>
      <c r="T31" s="37" t="str">
        <f t="shared" si="4"/>
        <v/>
      </c>
      <c r="U31" s="93"/>
      <c r="V31" s="91" t="str">
        <f t="shared" si="2"/>
        <v>Học lại</v>
      </c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2"/>
    </row>
    <row r="32" spans="2:38" ht="18.75" customHeight="1">
      <c r="B32" s="26">
        <v>22</v>
      </c>
      <c r="C32" s="27" t="s">
        <v>645</v>
      </c>
      <c r="D32" s="28" t="s">
        <v>646</v>
      </c>
      <c r="E32" s="29" t="s">
        <v>647</v>
      </c>
      <c r="F32" s="30" t="s">
        <v>597</v>
      </c>
      <c r="G32" s="27" t="s">
        <v>648</v>
      </c>
      <c r="H32" s="31" t="s">
        <v>27</v>
      </c>
      <c r="I32" s="31" t="s">
        <v>27</v>
      </c>
      <c r="J32" s="31" t="s">
        <v>27</v>
      </c>
      <c r="K32" s="31" t="s">
        <v>27</v>
      </c>
      <c r="L32" s="38"/>
      <c r="M32" s="38"/>
      <c r="N32" s="38"/>
      <c r="O32" s="38"/>
      <c r="P32" s="33"/>
      <c r="Q32" s="34">
        <f t="shared" si="0"/>
        <v>0</v>
      </c>
      <c r="R32" s="35" t="str">
        <f t="shared" si="3"/>
        <v>F</v>
      </c>
      <c r="S32" s="36" t="str">
        <f t="shared" si="1"/>
        <v>Kém</v>
      </c>
      <c r="T32" s="37" t="str">
        <f t="shared" si="4"/>
        <v/>
      </c>
      <c r="U32" s="93"/>
      <c r="V32" s="91" t="str">
        <f t="shared" si="2"/>
        <v>Học lại</v>
      </c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2"/>
    </row>
    <row r="33" spans="2:38" ht="18.75" customHeight="1">
      <c r="B33" s="26">
        <v>23</v>
      </c>
      <c r="C33" s="27" t="s">
        <v>649</v>
      </c>
      <c r="D33" s="28" t="s">
        <v>109</v>
      </c>
      <c r="E33" s="29" t="s">
        <v>650</v>
      </c>
      <c r="F33" s="30" t="s">
        <v>651</v>
      </c>
      <c r="G33" s="27" t="s">
        <v>652</v>
      </c>
      <c r="H33" s="31" t="s">
        <v>27</v>
      </c>
      <c r="I33" s="31" t="s">
        <v>27</v>
      </c>
      <c r="J33" s="31" t="s">
        <v>27</v>
      </c>
      <c r="K33" s="31" t="s">
        <v>27</v>
      </c>
      <c r="L33" s="38"/>
      <c r="M33" s="38"/>
      <c r="N33" s="38"/>
      <c r="O33" s="38"/>
      <c r="P33" s="33"/>
      <c r="Q33" s="34">
        <f t="shared" si="0"/>
        <v>0</v>
      </c>
      <c r="R33" s="35" t="str">
        <f t="shared" si="3"/>
        <v>F</v>
      </c>
      <c r="S33" s="36" t="str">
        <f t="shared" si="1"/>
        <v>Kém</v>
      </c>
      <c r="T33" s="37" t="str">
        <f t="shared" si="4"/>
        <v/>
      </c>
      <c r="U33" s="93"/>
      <c r="V33" s="91" t="str">
        <f t="shared" si="2"/>
        <v>Học lại</v>
      </c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2"/>
    </row>
    <row r="34" spans="2:38" ht="18.75" customHeight="1">
      <c r="B34" s="26">
        <v>24</v>
      </c>
      <c r="C34" s="27" t="s">
        <v>653</v>
      </c>
      <c r="D34" s="28" t="s">
        <v>654</v>
      </c>
      <c r="E34" s="29" t="s">
        <v>655</v>
      </c>
      <c r="F34" s="30" t="s">
        <v>656</v>
      </c>
      <c r="G34" s="27" t="s">
        <v>657</v>
      </c>
      <c r="H34" s="31" t="s">
        <v>27</v>
      </c>
      <c r="I34" s="31" t="s">
        <v>27</v>
      </c>
      <c r="J34" s="31" t="s">
        <v>27</v>
      </c>
      <c r="K34" s="31" t="s">
        <v>27</v>
      </c>
      <c r="L34" s="38"/>
      <c r="M34" s="38"/>
      <c r="N34" s="38"/>
      <c r="O34" s="38"/>
      <c r="P34" s="33"/>
      <c r="Q34" s="34">
        <f t="shared" si="0"/>
        <v>0</v>
      </c>
      <c r="R34" s="35" t="str">
        <f t="shared" si="3"/>
        <v>F</v>
      </c>
      <c r="S34" s="36" t="str">
        <f t="shared" si="1"/>
        <v>Kém</v>
      </c>
      <c r="T34" s="37" t="str">
        <f t="shared" si="4"/>
        <v/>
      </c>
      <c r="U34" s="93"/>
      <c r="V34" s="91" t="str">
        <f t="shared" si="2"/>
        <v>Học lại</v>
      </c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2"/>
    </row>
    <row r="35" spans="2:38" ht="18.75" customHeight="1">
      <c r="B35" s="26">
        <v>25</v>
      </c>
      <c r="C35" s="27" t="s">
        <v>658</v>
      </c>
      <c r="D35" s="28" t="s">
        <v>229</v>
      </c>
      <c r="E35" s="29" t="s">
        <v>659</v>
      </c>
      <c r="F35" s="30" t="s">
        <v>634</v>
      </c>
      <c r="G35" s="27" t="s">
        <v>97</v>
      </c>
      <c r="H35" s="31" t="s">
        <v>27</v>
      </c>
      <c r="I35" s="31" t="s">
        <v>27</v>
      </c>
      <c r="J35" s="31" t="s">
        <v>27</v>
      </c>
      <c r="K35" s="31" t="s">
        <v>27</v>
      </c>
      <c r="L35" s="38"/>
      <c r="M35" s="38"/>
      <c r="N35" s="38"/>
      <c r="O35" s="38"/>
      <c r="P35" s="33"/>
      <c r="Q35" s="34">
        <f t="shared" si="0"/>
        <v>0</v>
      </c>
      <c r="R35" s="35" t="str">
        <f t="shared" si="3"/>
        <v>F</v>
      </c>
      <c r="S35" s="36" t="str">
        <f t="shared" si="1"/>
        <v>Kém</v>
      </c>
      <c r="T35" s="37" t="str">
        <f t="shared" si="4"/>
        <v/>
      </c>
      <c r="U35" s="93"/>
      <c r="V35" s="91" t="str">
        <f t="shared" si="2"/>
        <v>Học lại</v>
      </c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2"/>
    </row>
    <row r="36" spans="2:38" ht="18.75" customHeight="1">
      <c r="B36" s="26">
        <v>26</v>
      </c>
      <c r="C36" s="27" t="s">
        <v>660</v>
      </c>
      <c r="D36" s="28" t="s">
        <v>283</v>
      </c>
      <c r="E36" s="29" t="s">
        <v>416</v>
      </c>
      <c r="F36" s="30" t="s">
        <v>661</v>
      </c>
      <c r="G36" s="27" t="s">
        <v>272</v>
      </c>
      <c r="H36" s="31" t="s">
        <v>27</v>
      </c>
      <c r="I36" s="31" t="s">
        <v>27</v>
      </c>
      <c r="J36" s="31" t="s">
        <v>27</v>
      </c>
      <c r="K36" s="31" t="s">
        <v>27</v>
      </c>
      <c r="L36" s="38"/>
      <c r="M36" s="38"/>
      <c r="N36" s="38"/>
      <c r="O36" s="38"/>
      <c r="P36" s="33"/>
      <c r="Q36" s="34">
        <f t="shared" si="0"/>
        <v>0</v>
      </c>
      <c r="R36" s="35" t="str">
        <f t="shared" si="3"/>
        <v>F</v>
      </c>
      <c r="S36" s="36" t="str">
        <f t="shared" si="1"/>
        <v>Kém</v>
      </c>
      <c r="T36" s="37" t="str">
        <f t="shared" si="4"/>
        <v/>
      </c>
      <c r="U36" s="93"/>
      <c r="V36" s="91" t="str">
        <f t="shared" si="2"/>
        <v>Học lại</v>
      </c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2"/>
    </row>
    <row r="37" spans="2:38" ht="18.75" customHeight="1">
      <c r="B37" s="26">
        <v>27</v>
      </c>
      <c r="C37" s="27" t="s">
        <v>662</v>
      </c>
      <c r="D37" s="28" t="s">
        <v>663</v>
      </c>
      <c r="E37" s="29" t="s">
        <v>416</v>
      </c>
      <c r="F37" s="30" t="s">
        <v>664</v>
      </c>
      <c r="G37" s="27" t="s">
        <v>97</v>
      </c>
      <c r="H37" s="31" t="s">
        <v>27</v>
      </c>
      <c r="I37" s="31" t="s">
        <v>27</v>
      </c>
      <c r="J37" s="31" t="s">
        <v>27</v>
      </c>
      <c r="K37" s="31" t="s">
        <v>27</v>
      </c>
      <c r="L37" s="38"/>
      <c r="M37" s="38"/>
      <c r="N37" s="38"/>
      <c r="O37" s="38"/>
      <c r="P37" s="33"/>
      <c r="Q37" s="34">
        <f t="shared" si="0"/>
        <v>0</v>
      </c>
      <c r="R37" s="35" t="str">
        <f t="shared" si="3"/>
        <v>F</v>
      </c>
      <c r="S37" s="36" t="str">
        <f t="shared" si="1"/>
        <v>Kém</v>
      </c>
      <c r="T37" s="37" t="str">
        <f t="shared" si="4"/>
        <v/>
      </c>
      <c r="U37" s="93"/>
      <c r="V37" s="91" t="str">
        <f t="shared" si="2"/>
        <v>Học lại</v>
      </c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2"/>
    </row>
    <row r="38" spans="2:38" ht="18.75" customHeight="1">
      <c r="B38" s="26">
        <v>28</v>
      </c>
      <c r="C38" s="27" t="s">
        <v>665</v>
      </c>
      <c r="D38" s="28" t="s">
        <v>666</v>
      </c>
      <c r="E38" s="29" t="s">
        <v>416</v>
      </c>
      <c r="F38" s="30" t="s">
        <v>473</v>
      </c>
      <c r="G38" s="27" t="s">
        <v>194</v>
      </c>
      <c r="H38" s="31" t="s">
        <v>27</v>
      </c>
      <c r="I38" s="31" t="s">
        <v>27</v>
      </c>
      <c r="J38" s="31" t="s">
        <v>27</v>
      </c>
      <c r="K38" s="31" t="s">
        <v>27</v>
      </c>
      <c r="L38" s="38"/>
      <c r="M38" s="38"/>
      <c r="N38" s="38"/>
      <c r="O38" s="38"/>
      <c r="P38" s="33"/>
      <c r="Q38" s="34">
        <f t="shared" si="0"/>
        <v>0</v>
      </c>
      <c r="R38" s="35" t="str">
        <f t="shared" si="3"/>
        <v>F</v>
      </c>
      <c r="S38" s="36" t="str">
        <f t="shared" si="1"/>
        <v>Kém</v>
      </c>
      <c r="T38" s="37" t="str">
        <f t="shared" si="4"/>
        <v/>
      </c>
      <c r="U38" s="93"/>
      <c r="V38" s="91" t="str">
        <f t="shared" si="2"/>
        <v>Học lại</v>
      </c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2"/>
    </row>
    <row r="39" spans="2:38" ht="18.75" customHeight="1">
      <c r="B39" s="26">
        <v>29</v>
      </c>
      <c r="C39" s="27" t="s">
        <v>667</v>
      </c>
      <c r="D39" s="28" t="s">
        <v>668</v>
      </c>
      <c r="E39" s="29" t="s">
        <v>166</v>
      </c>
      <c r="F39" s="30" t="s">
        <v>669</v>
      </c>
      <c r="G39" s="27" t="s">
        <v>141</v>
      </c>
      <c r="H39" s="31" t="s">
        <v>27</v>
      </c>
      <c r="I39" s="31" t="s">
        <v>27</v>
      </c>
      <c r="J39" s="31" t="s">
        <v>27</v>
      </c>
      <c r="K39" s="31" t="s">
        <v>27</v>
      </c>
      <c r="L39" s="38"/>
      <c r="M39" s="38"/>
      <c r="N39" s="38"/>
      <c r="O39" s="38"/>
      <c r="P39" s="33"/>
      <c r="Q39" s="34">
        <f t="shared" si="0"/>
        <v>0</v>
      </c>
      <c r="R39" s="35" t="str">
        <f t="shared" si="3"/>
        <v>F</v>
      </c>
      <c r="S39" s="36" t="str">
        <f t="shared" si="1"/>
        <v>Kém</v>
      </c>
      <c r="T39" s="37" t="str">
        <f t="shared" si="4"/>
        <v/>
      </c>
      <c r="U39" s="93"/>
      <c r="V39" s="91" t="str">
        <f t="shared" si="2"/>
        <v>Học lại</v>
      </c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2"/>
    </row>
    <row r="40" spans="2:38" ht="18.75" customHeight="1">
      <c r="B40" s="26">
        <v>30</v>
      </c>
      <c r="C40" s="27" t="s">
        <v>670</v>
      </c>
      <c r="D40" s="28" t="s">
        <v>671</v>
      </c>
      <c r="E40" s="29" t="s">
        <v>672</v>
      </c>
      <c r="F40" s="30" t="s">
        <v>476</v>
      </c>
      <c r="G40" s="27" t="s">
        <v>102</v>
      </c>
      <c r="H40" s="31" t="s">
        <v>27</v>
      </c>
      <c r="I40" s="31" t="s">
        <v>27</v>
      </c>
      <c r="J40" s="31" t="s">
        <v>27</v>
      </c>
      <c r="K40" s="31" t="s">
        <v>27</v>
      </c>
      <c r="L40" s="38"/>
      <c r="M40" s="38"/>
      <c r="N40" s="38"/>
      <c r="O40" s="38"/>
      <c r="P40" s="33"/>
      <c r="Q40" s="34">
        <f t="shared" si="0"/>
        <v>0</v>
      </c>
      <c r="R40" s="35" t="str">
        <f t="shared" si="3"/>
        <v>F</v>
      </c>
      <c r="S40" s="36" t="str">
        <f t="shared" si="1"/>
        <v>Kém</v>
      </c>
      <c r="T40" s="37" t="str">
        <f t="shared" si="4"/>
        <v/>
      </c>
      <c r="U40" s="93"/>
      <c r="V40" s="91" t="str">
        <f t="shared" si="2"/>
        <v>Học lại</v>
      </c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2"/>
    </row>
    <row r="41" spans="2:38" ht="18.75" customHeight="1">
      <c r="B41" s="26">
        <v>31</v>
      </c>
      <c r="C41" s="27" t="s">
        <v>673</v>
      </c>
      <c r="D41" s="28" t="s">
        <v>380</v>
      </c>
      <c r="E41" s="29" t="s">
        <v>173</v>
      </c>
      <c r="F41" s="30" t="s">
        <v>256</v>
      </c>
      <c r="G41" s="27" t="s">
        <v>92</v>
      </c>
      <c r="H41" s="31" t="s">
        <v>27</v>
      </c>
      <c r="I41" s="31" t="s">
        <v>27</v>
      </c>
      <c r="J41" s="31" t="s">
        <v>27</v>
      </c>
      <c r="K41" s="31" t="s">
        <v>27</v>
      </c>
      <c r="L41" s="38"/>
      <c r="M41" s="38"/>
      <c r="N41" s="38"/>
      <c r="O41" s="38"/>
      <c r="P41" s="33"/>
      <c r="Q41" s="34">
        <f t="shared" si="0"/>
        <v>0</v>
      </c>
      <c r="R41" s="35" t="str">
        <f t="shared" si="3"/>
        <v>F</v>
      </c>
      <c r="S41" s="36" t="str">
        <f t="shared" si="1"/>
        <v>Kém</v>
      </c>
      <c r="T41" s="37" t="str">
        <f t="shared" si="4"/>
        <v/>
      </c>
      <c r="U41" s="93"/>
      <c r="V41" s="91" t="str">
        <f t="shared" si="2"/>
        <v>Học lại</v>
      </c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2"/>
    </row>
    <row r="42" spans="2:38" ht="18.75" customHeight="1">
      <c r="B42" s="26">
        <v>32</v>
      </c>
      <c r="C42" s="27" t="s">
        <v>674</v>
      </c>
      <c r="D42" s="28" t="s">
        <v>229</v>
      </c>
      <c r="E42" s="29" t="s">
        <v>173</v>
      </c>
      <c r="F42" s="30" t="s">
        <v>675</v>
      </c>
      <c r="G42" s="27" t="s">
        <v>232</v>
      </c>
      <c r="H42" s="31" t="s">
        <v>27</v>
      </c>
      <c r="I42" s="31" t="s">
        <v>27</v>
      </c>
      <c r="J42" s="31" t="s">
        <v>27</v>
      </c>
      <c r="K42" s="31" t="s">
        <v>27</v>
      </c>
      <c r="L42" s="38"/>
      <c r="M42" s="38"/>
      <c r="N42" s="38"/>
      <c r="O42" s="38"/>
      <c r="P42" s="33"/>
      <c r="Q42" s="34">
        <f t="shared" si="0"/>
        <v>0</v>
      </c>
      <c r="R42" s="35" t="str">
        <f t="shared" si="3"/>
        <v>F</v>
      </c>
      <c r="S42" s="36" t="str">
        <f t="shared" si="1"/>
        <v>Kém</v>
      </c>
      <c r="T42" s="37" t="str">
        <f t="shared" si="4"/>
        <v/>
      </c>
      <c r="U42" s="93"/>
      <c r="V42" s="91" t="str">
        <f t="shared" si="2"/>
        <v>Học lại</v>
      </c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2"/>
    </row>
    <row r="43" spans="2:38" ht="18.75" customHeight="1">
      <c r="B43" s="26">
        <v>33</v>
      </c>
      <c r="C43" s="27" t="s">
        <v>676</v>
      </c>
      <c r="D43" s="28" t="s">
        <v>677</v>
      </c>
      <c r="E43" s="29" t="s">
        <v>432</v>
      </c>
      <c r="F43" s="30" t="s">
        <v>678</v>
      </c>
      <c r="G43" s="27" t="s">
        <v>97</v>
      </c>
      <c r="H43" s="31" t="s">
        <v>27</v>
      </c>
      <c r="I43" s="31" t="s">
        <v>27</v>
      </c>
      <c r="J43" s="31" t="s">
        <v>27</v>
      </c>
      <c r="K43" s="31" t="s">
        <v>27</v>
      </c>
      <c r="L43" s="38"/>
      <c r="M43" s="38"/>
      <c r="N43" s="38"/>
      <c r="O43" s="38"/>
      <c r="P43" s="33"/>
      <c r="Q43" s="34">
        <f t="shared" si="0"/>
        <v>0</v>
      </c>
      <c r="R43" s="35" t="str">
        <f t="shared" si="3"/>
        <v>F</v>
      </c>
      <c r="S43" s="36" t="str">
        <f t="shared" si="1"/>
        <v>Kém</v>
      </c>
      <c r="T43" s="37" t="str">
        <f t="shared" si="4"/>
        <v/>
      </c>
      <c r="U43" s="93"/>
      <c r="V43" s="91" t="str">
        <f t="shared" si="2"/>
        <v>Học lại</v>
      </c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2"/>
    </row>
    <row r="44" spans="2:38" ht="18.75" customHeight="1">
      <c r="B44" s="26">
        <v>34</v>
      </c>
      <c r="C44" s="27" t="s">
        <v>679</v>
      </c>
      <c r="D44" s="28" t="s">
        <v>680</v>
      </c>
      <c r="E44" s="29" t="s">
        <v>432</v>
      </c>
      <c r="F44" s="30" t="s">
        <v>681</v>
      </c>
      <c r="G44" s="27" t="s">
        <v>232</v>
      </c>
      <c r="H44" s="31" t="s">
        <v>27</v>
      </c>
      <c r="I44" s="31" t="s">
        <v>27</v>
      </c>
      <c r="J44" s="31" t="s">
        <v>27</v>
      </c>
      <c r="K44" s="31" t="s">
        <v>27</v>
      </c>
      <c r="L44" s="38"/>
      <c r="M44" s="38"/>
      <c r="N44" s="38"/>
      <c r="O44" s="38"/>
      <c r="P44" s="33"/>
      <c r="Q44" s="34">
        <f t="shared" si="0"/>
        <v>0</v>
      </c>
      <c r="R44" s="35" t="str">
        <f t="shared" si="3"/>
        <v>F</v>
      </c>
      <c r="S44" s="36" t="str">
        <f t="shared" si="1"/>
        <v>Kém</v>
      </c>
      <c r="T44" s="37" t="str">
        <f t="shared" si="4"/>
        <v/>
      </c>
      <c r="U44" s="93"/>
      <c r="V44" s="91" t="str">
        <f t="shared" si="2"/>
        <v>Học lại</v>
      </c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2"/>
    </row>
    <row r="45" spans="2:38" ht="18.75" customHeight="1">
      <c r="B45" s="26">
        <v>35</v>
      </c>
      <c r="C45" s="27" t="s">
        <v>682</v>
      </c>
      <c r="D45" s="28" t="s">
        <v>683</v>
      </c>
      <c r="E45" s="29" t="s">
        <v>432</v>
      </c>
      <c r="F45" s="30" t="s">
        <v>684</v>
      </c>
      <c r="G45" s="27" t="s">
        <v>685</v>
      </c>
      <c r="H45" s="31" t="s">
        <v>27</v>
      </c>
      <c r="I45" s="31" t="s">
        <v>27</v>
      </c>
      <c r="J45" s="31" t="s">
        <v>27</v>
      </c>
      <c r="K45" s="31" t="s">
        <v>27</v>
      </c>
      <c r="L45" s="38"/>
      <c r="M45" s="38"/>
      <c r="N45" s="38"/>
      <c r="O45" s="38"/>
      <c r="P45" s="33"/>
      <c r="Q45" s="34">
        <f t="shared" si="0"/>
        <v>0</v>
      </c>
      <c r="R45" s="35" t="str">
        <f t="shared" si="3"/>
        <v>F</v>
      </c>
      <c r="S45" s="36" t="str">
        <f t="shared" si="1"/>
        <v>Kém</v>
      </c>
      <c r="T45" s="37" t="str">
        <f t="shared" si="4"/>
        <v/>
      </c>
      <c r="U45" s="93"/>
      <c r="V45" s="91" t="str">
        <f t="shared" si="2"/>
        <v>Học lại</v>
      </c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2"/>
    </row>
    <row r="46" spans="2:38" ht="18.75" customHeight="1">
      <c r="B46" s="26">
        <v>36</v>
      </c>
      <c r="C46" s="27" t="s">
        <v>686</v>
      </c>
      <c r="D46" s="28" t="s">
        <v>687</v>
      </c>
      <c r="E46" s="29" t="s">
        <v>688</v>
      </c>
      <c r="F46" s="30" t="s">
        <v>689</v>
      </c>
      <c r="G46" s="27" t="s">
        <v>648</v>
      </c>
      <c r="H46" s="31" t="s">
        <v>27</v>
      </c>
      <c r="I46" s="31" t="s">
        <v>27</v>
      </c>
      <c r="J46" s="31" t="s">
        <v>27</v>
      </c>
      <c r="K46" s="31" t="s">
        <v>27</v>
      </c>
      <c r="L46" s="38"/>
      <c r="M46" s="38"/>
      <c r="N46" s="38"/>
      <c r="O46" s="38"/>
      <c r="P46" s="33"/>
      <c r="Q46" s="34">
        <f t="shared" si="0"/>
        <v>0</v>
      </c>
      <c r="R46" s="35" t="str">
        <f t="shared" si="3"/>
        <v>F</v>
      </c>
      <c r="S46" s="36" t="str">
        <f t="shared" si="1"/>
        <v>Kém</v>
      </c>
      <c r="T46" s="37" t="str">
        <f t="shared" si="4"/>
        <v/>
      </c>
      <c r="U46" s="93"/>
      <c r="V46" s="91" t="str">
        <f t="shared" si="2"/>
        <v>Học lại</v>
      </c>
      <c r="W46" s="74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2"/>
    </row>
    <row r="47" spans="2:38" ht="18.75" customHeight="1">
      <c r="B47" s="26">
        <v>37</v>
      </c>
      <c r="C47" s="27" t="s">
        <v>690</v>
      </c>
      <c r="D47" s="28" t="s">
        <v>691</v>
      </c>
      <c r="E47" s="29" t="s">
        <v>181</v>
      </c>
      <c r="F47" s="30" t="s">
        <v>692</v>
      </c>
      <c r="G47" s="27" t="s">
        <v>693</v>
      </c>
      <c r="H47" s="31" t="s">
        <v>27</v>
      </c>
      <c r="I47" s="31" t="s">
        <v>27</v>
      </c>
      <c r="J47" s="31" t="s">
        <v>27</v>
      </c>
      <c r="K47" s="31" t="s">
        <v>27</v>
      </c>
      <c r="L47" s="38"/>
      <c r="M47" s="38"/>
      <c r="N47" s="38"/>
      <c r="O47" s="38"/>
      <c r="P47" s="33"/>
      <c r="Q47" s="34">
        <f t="shared" si="0"/>
        <v>0</v>
      </c>
      <c r="R47" s="35" t="str">
        <f t="shared" si="3"/>
        <v>F</v>
      </c>
      <c r="S47" s="36" t="str">
        <f t="shared" si="1"/>
        <v>Kém</v>
      </c>
      <c r="T47" s="37" t="str">
        <f t="shared" si="4"/>
        <v/>
      </c>
      <c r="U47" s="93"/>
      <c r="V47" s="91" t="str">
        <f t="shared" si="2"/>
        <v>Học lại</v>
      </c>
      <c r="W47" s="74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2"/>
    </row>
    <row r="48" spans="2:38" ht="18.75" customHeight="1">
      <c r="B48" s="26">
        <v>38</v>
      </c>
      <c r="C48" s="27" t="s">
        <v>694</v>
      </c>
      <c r="D48" s="28" t="s">
        <v>695</v>
      </c>
      <c r="E48" s="29" t="s">
        <v>181</v>
      </c>
      <c r="F48" s="30" t="s">
        <v>476</v>
      </c>
      <c r="G48" s="27" t="s">
        <v>69</v>
      </c>
      <c r="H48" s="31" t="s">
        <v>27</v>
      </c>
      <c r="I48" s="31" t="s">
        <v>27</v>
      </c>
      <c r="J48" s="31" t="s">
        <v>27</v>
      </c>
      <c r="K48" s="31" t="s">
        <v>27</v>
      </c>
      <c r="L48" s="38"/>
      <c r="M48" s="38"/>
      <c r="N48" s="38"/>
      <c r="O48" s="38"/>
      <c r="P48" s="33"/>
      <c r="Q48" s="34">
        <f t="shared" si="0"/>
        <v>0</v>
      </c>
      <c r="R48" s="35" t="str">
        <f t="shared" si="3"/>
        <v>F</v>
      </c>
      <c r="S48" s="36" t="str">
        <f t="shared" si="1"/>
        <v>Kém</v>
      </c>
      <c r="T48" s="37" t="str">
        <f t="shared" si="4"/>
        <v/>
      </c>
      <c r="U48" s="93"/>
      <c r="V48" s="91" t="str">
        <f t="shared" si="2"/>
        <v>Học lại</v>
      </c>
      <c r="W48" s="74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2"/>
    </row>
    <row r="49" spans="2:38" ht="18.75" customHeight="1">
      <c r="B49" s="26">
        <v>39</v>
      </c>
      <c r="C49" s="27" t="s">
        <v>696</v>
      </c>
      <c r="D49" s="28" t="s">
        <v>109</v>
      </c>
      <c r="E49" s="29" t="s">
        <v>181</v>
      </c>
      <c r="F49" s="30" t="s">
        <v>697</v>
      </c>
      <c r="G49" s="27" t="s">
        <v>186</v>
      </c>
      <c r="H49" s="31" t="s">
        <v>27</v>
      </c>
      <c r="I49" s="31" t="s">
        <v>27</v>
      </c>
      <c r="J49" s="31" t="s">
        <v>27</v>
      </c>
      <c r="K49" s="31" t="s">
        <v>27</v>
      </c>
      <c r="L49" s="38"/>
      <c r="M49" s="38"/>
      <c r="N49" s="38"/>
      <c r="O49" s="38"/>
      <c r="P49" s="33"/>
      <c r="Q49" s="34">
        <f t="shared" si="0"/>
        <v>0</v>
      </c>
      <c r="R49" s="35" t="str">
        <f t="shared" si="3"/>
        <v>F</v>
      </c>
      <c r="S49" s="36" t="str">
        <f t="shared" si="1"/>
        <v>Kém</v>
      </c>
      <c r="T49" s="37" t="str">
        <f t="shared" si="4"/>
        <v/>
      </c>
      <c r="U49" s="93"/>
      <c r="V49" s="91" t="str">
        <f t="shared" si="2"/>
        <v>Học lại</v>
      </c>
      <c r="W49" s="74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2"/>
    </row>
    <row r="50" spans="2:38" ht="18.75" customHeight="1">
      <c r="B50" s="26">
        <v>40</v>
      </c>
      <c r="C50" s="27" t="s">
        <v>698</v>
      </c>
      <c r="D50" s="28" t="s">
        <v>699</v>
      </c>
      <c r="E50" s="29" t="s">
        <v>181</v>
      </c>
      <c r="F50" s="30" t="s">
        <v>692</v>
      </c>
      <c r="G50" s="27" t="s">
        <v>194</v>
      </c>
      <c r="H50" s="31" t="s">
        <v>27</v>
      </c>
      <c r="I50" s="31" t="s">
        <v>27</v>
      </c>
      <c r="J50" s="31" t="s">
        <v>27</v>
      </c>
      <c r="K50" s="31" t="s">
        <v>27</v>
      </c>
      <c r="L50" s="38"/>
      <c r="M50" s="38"/>
      <c r="N50" s="38"/>
      <c r="O50" s="38"/>
      <c r="P50" s="33"/>
      <c r="Q50" s="34">
        <f t="shared" si="0"/>
        <v>0</v>
      </c>
      <c r="R50" s="35" t="str">
        <f t="shared" si="3"/>
        <v>F</v>
      </c>
      <c r="S50" s="36" t="str">
        <f t="shared" si="1"/>
        <v>Kém</v>
      </c>
      <c r="T50" s="37" t="str">
        <f t="shared" si="4"/>
        <v/>
      </c>
      <c r="U50" s="93"/>
      <c r="V50" s="91" t="str">
        <f t="shared" si="2"/>
        <v>Học lại</v>
      </c>
      <c r="W50" s="74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2"/>
    </row>
    <row r="51" spans="2:38" ht="18.75" customHeight="1">
      <c r="B51" s="26">
        <v>41</v>
      </c>
      <c r="C51" s="27" t="s">
        <v>700</v>
      </c>
      <c r="D51" s="28" t="s">
        <v>701</v>
      </c>
      <c r="E51" s="29" t="s">
        <v>702</v>
      </c>
      <c r="F51" s="30" t="s">
        <v>703</v>
      </c>
      <c r="G51" s="27" t="s">
        <v>657</v>
      </c>
      <c r="H51" s="31" t="s">
        <v>27</v>
      </c>
      <c r="I51" s="31" t="s">
        <v>27</v>
      </c>
      <c r="J51" s="31" t="s">
        <v>27</v>
      </c>
      <c r="K51" s="31" t="s">
        <v>27</v>
      </c>
      <c r="L51" s="38"/>
      <c r="M51" s="38"/>
      <c r="N51" s="38"/>
      <c r="O51" s="38"/>
      <c r="P51" s="33"/>
      <c r="Q51" s="34">
        <f t="shared" si="0"/>
        <v>0</v>
      </c>
      <c r="R51" s="35" t="str">
        <f t="shared" si="3"/>
        <v>F</v>
      </c>
      <c r="S51" s="36" t="str">
        <f t="shared" si="1"/>
        <v>Kém</v>
      </c>
      <c r="T51" s="37" t="str">
        <f t="shared" si="4"/>
        <v/>
      </c>
      <c r="U51" s="93"/>
      <c r="V51" s="91" t="str">
        <f t="shared" si="2"/>
        <v>Học lại</v>
      </c>
      <c r="W51" s="74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2"/>
    </row>
    <row r="52" spans="2:38" ht="18.75" customHeight="1">
      <c r="B52" s="26">
        <v>42</v>
      </c>
      <c r="C52" s="27" t="s">
        <v>704</v>
      </c>
      <c r="D52" s="28" t="s">
        <v>705</v>
      </c>
      <c r="E52" s="29" t="s">
        <v>454</v>
      </c>
      <c r="F52" s="30" t="s">
        <v>565</v>
      </c>
      <c r="G52" s="27" t="s">
        <v>194</v>
      </c>
      <c r="H52" s="31" t="s">
        <v>27</v>
      </c>
      <c r="I52" s="31" t="s">
        <v>27</v>
      </c>
      <c r="J52" s="31" t="s">
        <v>27</v>
      </c>
      <c r="K52" s="31" t="s">
        <v>27</v>
      </c>
      <c r="L52" s="38"/>
      <c r="M52" s="38"/>
      <c r="N52" s="38"/>
      <c r="O52" s="38"/>
      <c r="P52" s="33"/>
      <c r="Q52" s="34">
        <f t="shared" si="0"/>
        <v>0</v>
      </c>
      <c r="R52" s="35" t="str">
        <f t="shared" si="3"/>
        <v>F</v>
      </c>
      <c r="S52" s="36" t="str">
        <f t="shared" si="1"/>
        <v>Kém</v>
      </c>
      <c r="T52" s="37" t="str">
        <f t="shared" si="4"/>
        <v/>
      </c>
      <c r="U52" s="93"/>
      <c r="V52" s="91" t="str">
        <f t="shared" si="2"/>
        <v>Học lại</v>
      </c>
      <c r="W52" s="74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2"/>
    </row>
    <row r="53" spans="2:38" ht="18.75" customHeight="1">
      <c r="B53" s="26">
        <v>43</v>
      </c>
      <c r="C53" s="27" t="s">
        <v>706</v>
      </c>
      <c r="D53" s="28" t="s">
        <v>707</v>
      </c>
      <c r="E53" s="29" t="s">
        <v>708</v>
      </c>
      <c r="F53" s="30" t="s">
        <v>664</v>
      </c>
      <c r="G53" s="27" t="s">
        <v>652</v>
      </c>
      <c r="H53" s="31" t="s">
        <v>27</v>
      </c>
      <c r="I53" s="31" t="s">
        <v>27</v>
      </c>
      <c r="J53" s="31" t="s">
        <v>27</v>
      </c>
      <c r="K53" s="31" t="s">
        <v>27</v>
      </c>
      <c r="L53" s="38"/>
      <c r="M53" s="38"/>
      <c r="N53" s="38"/>
      <c r="O53" s="38"/>
      <c r="P53" s="33"/>
      <c r="Q53" s="34">
        <f t="shared" si="0"/>
        <v>0</v>
      </c>
      <c r="R53" s="35" t="str">
        <f t="shared" si="3"/>
        <v>F</v>
      </c>
      <c r="S53" s="36" t="str">
        <f t="shared" si="1"/>
        <v>Kém</v>
      </c>
      <c r="T53" s="37" t="str">
        <f t="shared" si="4"/>
        <v/>
      </c>
      <c r="U53" s="93"/>
      <c r="V53" s="91" t="str">
        <f t="shared" si="2"/>
        <v>Học lại</v>
      </c>
      <c r="W53" s="74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2"/>
    </row>
    <row r="54" spans="2:38" ht="18.75" customHeight="1">
      <c r="B54" s="26">
        <v>44</v>
      </c>
      <c r="C54" s="27" t="s">
        <v>709</v>
      </c>
      <c r="D54" s="28" t="s">
        <v>160</v>
      </c>
      <c r="E54" s="29" t="s">
        <v>710</v>
      </c>
      <c r="F54" s="30" t="s">
        <v>116</v>
      </c>
      <c r="G54" s="27" t="s">
        <v>92</v>
      </c>
      <c r="H54" s="31" t="s">
        <v>27</v>
      </c>
      <c r="I54" s="31" t="s">
        <v>27</v>
      </c>
      <c r="J54" s="31" t="s">
        <v>27</v>
      </c>
      <c r="K54" s="31" t="s">
        <v>27</v>
      </c>
      <c r="L54" s="38"/>
      <c r="M54" s="38"/>
      <c r="N54" s="38"/>
      <c r="O54" s="38"/>
      <c r="P54" s="33"/>
      <c r="Q54" s="34">
        <f t="shared" si="0"/>
        <v>0</v>
      </c>
      <c r="R54" s="35" t="str">
        <f t="shared" si="3"/>
        <v>F</v>
      </c>
      <c r="S54" s="36" t="str">
        <f t="shared" si="1"/>
        <v>Kém</v>
      </c>
      <c r="T54" s="37" t="str">
        <f t="shared" si="4"/>
        <v/>
      </c>
      <c r="U54" s="93"/>
      <c r="V54" s="91" t="str">
        <f t="shared" si="2"/>
        <v>Học lại</v>
      </c>
      <c r="W54" s="74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2"/>
    </row>
    <row r="55" spans="2:38" ht="18.75" customHeight="1">
      <c r="B55" s="26">
        <v>45</v>
      </c>
      <c r="C55" s="27" t="s">
        <v>711</v>
      </c>
      <c r="D55" s="28" t="s">
        <v>583</v>
      </c>
      <c r="E55" s="29" t="s">
        <v>213</v>
      </c>
      <c r="F55" s="30" t="s">
        <v>712</v>
      </c>
      <c r="G55" s="27" t="s">
        <v>194</v>
      </c>
      <c r="H55" s="31" t="s">
        <v>27</v>
      </c>
      <c r="I55" s="31" t="s">
        <v>27</v>
      </c>
      <c r="J55" s="31" t="s">
        <v>27</v>
      </c>
      <c r="K55" s="31" t="s">
        <v>27</v>
      </c>
      <c r="L55" s="38"/>
      <c r="M55" s="38"/>
      <c r="N55" s="38"/>
      <c r="O55" s="38"/>
      <c r="P55" s="33"/>
      <c r="Q55" s="34">
        <f t="shared" si="0"/>
        <v>0</v>
      </c>
      <c r="R55" s="35" t="str">
        <f t="shared" si="3"/>
        <v>F</v>
      </c>
      <c r="S55" s="36" t="str">
        <f t="shared" si="1"/>
        <v>Kém</v>
      </c>
      <c r="T55" s="37" t="str">
        <f t="shared" si="4"/>
        <v/>
      </c>
      <c r="U55" s="93"/>
      <c r="V55" s="91" t="str">
        <f t="shared" si="2"/>
        <v>Học lại</v>
      </c>
      <c r="W55" s="74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2"/>
    </row>
    <row r="56" spans="2:38" ht="18.75" customHeight="1">
      <c r="B56" s="26">
        <v>46</v>
      </c>
      <c r="C56" s="27" t="s">
        <v>713</v>
      </c>
      <c r="D56" s="28" t="s">
        <v>165</v>
      </c>
      <c r="E56" s="29" t="s">
        <v>714</v>
      </c>
      <c r="F56" s="30" t="s">
        <v>455</v>
      </c>
      <c r="G56" s="27" t="s">
        <v>272</v>
      </c>
      <c r="H56" s="31" t="s">
        <v>27</v>
      </c>
      <c r="I56" s="31" t="s">
        <v>27</v>
      </c>
      <c r="J56" s="31" t="s">
        <v>27</v>
      </c>
      <c r="K56" s="31" t="s">
        <v>27</v>
      </c>
      <c r="L56" s="38"/>
      <c r="M56" s="38"/>
      <c r="N56" s="38"/>
      <c r="O56" s="38"/>
      <c r="P56" s="33"/>
      <c r="Q56" s="34">
        <f t="shared" si="0"/>
        <v>0</v>
      </c>
      <c r="R56" s="35" t="str">
        <f t="shared" si="3"/>
        <v>F</v>
      </c>
      <c r="S56" s="36" t="str">
        <f t="shared" si="1"/>
        <v>Kém</v>
      </c>
      <c r="T56" s="37" t="str">
        <f t="shared" si="4"/>
        <v/>
      </c>
      <c r="U56" s="93"/>
      <c r="V56" s="91" t="str">
        <f t="shared" si="2"/>
        <v>Học lại</v>
      </c>
      <c r="W56" s="74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2"/>
    </row>
    <row r="57" spans="2:38" ht="18.75" customHeight="1">
      <c r="B57" s="26">
        <v>47</v>
      </c>
      <c r="C57" s="27" t="s">
        <v>715</v>
      </c>
      <c r="D57" s="28" t="s">
        <v>716</v>
      </c>
      <c r="E57" s="29" t="s">
        <v>714</v>
      </c>
      <c r="F57" s="30" t="s">
        <v>717</v>
      </c>
      <c r="G57" s="27" t="s">
        <v>693</v>
      </c>
      <c r="H57" s="31" t="s">
        <v>27</v>
      </c>
      <c r="I57" s="31" t="s">
        <v>27</v>
      </c>
      <c r="J57" s="31" t="s">
        <v>27</v>
      </c>
      <c r="K57" s="31" t="s">
        <v>27</v>
      </c>
      <c r="L57" s="38"/>
      <c r="M57" s="38"/>
      <c r="N57" s="38"/>
      <c r="O57" s="38"/>
      <c r="P57" s="33"/>
      <c r="Q57" s="34">
        <f t="shared" si="0"/>
        <v>0</v>
      </c>
      <c r="R57" s="35" t="str">
        <f t="shared" si="3"/>
        <v>F</v>
      </c>
      <c r="S57" s="36" t="str">
        <f t="shared" si="1"/>
        <v>Kém</v>
      </c>
      <c r="T57" s="37" t="str">
        <f t="shared" si="4"/>
        <v/>
      </c>
      <c r="U57" s="93"/>
      <c r="V57" s="91" t="str">
        <f t="shared" si="2"/>
        <v>Học lại</v>
      </c>
      <c r="W57" s="74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2"/>
    </row>
    <row r="58" spans="2:38" ht="18.75" customHeight="1">
      <c r="B58" s="26">
        <v>48</v>
      </c>
      <c r="C58" s="27" t="s">
        <v>718</v>
      </c>
      <c r="D58" s="28" t="s">
        <v>691</v>
      </c>
      <c r="E58" s="29" t="s">
        <v>493</v>
      </c>
      <c r="F58" s="30" t="s">
        <v>580</v>
      </c>
      <c r="G58" s="27" t="s">
        <v>200</v>
      </c>
      <c r="H58" s="31" t="s">
        <v>27</v>
      </c>
      <c r="I58" s="31" t="s">
        <v>27</v>
      </c>
      <c r="J58" s="31" t="s">
        <v>27</v>
      </c>
      <c r="K58" s="31" t="s">
        <v>27</v>
      </c>
      <c r="L58" s="38"/>
      <c r="M58" s="38"/>
      <c r="N58" s="38"/>
      <c r="O58" s="38"/>
      <c r="P58" s="33"/>
      <c r="Q58" s="34">
        <f t="shared" si="0"/>
        <v>0</v>
      </c>
      <c r="R58" s="35" t="str">
        <f t="shared" si="3"/>
        <v>F</v>
      </c>
      <c r="S58" s="36" t="str">
        <f t="shared" si="1"/>
        <v>Kém</v>
      </c>
      <c r="T58" s="37" t="str">
        <f t="shared" si="4"/>
        <v/>
      </c>
      <c r="U58" s="93"/>
      <c r="V58" s="91" t="str">
        <f t="shared" si="2"/>
        <v>Học lại</v>
      </c>
      <c r="W58" s="74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2"/>
    </row>
    <row r="59" spans="2:38" ht="18.75" customHeight="1">
      <c r="B59" s="26">
        <v>49</v>
      </c>
      <c r="C59" s="27" t="s">
        <v>719</v>
      </c>
      <c r="D59" s="28" t="s">
        <v>109</v>
      </c>
      <c r="E59" s="29" t="s">
        <v>493</v>
      </c>
      <c r="F59" s="30" t="s">
        <v>214</v>
      </c>
      <c r="G59" s="27" t="s">
        <v>125</v>
      </c>
      <c r="H59" s="31" t="s">
        <v>27</v>
      </c>
      <c r="I59" s="31" t="s">
        <v>27</v>
      </c>
      <c r="J59" s="31" t="s">
        <v>27</v>
      </c>
      <c r="K59" s="31" t="s">
        <v>27</v>
      </c>
      <c r="L59" s="38"/>
      <c r="M59" s="38"/>
      <c r="N59" s="38"/>
      <c r="O59" s="38"/>
      <c r="P59" s="33"/>
      <c r="Q59" s="34">
        <f t="shared" si="0"/>
        <v>0</v>
      </c>
      <c r="R59" s="35" t="str">
        <f t="shared" si="3"/>
        <v>F</v>
      </c>
      <c r="S59" s="36" t="str">
        <f t="shared" si="1"/>
        <v>Kém</v>
      </c>
      <c r="T59" s="37" t="str">
        <f t="shared" si="4"/>
        <v/>
      </c>
      <c r="U59" s="93"/>
      <c r="V59" s="91" t="str">
        <f t="shared" si="2"/>
        <v>Học lại</v>
      </c>
      <c r="W59" s="74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2"/>
    </row>
    <row r="60" spans="2:38" ht="18.75" customHeight="1">
      <c r="B60" s="26">
        <v>50</v>
      </c>
      <c r="C60" s="27" t="s">
        <v>720</v>
      </c>
      <c r="D60" s="28" t="s">
        <v>721</v>
      </c>
      <c r="E60" s="29" t="s">
        <v>230</v>
      </c>
      <c r="F60" s="30" t="s">
        <v>722</v>
      </c>
      <c r="G60" s="27" t="s">
        <v>163</v>
      </c>
      <c r="H60" s="31" t="s">
        <v>27</v>
      </c>
      <c r="I60" s="31" t="s">
        <v>27</v>
      </c>
      <c r="J60" s="31" t="s">
        <v>27</v>
      </c>
      <c r="K60" s="31" t="s">
        <v>27</v>
      </c>
      <c r="L60" s="38"/>
      <c r="M60" s="38"/>
      <c r="N60" s="38"/>
      <c r="O60" s="38"/>
      <c r="P60" s="33"/>
      <c r="Q60" s="34">
        <f t="shared" si="0"/>
        <v>0</v>
      </c>
      <c r="R60" s="35" t="str">
        <f t="shared" si="3"/>
        <v>F</v>
      </c>
      <c r="S60" s="36" t="str">
        <f t="shared" si="1"/>
        <v>Kém</v>
      </c>
      <c r="T60" s="37" t="str">
        <f t="shared" si="4"/>
        <v/>
      </c>
      <c r="U60" s="93"/>
      <c r="V60" s="91" t="str">
        <f t="shared" si="2"/>
        <v>Học lại</v>
      </c>
      <c r="W60" s="74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2"/>
    </row>
    <row r="61" spans="2:38" ht="18.75" customHeight="1">
      <c r="B61" s="26">
        <v>51</v>
      </c>
      <c r="C61" s="27" t="s">
        <v>723</v>
      </c>
      <c r="D61" s="28" t="s">
        <v>724</v>
      </c>
      <c r="E61" s="29" t="s">
        <v>725</v>
      </c>
      <c r="F61" s="30" t="s">
        <v>726</v>
      </c>
      <c r="G61" s="27" t="s">
        <v>232</v>
      </c>
      <c r="H61" s="31" t="s">
        <v>27</v>
      </c>
      <c r="I61" s="31" t="s">
        <v>27</v>
      </c>
      <c r="J61" s="31" t="s">
        <v>27</v>
      </c>
      <c r="K61" s="31" t="s">
        <v>27</v>
      </c>
      <c r="L61" s="38"/>
      <c r="M61" s="38"/>
      <c r="N61" s="38"/>
      <c r="O61" s="38"/>
      <c r="P61" s="33"/>
      <c r="Q61" s="34">
        <f t="shared" si="0"/>
        <v>0</v>
      </c>
      <c r="R61" s="35" t="str">
        <f t="shared" si="3"/>
        <v>F</v>
      </c>
      <c r="S61" s="36" t="str">
        <f t="shared" si="1"/>
        <v>Kém</v>
      </c>
      <c r="T61" s="37" t="str">
        <f t="shared" si="4"/>
        <v/>
      </c>
      <c r="U61" s="93"/>
      <c r="V61" s="91" t="str">
        <f t="shared" si="2"/>
        <v>Học lại</v>
      </c>
      <c r="W61" s="74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2"/>
    </row>
    <row r="62" spans="2:38" ht="18.75" customHeight="1">
      <c r="B62" s="26">
        <v>52</v>
      </c>
      <c r="C62" s="27" t="s">
        <v>727</v>
      </c>
      <c r="D62" s="28" t="s">
        <v>728</v>
      </c>
      <c r="E62" s="29" t="s">
        <v>247</v>
      </c>
      <c r="F62" s="30" t="s">
        <v>729</v>
      </c>
      <c r="G62" s="27" t="s">
        <v>232</v>
      </c>
      <c r="H62" s="31" t="s">
        <v>27</v>
      </c>
      <c r="I62" s="31" t="s">
        <v>27</v>
      </c>
      <c r="J62" s="31" t="s">
        <v>27</v>
      </c>
      <c r="K62" s="31" t="s">
        <v>27</v>
      </c>
      <c r="L62" s="38"/>
      <c r="M62" s="38"/>
      <c r="N62" s="38"/>
      <c r="O62" s="38"/>
      <c r="P62" s="33"/>
      <c r="Q62" s="34">
        <f t="shared" si="0"/>
        <v>0</v>
      </c>
      <c r="R62" s="35" t="str">
        <f t="shared" si="3"/>
        <v>F</v>
      </c>
      <c r="S62" s="36" t="str">
        <f t="shared" si="1"/>
        <v>Kém</v>
      </c>
      <c r="T62" s="37" t="str">
        <f t="shared" si="4"/>
        <v/>
      </c>
      <c r="U62" s="93"/>
      <c r="V62" s="91" t="str">
        <f t="shared" si="2"/>
        <v>Học lại</v>
      </c>
      <c r="W62" s="74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2"/>
    </row>
    <row r="63" spans="2:38" ht="18.75" customHeight="1">
      <c r="B63" s="26">
        <v>53</v>
      </c>
      <c r="C63" s="27" t="s">
        <v>730</v>
      </c>
      <c r="D63" s="28" t="s">
        <v>143</v>
      </c>
      <c r="E63" s="29" t="s">
        <v>527</v>
      </c>
      <c r="F63" s="30" t="s">
        <v>204</v>
      </c>
      <c r="G63" s="27" t="s">
        <v>141</v>
      </c>
      <c r="H63" s="31" t="s">
        <v>27</v>
      </c>
      <c r="I63" s="31" t="s">
        <v>27</v>
      </c>
      <c r="J63" s="31" t="s">
        <v>27</v>
      </c>
      <c r="K63" s="31" t="s">
        <v>27</v>
      </c>
      <c r="L63" s="38"/>
      <c r="M63" s="38"/>
      <c r="N63" s="38"/>
      <c r="O63" s="38"/>
      <c r="P63" s="33"/>
      <c r="Q63" s="34">
        <f t="shared" si="0"/>
        <v>0</v>
      </c>
      <c r="R63" s="35" t="str">
        <f t="shared" si="3"/>
        <v>F</v>
      </c>
      <c r="S63" s="36" t="str">
        <f t="shared" si="1"/>
        <v>Kém</v>
      </c>
      <c r="T63" s="37" t="str">
        <f t="shared" si="4"/>
        <v/>
      </c>
      <c r="U63" s="93"/>
      <c r="V63" s="91" t="str">
        <f t="shared" si="2"/>
        <v>Học lại</v>
      </c>
      <c r="W63" s="74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2"/>
    </row>
    <row r="64" spans="2:38" ht="18.75" customHeight="1">
      <c r="B64" s="26">
        <v>54</v>
      </c>
      <c r="C64" s="27" t="s">
        <v>731</v>
      </c>
      <c r="D64" s="28" t="s">
        <v>677</v>
      </c>
      <c r="E64" s="29" t="s">
        <v>531</v>
      </c>
      <c r="F64" s="30" t="s">
        <v>408</v>
      </c>
      <c r="G64" s="27" t="s">
        <v>370</v>
      </c>
      <c r="H64" s="31" t="s">
        <v>27</v>
      </c>
      <c r="I64" s="31" t="s">
        <v>27</v>
      </c>
      <c r="J64" s="31" t="s">
        <v>27</v>
      </c>
      <c r="K64" s="31" t="s">
        <v>27</v>
      </c>
      <c r="L64" s="38"/>
      <c r="M64" s="38"/>
      <c r="N64" s="38"/>
      <c r="O64" s="38"/>
      <c r="P64" s="33"/>
      <c r="Q64" s="34">
        <f t="shared" si="0"/>
        <v>0</v>
      </c>
      <c r="R64" s="35" t="str">
        <f t="shared" si="3"/>
        <v>F</v>
      </c>
      <c r="S64" s="36" t="str">
        <f t="shared" si="1"/>
        <v>Kém</v>
      </c>
      <c r="T64" s="37" t="str">
        <f t="shared" si="4"/>
        <v/>
      </c>
      <c r="U64" s="93"/>
      <c r="V64" s="91" t="str">
        <f t="shared" si="2"/>
        <v>Học lại</v>
      </c>
      <c r="W64" s="74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2"/>
    </row>
    <row r="65" spans="2:38" ht="18.75" customHeight="1">
      <c r="B65" s="26">
        <v>55</v>
      </c>
      <c r="C65" s="27" t="s">
        <v>732</v>
      </c>
      <c r="D65" s="28" t="s">
        <v>733</v>
      </c>
      <c r="E65" s="29" t="s">
        <v>734</v>
      </c>
      <c r="F65" s="30" t="s">
        <v>735</v>
      </c>
      <c r="G65" s="27" t="s">
        <v>88</v>
      </c>
      <c r="H65" s="31" t="s">
        <v>27</v>
      </c>
      <c r="I65" s="31" t="s">
        <v>27</v>
      </c>
      <c r="J65" s="31" t="s">
        <v>27</v>
      </c>
      <c r="K65" s="31" t="s">
        <v>27</v>
      </c>
      <c r="L65" s="38"/>
      <c r="M65" s="38"/>
      <c r="N65" s="38"/>
      <c r="O65" s="38"/>
      <c r="P65" s="33"/>
      <c r="Q65" s="34">
        <f t="shared" si="0"/>
        <v>0</v>
      </c>
      <c r="R65" s="35" t="str">
        <f t="shared" si="3"/>
        <v>F</v>
      </c>
      <c r="S65" s="36" t="str">
        <f t="shared" si="1"/>
        <v>Kém</v>
      </c>
      <c r="T65" s="37" t="str">
        <f t="shared" si="4"/>
        <v/>
      </c>
      <c r="U65" s="93"/>
      <c r="V65" s="91" t="str">
        <f t="shared" si="2"/>
        <v>Học lại</v>
      </c>
      <c r="W65" s="74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2"/>
    </row>
    <row r="66" spans="2:38" ht="18.75" customHeight="1">
      <c r="B66" s="26">
        <v>56</v>
      </c>
      <c r="C66" s="27" t="s">
        <v>736</v>
      </c>
      <c r="D66" s="28" t="s">
        <v>109</v>
      </c>
      <c r="E66" s="29" t="s">
        <v>737</v>
      </c>
      <c r="F66" s="30" t="s">
        <v>263</v>
      </c>
      <c r="G66" s="27" t="s">
        <v>652</v>
      </c>
      <c r="H66" s="31" t="s">
        <v>27</v>
      </c>
      <c r="I66" s="31" t="s">
        <v>27</v>
      </c>
      <c r="J66" s="31" t="s">
        <v>27</v>
      </c>
      <c r="K66" s="31" t="s">
        <v>27</v>
      </c>
      <c r="L66" s="38"/>
      <c r="M66" s="38"/>
      <c r="N66" s="38"/>
      <c r="O66" s="38"/>
      <c r="P66" s="33"/>
      <c r="Q66" s="34">
        <f t="shared" si="0"/>
        <v>0</v>
      </c>
      <c r="R66" s="35" t="str">
        <f t="shared" si="3"/>
        <v>F</v>
      </c>
      <c r="S66" s="36" t="str">
        <f t="shared" si="1"/>
        <v>Kém</v>
      </c>
      <c r="T66" s="37" t="str">
        <f t="shared" si="4"/>
        <v/>
      </c>
      <c r="U66" s="93"/>
      <c r="V66" s="91" t="str">
        <f t="shared" si="2"/>
        <v>Học lại</v>
      </c>
      <c r="W66" s="74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2"/>
    </row>
    <row r="67" spans="2:38" ht="18.75" customHeight="1">
      <c r="B67" s="26">
        <v>57</v>
      </c>
      <c r="C67" s="27" t="s">
        <v>738</v>
      </c>
      <c r="D67" s="28" t="s">
        <v>739</v>
      </c>
      <c r="E67" s="29" t="s">
        <v>740</v>
      </c>
      <c r="F67" s="30" t="s">
        <v>741</v>
      </c>
      <c r="G67" s="27" t="s">
        <v>88</v>
      </c>
      <c r="H67" s="31" t="s">
        <v>27</v>
      </c>
      <c r="I67" s="31" t="s">
        <v>27</v>
      </c>
      <c r="J67" s="31" t="s">
        <v>27</v>
      </c>
      <c r="K67" s="31" t="s">
        <v>27</v>
      </c>
      <c r="L67" s="38"/>
      <c r="M67" s="38"/>
      <c r="N67" s="38"/>
      <c r="O67" s="38"/>
      <c r="P67" s="33"/>
      <c r="Q67" s="34">
        <f t="shared" si="0"/>
        <v>0</v>
      </c>
      <c r="R67" s="35" t="str">
        <f t="shared" si="3"/>
        <v>F</v>
      </c>
      <c r="S67" s="36" t="str">
        <f t="shared" si="1"/>
        <v>Kém</v>
      </c>
      <c r="T67" s="37" t="str">
        <f t="shared" si="4"/>
        <v/>
      </c>
      <c r="U67" s="93"/>
      <c r="V67" s="91" t="str">
        <f t="shared" si="2"/>
        <v>Học lại</v>
      </c>
      <c r="W67" s="74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2"/>
    </row>
    <row r="68" spans="2:38" ht="18.75" customHeight="1">
      <c r="B68" s="26">
        <v>58</v>
      </c>
      <c r="C68" s="27" t="s">
        <v>742</v>
      </c>
      <c r="D68" s="28" t="s">
        <v>109</v>
      </c>
      <c r="E68" s="29" t="s">
        <v>740</v>
      </c>
      <c r="F68" s="30" t="s">
        <v>743</v>
      </c>
      <c r="G68" s="27" t="s">
        <v>744</v>
      </c>
      <c r="H68" s="31" t="s">
        <v>27</v>
      </c>
      <c r="I68" s="31" t="s">
        <v>27</v>
      </c>
      <c r="J68" s="31" t="s">
        <v>27</v>
      </c>
      <c r="K68" s="31" t="s">
        <v>27</v>
      </c>
      <c r="L68" s="38"/>
      <c r="M68" s="38"/>
      <c r="N68" s="38"/>
      <c r="O68" s="38"/>
      <c r="P68" s="33"/>
      <c r="Q68" s="34">
        <f t="shared" si="0"/>
        <v>0</v>
      </c>
      <c r="R68" s="35" t="str">
        <f t="shared" si="3"/>
        <v>F</v>
      </c>
      <c r="S68" s="36" t="str">
        <f t="shared" si="1"/>
        <v>Kém</v>
      </c>
      <c r="T68" s="37" t="str">
        <f t="shared" si="4"/>
        <v/>
      </c>
      <c r="U68" s="93"/>
      <c r="V68" s="91" t="str">
        <f t="shared" si="2"/>
        <v>Học lại</v>
      </c>
      <c r="W68" s="74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2"/>
    </row>
    <row r="69" spans="2:38" ht="18.75" customHeight="1">
      <c r="B69" s="26">
        <v>59</v>
      </c>
      <c r="C69" s="27" t="s">
        <v>745</v>
      </c>
      <c r="D69" s="28" t="s">
        <v>746</v>
      </c>
      <c r="E69" s="29" t="s">
        <v>747</v>
      </c>
      <c r="F69" s="30" t="s">
        <v>532</v>
      </c>
      <c r="G69" s="27" t="s">
        <v>107</v>
      </c>
      <c r="H69" s="31" t="s">
        <v>27</v>
      </c>
      <c r="I69" s="31" t="s">
        <v>27</v>
      </c>
      <c r="J69" s="31" t="s">
        <v>27</v>
      </c>
      <c r="K69" s="31" t="s">
        <v>27</v>
      </c>
      <c r="L69" s="38"/>
      <c r="M69" s="38"/>
      <c r="N69" s="38"/>
      <c r="O69" s="38"/>
      <c r="P69" s="33"/>
      <c r="Q69" s="34">
        <f t="shared" si="0"/>
        <v>0</v>
      </c>
      <c r="R69" s="35" t="str">
        <f t="shared" si="3"/>
        <v>F</v>
      </c>
      <c r="S69" s="36" t="str">
        <f t="shared" si="1"/>
        <v>Kém</v>
      </c>
      <c r="T69" s="37" t="str">
        <f t="shared" si="4"/>
        <v/>
      </c>
      <c r="U69" s="93"/>
      <c r="V69" s="91" t="str">
        <f t="shared" si="2"/>
        <v>Học lại</v>
      </c>
      <c r="W69" s="74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2"/>
    </row>
    <row r="70" spans="2:38" ht="18.75" customHeight="1">
      <c r="B70" s="26">
        <v>60</v>
      </c>
      <c r="C70" s="27" t="s">
        <v>748</v>
      </c>
      <c r="D70" s="28" t="s">
        <v>749</v>
      </c>
      <c r="E70" s="29" t="s">
        <v>284</v>
      </c>
      <c r="F70" s="30" t="s">
        <v>210</v>
      </c>
      <c r="G70" s="27" t="s">
        <v>125</v>
      </c>
      <c r="H70" s="31" t="s">
        <v>27</v>
      </c>
      <c r="I70" s="31" t="s">
        <v>27</v>
      </c>
      <c r="J70" s="31" t="s">
        <v>27</v>
      </c>
      <c r="K70" s="31" t="s">
        <v>27</v>
      </c>
      <c r="L70" s="38"/>
      <c r="M70" s="38"/>
      <c r="N70" s="38"/>
      <c r="O70" s="38"/>
      <c r="P70" s="33"/>
      <c r="Q70" s="34">
        <f t="shared" si="0"/>
        <v>0</v>
      </c>
      <c r="R70" s="35" t="str">
        <f t="shared" si="3"/>
        <v>F</v>
      </c>
      <c r="S70" s="36" t="str">
        <f t="shared" si="1"/>
        <v>Kém</v>
      </c>
      <c r="T70" s="37" t="str">
        <f t="shared" si="4"/>
        <v/>
      </c>
      <c r="U70" s="93"/>
      <c r="V70" s="91" t="str">
        <f t="shared" si="2"/>
        <v>Học lại</v>
      </c>
      <c r="W70" s="74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2"/>
    </row>
    <row r="71" spans="2:38" ht="18.75" customHeight="1">
      <c r="B71" s="26">
        <v>61</v>
      </c>
      <c r="C71" s="27" t="s">
        <v>750</v>
      </c>
      <c r="D71" s="28" t="s">
        <v>499</v>
      </c>
      <c r="E71" s="29" t="s">
        <v>751</v>
      </c>
      <c r="F71" s="30" t="s">
        <v>752</v>
      </c>
      <c r="G71" s="27" t="s">
        <v>163</v>
      </c>
      <c r="H71" s="31" t="s">
        <v>27</v>
      </c>
      <c r="I71" s="31" t="s">
        <v>27</v>
      </c>
      <c r="J71" s="31" t="s">
        <v>27</v>
      </c>
      <c r="K71" s="31" t="s">
        <v>27</v>
      </c>
      <c r="L71" s="38"/>
      <c r="M71" s="38"/>
      <c r="N71" s="38"/>
      <c r="O71" s="38"/>
      <c r="P71" s="33"/>
      <c r="Q71" s="34">
        <f t="shared" si="0"/>
        <v>0</v>
      </c>
      <c r="R71" s="35" t="str">
        <f t="shared" si="3"/>
        <v>F</v>
      </c>
      <c r="S71" s="36" t="str">
        <f t="shared" si="1"/>
        <v>Kém</v>
      </c>
      <c r="T71" s="37" t="str">
        <f t="shared" si="4"/>
        <v/>
      </c>
      <c r="U71" s="93"/>
      <c r="V71" s="91" t="str">
        <f t="shared" si="2"/>
        <v>Học lại</v>
      </c>
      <c r="W71" s="74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2"/>
    </row>
    <row r="72" spans="2:38" ht="18.75" customHeight="1">
      <c r="B72" s="26">
        <v>62</v>
      </c>
      <c r="C72" s="27" t="s">
        <v>753</v>
      </c>
      <c r="D72" s="28" t="s">
        <v>143</v>
      </c>
      <c r="E72" s="29" t="s">
        <v>751</v>
      </c>
      <c r="F72" s="30" t="s">
        <v>754</v>
      </c>
      <c r="G72" s="27" t="s">
        <v>232</v>
      </c>
      <c r="H72" s="31" t="s">
        <v>27</v>
      </c>
      <c r="I72" s="31" t="s">
        <v>27</v>
      </c>
      <c r="J72" s="31" t="s">
        <v>27</v>
      </c>
      <c r="K72" s="31" t="s">
        <v>27</v>
      </c>
      <c r="L72" s="38"/>
      <c r="M72" s="38"/>
      <c r="N72" s="38"/>
      <c r="O72" s="38"/>
      <c r="P72" s="33"/>
      <c r="Q72" s="34">
        <f t="shared" si="0"/>
        <v>0</v>
      </c>
      <c r="R72" s="35" t="str">
        <f t="shared" si="3"/>
        <v>F</v>
      </c>
      <c r="S72" s="36" t="str">
        <f t="shared" si="1"/>
        <v>Kém</v>
      </c>
      <c r="T72" s="37" t="str">
        <f t="shared" si="4"/>
        <v/>
      </c>
      <c r="U72" s="93"/>
      <c r="V72" s="91" t="str">
        <f t="shared" si="2"/>
        <v>Học lại</v>
      </c>
      <c r="W72" s="74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2"/>
    </row>
    <row r="73" spans="2:38" ht="18.75" customHeight="1">
      <c r="B73" s="26">
        <v>63</v>
      </c>
      <c r="C73" s="27" t="s">
        <v>755</v>
      </c>
      <c r="D73" s="28" t="s">
        <v>756</v>
      </c>
      <c r="E73" s="29" t="s">
        <v>288</v>
      </c>
      <c r="F73" s="30" t="s">
        <v>757</v>
      </c>
      <c r="G73" s="27" t="s">
        <v>693</v>
      </c>
      <c r="H73" s="31" t="s">
        <v>27</v>
      </c>
      <c r="I73" s="31" t="s">
        <v>27</v>
      </c>
      <c r="J73" s="31" t="s">
        <v>27</v>
      </c>
      <c r="K73" s="31" t="s">
        <v>27</v>
      </c>
      <c r="L73" s="38"/>
      <c r="M73" s="38"/>
      <c r="N73" s="38"/>
      <c r="O73" s="38"/>
      <c r="P73" s="33"/>
      <c r="Q73" s="34">
        <f t="shared" si="0"/>
        <v>0</v>
      </c>
      <c r="R73" s="35" t="str">
        <f t="shared" si="3"/>
        <v>F</v>
      </c>
      <c r="S73" s="36" t="str">
        <f t="shared" si="1"/>
        <v>Kém</v>
      </c>
      <c r="T73" s="37" t="str">
        <f t="shared" si="4"/>
        <v/>
      </c>
      <c r="U73" s="93"/>
      <c r="V73" s="91" t="str">
        <f t="shared" si="2"/>
        <v>Học lại</v>
      </c>
      <c r="W73" s="74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2"/>
    </row>
    <row r="74" spans="2:38" ht="18.75" customHeight="1">
      <c r="B74" s="26">
        <v>64</v>
      </c>
      <c r="C74" s="27" t="s">
        <v>758</v>
      </c>
      <c r="D74" s="28" t="s">
        <v>759</v>
      </c>
      <c r="E74" s="29" t="s">
        <v>760</v>
      </c>
      <c r="F74" s="30" t="s">
        <v>408</v>
      </c>
      <c r="G74" s="27" t="s">
        <v>272</v>
      </c>
      <c r="H74" s="31" t="s">
        <v>27</v>
      </c>
      <c r="I74" s="31" t="s">
        <v>27</v>
      </c>
      <c r="J74" s="31" t="s">
        <v>27</v>
      </c>
      <c r="K74" s="31" t="s">
        <v>27</v>
      </c>
      <c r="L74" s="38"/>
      <c r="M74" s="38"/>
      <c r="N74" s="38"/>
      <c r="O74" s="38"/>
      <c r="P74" s="33"/>
      <c r="Q74" s="34">
        <f t="shared" si="0"/>
        <v>0</v>
      </c>
      <c r="R74" s="35" t="str">
        <f t="shared" si="3"/>
        <v>F</v>
      </c>
      <c r="S74" s="36" t="str">
        <f t="shared" si="1"/>
        <v>Kém</v>
      </c>
      <c r="T74" s="37" t="str">
        <f t="shared" si="4"/>
        <v/>
      </c>
      <c r="U74" s="93"/>
      <c r="V74" s="91" t="str">
        <f t="shared" si="2"/>
        <v>Học lại</v>
      </c>
      <c r="W74" s="74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2"/>
    </row>
    <row r="75" spans="2:38" ht="18.75" customHeight="1">
      <c r="B75" s="26">
        <v>65</v>
      </c>
      <c r="C75" s="27" t="s">
        <v>761</v>
      </c>
      <c r="D75" s="28" t="s">
        <v>66</v>
      </c>
      <c r="E75" s="29" t="s">
        <v>762</v>
      </c>
      <c r="F75" s="30" t="s">
        <v>763</v>
      </c>
      <c r="G75" s="27" t="s">
        <v>652</v>
      </c>
      <c r="H75" s="31" t="s">
        <v>27</v>
      </c>
      <c r="I75" s="31" t="s">
        <v>27</v>
      </c>
      <c r="J75" s="31" t="s">
        <v>27</v>
      </c>
      <c r="K75" s="31" t="s">
        <v>27</v>
      </c>
      <c r="L75" s="38"/>
      <c r="M75" s="38"/>
      <c r="N75" s="38"/>
      <c r="O75" s="38"/>
      <c r="P75" s="33"/>
      <c r="Q75" s="34">
        <f t="shared" ref="Q75:Q100" si="5">ROUND(SUMPRODUCT(H75:P75,$H$10:$P$10)/100,1)</f>
        <v>0</v>
      </c>
      <c r="R75" s="35" t="str">
        <f t="shared" si="3"/>
        <v>F</v>
      </c>
      <c r="S75" s="36" t="str">
        <f t="shared" si="1"/>
        <v>Kém</v>
      </c>
      <c r="T75" s="37" t="str">
        <f t="shared" si="4"/>
        <v/>
      </c>
      <c r="U75" s="93"/>
      <c r="V75" s="91" t="str">
        <f t="shared" ref="V75:V100" si="6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W75" s="74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2"/>
    </row>
    <row r="76" spans="2:38" ht="18.75" customHeight="1">
      <c r="B76" s="26">
        <v>66</v>
      </c>
      <c r="C76" s="27" t="s">
        <v>764</v>
      </c>
      <c r="D76" s="28" t="s">
        <v>290</v>
      </c>
      <c r="E76" s="29" t="s">
        <v>765</v>
      </c>
      <c r="F76" s="30" t="s">
        <v>572</v>
      </c>
      <c r="G76" s="27" t="s">
        <v>194</v>
      </c>
      <c r="H76" s="31" t="s">
        <v>27</v>
      </c>
      <c r="I76" s="31" t="s">
        <v>27</v>
      </c>
      <c r="J76" s="31" t="s">
        <v>27</v>
      </c>
      <c r="K76" s="31" t="s">
        <v>27</v>
      </c>
      <c r="L76" s="38"/>
      <c r="M76" s="38"/>
      <c r="N76" s="38"/>
      <c r="O76" s="38"/>
      <c r="P76" s="33"/>
      <c r="Q76" s="34">
        <f t="shared" si="5"/>
        <v>0</v>
      </c>
      <c r="R76" s="35" t="str">
        <f t="shared" si="3"/>
        <v>F</v>
      </c>
      <c r="S76" s="36" t="str">
        <f t="shared" si="1"/>
        <v>Kém</v>
      </c>
      <c r="T76" s="37" t="str">
        <f t="shared" si="4"/>
        <v/>
      </c>
      <c r="U76" s="93"/>
      <c r="V76" s="91" t="str">
        <f t="shared" si="6"/>
        <v>Học lại</v>
      </c>
      <c r="W76" s="74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2"/>
    </row>
    <row r="77" spans="2:38" ht="18.75" customHeight="1">
      <c r="B77" s="26">
        <v>67</v>
      </c>
      <c r="C77" s="27" t="s">
        <v>766</v>
      </c>
      <c r="D77" s="28" t="s">
        <v>184</v>
      </c>
      <c r="E77" s="29" t="s">
        <v>767</v>
      </c>
      <c r="F77" s="30" t="s">
        <v>572</v>
      </c>
      <c r="G77" s="27" t="s">
        <v>370</v>
      </c>
      <c r="H77" s="31" t="s">
        <v>27</v>
      </c>
      <c r="I77" s="31" t="s">
        <v>27</v>
      </c>
      <c r="J77" s="31" t="s">
        <v>27</v>
      </c>
      <c r="K77" s="31" t="s">
        <v>27</v>
      </c>
      <c r="L77" s="38"/>
      <c r="M77" s="38"/>
      <c r="N77" s="38"/>
      <c r="O77" s="38"/>
      <c r="P77" s="33"/>
      <c r="Q77" s="34">
        <f t="shared" si="5"/>
        <v>0</v>
      </c>
      <c r="R77" s="35" t="str">
        <f t="shared" si="3"/>
        <v>F</v>
      </c>
      <c r="S77" s="36" t="str">
        <f t="shared" si="1"/>
        <v>Kém</v>
      </c>
      <c r="T77" s="37" t="str">
        <f t="shared" si="4"/>
        <v/>
      </c>
      <c r="U77" s="93"/>
      <c r="V77" s="91" t="str">
        <f t="shared" si="6"/>
        <v>Học lại</v>
      </c>
      <c r="W77" s="74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2"/>
    </row>
    <row r="78" spans="2:38" ht="18.75" customHeight="1">
      <c r="B78" s="26">
        <v>68</v>
      </c>
      <c r="C78" s="27" t="s">
        <v>768</v>
      </c>
      <c r="D78" s="28" t="s">
        <v>769</v>
      </c>
      <c r="E78" s="29" t="s">
        <v>324</v>
      </c>
      <c r="F78" s="30" t="s">
        <v>482</v>
      </c>
      <c r="G78" s="27" t="s">
        <v>429</v>
      </c>
      <c r="H78" s="31" t="s">
        <v>27</v>
      </c>
      <c r="I78" s="31" t="s">
        <v>27</v>
      </c>
      <c r="J78" s="31" t="s">
        <v>27</v>
      </c>
      <c r="K78" s="31" t="s">
        <v>27</v>
      </c>
      <c r="L78" s="38"/>
      <c r="M78" s="38"/>
      <c r="N78" s="38"/>
      <c r="O78" s="38"/>
      <c r="P78" s="33"/>
      <c r="Q78" s="34">
        <f t="shared" si="5"/>
        <v>0</v>
      </c>
      <c r="R78" s="35" t="str">
        <f t="shared" si="3"/>
        <v>F</v>
      </c>
      <c r="S78" s="36" t="str">
        <f t="shared" si="1"/>
        <v>Kém</v>
      </c>
      <c r="T78" s="37" t="str">
        <f t="shared" si="4"/>
        <v/>
      </c>
      <c r="U78" s="93"/>
      <c r="V78" s="91" t="str">
        <f t="shared" si="6"/>
        <v>Học lại</v>
      </c>
      <c r="W78" s="74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2"/>
    </row>
    <row r="79" spans="2:38" ht="18.75" customHeight="1">
      <c r="B79" s="26">
        <v>69</v>
      </c>
      <c r="C79" s="27" t="s">
        <v>770</v>
      </c>
      <c r="D79" s="28" t="s">
        <v>771</v>
      </c>
      <c r="E79" s="29" t="s">
        <v>331</v>
      </c>
      <c r="F79" s="30" t="s">
        <v>772</v>
      </c>
      <c r="G79" s="27" t="s">
        <v>773</v>
      </c>
      <c r="H79" s="31" t="s">
        <v>27</v>
      </c>
      <c r="I79" s="31" t="s">
        <v>27</v>
      </c>
      <c r="J79" s="31" t="s">
        <v>27</v>
      </c>
      <c r="K79" s="31" t="s">
        <v>27</v>
      </c>
      <c r="L79" s="38"/>
      <c r="M79" s="38"/>
      <c r="N79" s="38"/>
      <c r="O79" s="38"/>
      <c r="P79" s="33"/>
      <c r="Q79" s="34">
        <f t="shared" si="5"/>
        <v>0</v>
      </c>
      <c r="R79" s="35" t="str">
        <f t="shared" si="3"/>
        <v>F</v>
      </c>
      <c r="S79" s="36" t="str">
        <f t="shared" si="1"/>
        <v>Kém</v>
      </c>
      <c r="T79" s="37" t="str">
        <f t="shared" si="4"/>
        <v/>
      </c>
      <c r="U79" s="93"/>
      <c r="V79" s="91" t="str">
        <f t="shared" si="6"/>
        <v>Học lại</v>
      </c>
      <c r="W79" s="74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2"/>
    </row>
    <row r="80" spans="2:38" ht="18.75" customHeight="1">
      <c r="B80" s="26">
        <v>70</v>
      </c>
      <c r="C80" s="27" t="s">
        <v>774</v>
      </c>
      <c r="D80" s="28" t="s">
        <v>775</v>
      </c>
      <c r="E80" s="29" t="s">
        <v>331</v>
      </c>
      <c r="F80" s="30" t="s">
        <v>776</v>
      </c>
      <c r="G80" s="27" t="s">
        <v>744</v>
      </c>
      <c r="H80" s="31" t="s">
        <v>27</v>
      </c>
      <c r="I80" s="31" t="s">
        <v>27</v>
      </c>
      <c r="J80" s="31" t="s">
        <v>27</v>
      </c>
      <c r="K80" s="31" t="s">
        <v>27</v>
      </c>
      <c r="L80" s="38"/>
      <c r="M80" s="38"/>
      <c r="N80" s="38"/>
      <c r="O80" s="38"/>
      <c r="P80" s="33"/>
      <c r="Q80" s="34">
        <f t="shared" si="5"/>
        <v>0</v>
      </c>
      <c r="R80" s="35" t="str">
        <f t="shared" si="3"/>
        <v>F</v>
      </c>
      <c r="S80" s="36" t="str">
        <f t="shared" si="1"/>
        <v>Kém</v>
      </c>
      <c r="T80" s="37" t="str">
        <f t="shared" si="4"/>
        <v/>
      </c>
      <c r="U80" s="93"/>
      <c r="V80" s="91" t="str">
        <f t="shared" si="6"/>
        <v>Học lại</v>
      </c>
      <c r="W80" s="74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2"/>
    </row>
    <row r="81" spans="2:38" ht="18.75" customHeight="1">
      <c r="B81" s="26">
        <v>71</v>
      </c>
      <c r="C81" s="27" t="s">
        <v>777</v>
      </c>
      <c r="D81" s="28" t="s">
        <v>778</v>
      </c>
      <c r="E81" s="29" t="s">
        <v>779</v>
      </c>
      <c r="F81" s="30" t="s">
        <v>780</v>
      </c>
      <c r="G81" s="27" t="s">
        <v>272</v>
      </c>
      <c r="H81" s="31" t="s">
        <v>27</v>
      </c>
      <c r="I81" s="31" t="s">
        <v>27</v>
      </c>
      <c r="J81" s="31" t="s">
        <v>27</v>
      </c>
      <c r="K81" s="31" t="s">
        <v>27</v>
      </c>
      <c r="L81" s="38"/>
      <c r="M81" s="38"/>
      <c r="N81" s="38"/>
      <c r="O81" s="38"/>
      <c r="P81" s="33"/>
      <c r="Q81" s="34">
        <f t="shared" si="5"/>
        <v>0</v>
      </c>
      <c r="R81" s="35" t="str">
        <f t="shared" si="3"/>
        <v>F</v>
      </c>
      <c r="S81" s="36" t="str">
        <f t="shared" si="1"/>
        <v>Kém</v>
      </c>
      <c r="T81" s="37" t="str">
        <f t="shared" si="4"/>
        <v/>
      </c>
      <c r="U81" s="93"/>
      <c r="V81" s="91" t="str">
        <f t="shared" si="6"/>
        <v>Học lại</v>
      </c>
      <c r="W81" s="74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2"/>
    </row>
    <row r="82" spans="2:38" ht="18.75" customHeight="1">
      <c r="B82" s="26">
        <v>72</v>
      </c>
      <c r="C82" s="27" t="s">
        <v>781</v>
      </c>
      <c r="D82" s="28" t="s">
        <v>782</v>
      </c>
      <c r="E82" s="29" t="s">
        <v>783</v>
      </c>
      <c r="F82" s="30" t="s">
        <v>91</v>
      </c>
      <c r="G82" s="27" t="s">
        <v>194</v>
      </c>
      <c r="H82" s="31" t="s">
        <v>27</v>
      </c>
      <c r="I82" s="31" t="s">
        <v>27</v>
      </c>
      <c r="J82" s="31" t="s">
        <v>27</v>
      </c>
      <c r="K82" s="31" t="s">
        <v>27</v>
      </c>
      <c r="L82" s="38"/>
      <c r="M82" s="38"/>
      <c r="N82" s="38"/>
      <c r="O82" s="38"/>
      <c r="P82" s="33"/>
      <c r="Q82" s="34">
        <f t="shared" si="5"/>
        <v>0</v>
      </c>
      <c r="R82" s="35" t="str">
        <f t="shared" si="3"/>
        <v>F</v>
      </c>
      <c r="S82" s="36" t="str">
        <f t="shared" si="1"/>
        <v>Kém</v>
      </c>
      <c r="T82" s="37" t="str">
        <f t="shared" si="4"/>
        <v/>
      </c>
      <c r="U82" s="93"/>
      <c r="V82" s="91" t="str">
        <f t="shared" si="6"/>
        <v>Học lại</v>
      </c>
      <c r="W82" s="74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2"/>
    </row>
    <row r="83" spans="2:38" ht="18.75" customHeight="1">
      <c r="B83" s="26">
        <v>73</v>
      </c>
      <c r="C83" s="27" t="s">
        <v>784</v>
      </c>
      <c r="D83" s="28" t="s">
        <v>122</v>
      </c>
      <c r="E83" s="29" t="s">
        <v>783</v>
      </c>
      <c r="F83" s="30" t="s">
        <v>785</v>
      </c>
      <c r="G83" s="27" t="s">
        <v>370</v>
      </c>
      <c r="H83" s="31" t="s">
        <v>27</v>
      </c>
      <c r="I83" s="31" t="s">
        <v>27</v>
      </c>
      <c r="J83" s="31" t="s">
        <v>27</v>
      </c>
      <c r="K83" s="31" t="s">
        <v>27</v>
      </c>
      <c r="L83" s="38"/>
      <c r="M83" s="38"/>
      <c r="N83" s="38"/>
      <c r="O83" s="38"/>
      <c r="P83" s="33"/>
      <c r="Q83" s="34">
        <f t="shared" si="5"/>
        <v>0</v>
      </c>
      <c r="R83" s="35" t="str">
        <f t="shared" si="3"/>
        <v>F</v>
      </c>
      <c r="S83" s="36" t="str">
        <f t="shared" si="1"/>
        <v>Kém</v>
      </c>
      <c r="T83" s="37" t="str">
        <f t="shared" si="4"/>
        <v/>
      </c>
      <c r="U83" s="93"/>
      <c r="V83" s="91" t="str">
        <f t="shared" si="6"/>
        <v>Học lại</v>
      </c>
      <c r="W83" s="74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2"/>
    </row>
    <row r="84" spans="2:38" ht="18.75" customHeight="1">
      <c r="B84" s="26">
        <v>74</v>
      </c>
      <c r="C84" s="27"/>
      <c r="D84" s="28"/>
      <c r="E84" s="29"/>
      <c r="F84" s="30"/>
      <c r="G84" s="27"/>
      <c r="H84" s="31" t="s">
        <v>27</v>
      </c>
      <c r="I84" s="31" t="s">
        <v>27</v>
      </c>
      <c r="J84" s="31" t="s">
        <v>27</v>
      </c>
      <c r="K84" s="31" t="s">
        <v>27</v>
      </c>
      <c r="L84" s="38"/>
      <c r="M84" s="38"/>
      <c r="N84" s="38"/>
      <c r="O84" s="38"/>
      <c r="P84" s="33"/>
      <c r="Q84" s="34">
        <f t="shared" si="5"/>
        <v>0</v>
      </c>
      <c r="R84" s="35" t="str">
        <f t="shared" si="3"/>
        <v>F</v>
      </c>
      <c r="S84" s="36" t="str">
        <f t="shared" si="1"/>
        <v>Kém</v>
      </c>
      <c r="T84" s="37" t="str">
        <f t="shared" si="4"/>
        <v/>
      </c>
      <c r="U84" s="93"/>
      <c r="V84" s="91" t="str">
        <f t="shared" si="6"/>
        <v>Thi lại</v>
      </c>
      <c r="W84" s="74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2"/>
    </row>
    <row r="85" spans="2:38" ht="18.75" customHeight="1">
      <c r="B85" s="26">
        <v>75</v>
      </c>
      <c r="C85" s="27"/>
      <c r="D85" s="28"/>
      <c r="E85" s="29"/>
      <c r="F85" s="30"/>
      <c r="G85" s="27"/>
      <c r="H85" s="31" t="s">
        <v>27</v>
      </c>
      <c r="I85" s="31" t="s">
        <v>27</v>
      </c>
      <c r="J85" s="31" t="s">
        <v>27</v>
      </c>
      <c r="K85" s="31" t="s">
        <v>27</v>
      </c>
      <c r="L85" s="38"/>
      <c r="M85" s="38"/>
      <c r="N85" s="38"/>
      <c r="O85" s="38"/>
      <c r="P85" s="33"/>
      <c r="Q85" s="34">
        <f t="shared" si="5"/>
        <v>0</v>
      </c>
      <c r="R85" s="35" t="str">
        <f t="shared" si="3"/>
        <v>F</v>
      </c>
      <c r="S85" s="36" t="str">
        <f t="shared" si="1"/>
        <v>Kém</v>
      </c>
      <c r="T85" s="37" t="str">
        <f t="shared" si="4"/>
        <v/>
      </c>
      <c r="U85" s="93"/>
      <c r="V85" s="91" t="str">
        <f t="shared" si="6"/>
        <v>Thi lại</v>
      </c>
      <c r="W85" s="74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2"/>
    </row>
    <row r="86" spans="2:38" ht="18.75" customHeight="1">
      <c r="B86" s="26">
        <v>76</v>
      </c>
      <c r="C86" s="27"/>
      <c r="D86" s="28"/>
      <c r="E86" s="29"/>
      <c r="F86" s="30"/>
      <c r="G86" s="27"/>
      <c r="H86" s="31" t="s">
        <v>27</v>
      </c>
      <c r="I86" s="31" t="s">
        <v>27</v>
      </c>
      <c r="J86" s="31" t="s">
        <v>27</v>
      </c>
      <c r="K86" s="31" t="s">
        <v>27</v>
      </c>
      <c r="L86" s="38"/>
      <c r="M86" s="38"/>
      <c r="N86" s="38"/>
      <c r="O86" s="38"/>
      <c r="P86" s="33"/>
      <c r="Q86" s="34">
        <f t="shared" si="5"/>
        <v>0</v>
      </c>
      <c r="R86" s="35" t="str">
        <f t="shared" si="3"/>
        <v>F</v>
      </c>
      <c r="S86" s="36" t="str">
        <f t="shared" si="1"/>
        <v>Kém</v>
      </c>
      <c r="T86" s="37" t="str">
        <f t="shared" si="4"/>
        <v/>
      </c>
      <c r="U86" s="93"/>
      <c r="V86" s="91" t="str">
        <f t="shared" si="6"/>
        <v>Thi lại</v>
      </c>
      <c r="W86" s="74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2"/>
    </row>
    <row r="87" spans="2:38" ht="18.75" customHeight="1">
      <c r="B87" s="26">
        <v>77</v>
      </c>
      <c r="C87" s="27"/>
      <c r="D87" s="28"/>
      <c r="E87" s="29"/>
      <c r="F87" s="30"/>
      <c r="G87" s="27"/>
      <c r="H87" s="31" t="s">
        <v>27</v>
      </c>
      <c r="I87" s="31" t="s">
        <v>27</v>
      </c>
      <c r="J87" s="31" t="s">
        <v>27</v>
      </c>
      <c r="K87" s="31" t="s">
        <v>27</v>
      </c>
      <c r="L87" s="38"/>
      <c r="M87" s="38"/>
      <c r="N87" s="38"/>
      <c r="O87" s="38"/>
      <c r="P87" s="33"/>
      <c r="Q87" s="34">
        <f t="shared" si="5"/>
        <v>0</v>
      </c>
      <c r="R87" s="35" t="str">
        <f t="shared" si="3"/>
        <v>F</v>
      </c>
      <c r="S87" s="36" t="str">
        <f t="shared" si="1"/>
        <v>Kém</v>
      </c>
      <c r="T87" s="37" t="str">
        <f t="shared" si="4"/>
        <v/>
      </c>
      <c r="U87" s="93"/>
      <c r="V87" s="91" t="str">
        <f t="shared" si="6"/>
        <v>Thi lại</v>
      </c>
      <c r="W87" s="74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2"/>
    </row>
    <row r="88" spans="2:38" ht="18.75" customHeight="1">
      <c r="B88" s="26">
        <v>78</v>
      </c>
      <c r="C88" s="27"/>
      <c r="D88" s="28"/>
      <c r="E88" s="29"/>
      <c r="F88" s="30"/>
      <c r="G88" s="27"/>
      <c r="H88" s="31" t="s">
        <v>27</v>
      </c>
      <c r="I88" s="31" t="s">
        <v>27</v>
      </c>
      <c r="J88" s="31" t="s">
        <v>27</v>
      </c>
      <c r="K88" s="31" t="s">
        <v>27</v>
      </c>
      <c r="L88" s="38"/>
      <c r="M88" s="38"/>
      <c r="N88" s="38"/>
      <c r="O88" s="38"/>
      <c r="P88" s="33"/>
      <c r="Q88" s="34">
        <f t="shared" si="5"/>
        <v>0</v>
      </c>
      <c r="R88" s="35" t="str">
        <f t="shared" si="3"/>
        <v>F</v>
      </c>
      <c r="S88" s="36" t="str">
        <f t="shared" si="1"/>
        <v>Kém</v>
      </c>
      <c r="T88" s="37" t="str">
        <f t="shared" si="4"/>
        <v/>
      </c>
      <c r="U88" s="93"/>
      <c r="V88" s="91" t="str">
        <f t="shared" si="6"/>
        <v>Thi lại</v>
      </c>
      <c r="W88" s="74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2"/>
    </row>
    <row r="89" spans="2:38" ht="18.75" customHeight="1">
      <c r="B89" s="26">
        <v>79</v>
      </c>
      <c r="C89" s="27"/>
      <c r="D89" s="28"/>
      <c r="E89" s="29"/>
      <c r="F89" s="30"/>
      <c r="G89" s="27"/>
      <c r="H89" s="31" t="s">
        <v>27</v>
      </c>
      <c r="I89" s="31" t="s">
        <v>27</v>
      </c>
      <c r="J89" s="31" t="s">
        <v>27</v>
      </c>
      <c r="K89" s="31" t="s">
        <v>27</v>
      </c>
      <c r="L89" s="38"/>
      <c r="M89" s="38"/>
      <c r="N89" s="38"/>
      <c r="O89" s="38"/>
      <c r="P89" s="33"/>
      <c r="Q89" s="34">
        <f t="shared" si="5"/>
        <v>0</v>
      </c>
      <c r="R89" s="35" t="str">
        <f t="shared" si="3"/>
        <v>F</v>
      </c>
      <c r="S89" s="36" t="str">
        <f t="shared" si="1"/>
        <v>Kém</v>
      </c>
      <c r="T89" s="37" t="str">
        <f t="shared" si="4"/>
        <v/>
      </c>
      <c r="U89" s="93"/>
      <c r="V89" s="91" t="str">
        <f t="shared" si="6"/>
        <v>Thi lại</v>
      </c>
      <c r="W89" s="74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2"/>
    </row>
    <row r="90" spans="2:38" ht="18.75" customHeight="1">
      <c r="B90" s="26">
        <v>80</v>
      </c>
      <c r="C90" s="27"/>
      <c r="D90" s="28"/>
      <c r="E90" s="29"/>
      <c r="F90" s="30"/>
      <c r="G90" s="27"/>
      <c r="H90" s="31" t="s">
        <v>27</v>
      </c>
      <c r="I90" s="31" t="s">
        <v>27</v>
      </c>
      <c r="J90" s="31" t="s">
        <v>27</v>
      </c>
      <c r="K90" s="31" t="s">
        <v>27</v>
      </c>
      <c r="L90" s="38"/>
      <c r="M90" s="38"/>
      <c r="N90" s="38"/>
      <c r="O90" s="38"/>
      <c r="P90" s="33"/>
      <c r="Q90" s="34">
        <f t="shared" si="5"/>
        <v>0</v>
      </c>
      <c r="R90" s="35" t="str">
        <f t="shared" si="3"/>
        <v>F</v>
      </c>
      <c r="S90" s="36" t="str">
        <f t="shared" si="1"/>
        <v>Kém</v>
      </c>
      <c r="T90" s="37" t="str">
        <f t="shared" si="4"/>
        <v/>
      </c>
      <c r="U90" s="93"/>
      <c r="V90" s="91" t="str">
        <f t="shared" si="6"/>
        <v>Thi lại</v>
      </c>
      <c r="W90" s="74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2"/>
    </row>
    <row r="91" spans="2:38" ht="18.75" customHeight="1">
      <c r="B91" s="26">
        <v>81</v>
      </c>
      <c r="C91" s="27"/>
      <c r="D91" s="28"/>
      <c r="E91" s="29"/>
      <c r="F91" s="30"/>
      <c r="G91" s="27"/>
      <c r="H91" s="31" t="s">
        <v>27</v>
      </c>
      <c r="I91" s="31" t="s">
        <v>27</v>
      </c>
      <c r="J91" s="31" t="s">
        <v>27</v>
      </c>
      <c r="K91" s="31" t="s">
        <v>27</v>
      </c>
      <c r="L91" s="38"/>
      <c r="M91" s="38"/>
      <c r="N91" s="38"/>
      <c r="O91" s="38"/>
      <c r="P91" s="33"/>
      <c r="Q91" s="34">
        <f t="shared" si="5"/>
        <v>0</v>
      </c>
      <c r="R91" s="35" t="str">
        <f t="shared" si="3"/>
        <v>F</v>
      </c>
      <c r="S91" s="36" t="str">
        <f t="shared" si="1"/>
        <v>Kém</v>
      </c>
      <c r="T91" s="37" t="str">
        <f t="shared" si="4"/>
        <v/>
      </c>
      <c r="U91" s="93"/>
      <c r="V91" s="91" t="str">
        <f t="shared" si="6"/>
        <v>Thi lại</v>
      </c>
      <c r="W91" s="74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2"/>
    </row>
    <row r="92" spans="2:38" ht="18.75" customHeight="1">
      <c r="B92" s="26">
        <v>82</v>
      </c>
      <c r="C92" s="27"/>
      <c r="D92" s="28"/>
      <c r="E92" s="29"/>
      <c r="F92" s="30"/>
      <c r="G92" s="27"/>
      <c r="H92" s="31" t="s">
        <v>27</v>
      </c>
      <c r="I92" s="31" t="s">
        <v>27</v>
      </c>
      <c r="J92" s="31" t="s">
        <v>27</v>
      </c>
      <c r="K92" s="31" t="s">
        <v>27</v>
      </c>
      <c r="L92" s="38"/>
      <c r="M92" s="38"/>
      <c r="N92" s="38"/>
      <c r="O92" s="38"/>
      <c r="P92" s="33"/>
      <c r="Q92" s="34">
        <f t="shared" si="5"/>
        <v>0</v>
      </c>
      <c r="R92" s="35" t="str">
        <f t="shared" si="3"/>
        <v>F</v>
      </c>
      <c r="S92" s="36" t="str">
        <f t="shared" si="1"/>
        <v>Kém</v>
      </c>
      <c r="T92" s="37" t="str">
        <f t="shared" si="4"/>
        <v/>
      </c>
      <c r="U92" s="93"/>
      <c r="V92" s="91" t="str">
        <f t="shared" si="6"/>
        <v>Thi lại</v>
      </c>
      <c r="W92" s="74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2"/>
    </row>
    <row r="93" spans="2:38" ht="18.75" customHeight="1">
      <c r="B93" s="26">
        <v>83</v>
      </c>
      <c r="C93" s="27"/>
      <c r="D93" s="28"/>
      <c r="E93" s="29"/>
      <c r="F93" s="30"/>
      <c r="G93" s="27"/>
      <c r="H93" s="31" t="s">
        <v>27</v>
      </c>
      <c r="I93" s="31" t="s">
        <v>27</v>
      </c>
      <c r="J93" s="31" t="s">
        <v>27</v>
      </c>
      <c r="K93" s="31" t="s">
        <v>27</v>
      </c>
      <c r="L93" s="38"/>
      <c r="M93" s="38"/>
      <c r="N93" s="38"/>
      <c r="O93" s="38"/>
      <c r="P93" s="33"/>
      <c r="Q93" s="34">
        <f t="shared" si="5"/>
        <v>0</v>
      </c>
      <c r="R93" s="35" t="str">
        <f t="shared" si="3"/>
        <v>F</v>
      </c>
      <c r="S93" s="36" t="str">
        <f t="shared" si="1"/>
        <v>Kém</v>
      </c>
      <c r="T93" s="37" t="str">
        <f t="shared" si="4"/>
        <v/>
      </c>
      <c r="U93" s="93"/>
      <c r="V93" s="91" t="str">
        <f t="shared" si="6"/>
        <v>Thi lại</v>
      </c>
      <c r="W93" s="74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2"/>
    </row>
    <row r="94" spans="2:38" ht="18.75" customHeight="1">
      <c r="B94" s="26">
        <v>84</v>
      </c>
      <c r="C94" s="27"/>
      <c r="D94" s="28"/>
      <c r="E94" s="29"/>
      <c r="F94" s="30"/>
      <c r="G94" s="27"/>
      <c r="H94" s="31" t="s">
        <v>27</v>
      </c>
      <c r="I94" s="31" t="s">
        <v>27</v>
      </c>
      <c r="J94" s="31" t="s">
        <v>27</v>
      </c>
      <c r="K94" s="31" t="s">
        <v>27</v>
      </c>
      <c r="L94" s="38"/>
      <c r="M94" s="38"/>
      <c r="N94" s="38"/>
      <c r="O94" s="38"/>
      <c r="P94" s="33"/>
      <c r="Q94" s="34">
        <f t="shared" si="5"/>
        <v>0</v>
      </c>
      <c r="R94" s="35" t="str">
        <f t="shared" si="3"/>
        <v>F</v>
      </c>
      <c r="S94" s="36" t="str">
        <f t="shared" si="1"/>
        <v>Kém</v>
      </c>
      <c r="T94" s="37" t="str">
        <f t="shared" si="4"/>
        <v/>
      </c>
      <c r="U94" s="93"/>
      <c r="V94" s="91" t="str">
        <f t="shared" si="6"/>
        <v>Thi lại</v>
      </c>
      <c r="W94" s="74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2"/>
    </row>
    <row r="95" spans="2:38" ht="18.75" customHeight="1">
      <c r="B95" s="26">
        <v>85</v>
      </c>
      <c r="C95" s="27"/>
      <c r="D95" s="28"/>
      <c r="E95" s="29"/>
      <c r="F95" s="30"/>
      <c r="G95" s="27"/>
      <c r="H95" s="31" t="s">
        <v>27</v>
      </c>
      <c r="I95" s="31" t="s">
        <v>27</v>
      </c>
      <c r="J95" s="31" t="s">
        <v>27</v>
      </c>
      <c r="K95" s="31" t="s">
        <v>27</v>
      </c>
      <c r="L95" s="38"/>
      <c r="M95" s="38"/>
      <c r="N95" s="38"/>
      <c r="O95" s="38"/>
      <c r="P95" s="33"/>
      <c r="Q95" s="34">
        <f t="shared" si="5"/>
        <v>0</v>
      </c>
      <c r="R95" s="35" t="str">
        <f t="shared" si="3"/>
        <v>F</v>
      </c>
      <c r="S95" s="36" t="str">
        <f t="shared" si="1"/>
        <v>Kém</v>
      </c>
      <c r="T95" s="37" t="str">
        <f t="shared" si="4"/>
        <v/>
      </c>
      <c r="U95" s="93"/>
      <c r="V95" s="91" t="str">
        <f t="shared" si="6"/>
        <v>Thi lại</v>
      </c>
      <c r="W95" s="74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2"/>
    </row>
    <row r="96" spans="2:38" ht="18.75" customHeight="1">
      <c r="B96" s="26">
        <v>86</v>
      </c>
      <c r="C96" s="27"/>
      <c r="D96" s="28"/>
      <c r="E96" s="29"/>
      <c r="F96" s="30"/>
      <c r="G96" s="27"/>
      <c r="H96" s="31" t="s">
        <v>27</v>
      </c>
      <c r="I96" s="31" t="s">
        <v>27</v>
      </c>
      <c r="J96" s="31" t="s">
        <v>27</v>
      </c>
      <c r="K96" s="31" t="s">
        <v>27</v>
      </c>
      <c r="L96" s="38"/>
      <c r="M96" s="38"/>
      <c r="N96" s="38"/>
      <c r="O96" s="38"/>
      <c r="P96" s="33"/>
      <c r="Q96" s="34">
        <f t="shared" si="5"/>
        <v>0</v>
      </c>
      <c r="R96" s="35" t="str">
        <f t="shared" si="3"/>
        <v>F</v>
      </c>
      <c r="S96" s="36" t="str">
        <f t="shared" si="1"/>
        <v>Kém</v>
      </c>
      <c r="T96" s="37" t="str">
        <f t="shared" si="4"/>
        <v/>
      </c>
      <c r="U96" s="93"/>
      <c r="V96" s="91" t="str">
        <f t="shared" si="6"/>
        <v>Thi lại</v>
      </c>
      <c r="W96" s="74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2"/>
    </row>
    <row r="97" spans="1:38" ht="18.75" customHeight="1">
      <c r="B97" s="26">
        <v>87</v>
      </c>
      <c r="C97" s="27"/>
      <c r="D97" s="28"/>
      <c r="E97" s="29"/>
      <c r="F97" s="30"/>
      <c r="G97" s="27"/>
      <c r="H97" s="31" t="s">
        <v>27</v>
      </c>
      <c r="I97" s="31" t="s">
        <v>27</v>
      </c>
      <c r="J97" s="31" t="s">
        <v>27</v>
      </c>
      <c r="K97" s="31" t="s">
        <v>27</v>
      </c>
      <c r="L97" s="38"/>
      <c r="M97" s="38"/>
      <c r="N97" s="38"/>
      <c r="O97" s="38"/>
      <c r="P97" s="33"/>
      <c r="Q97" s="34">
        <f t="shared" si="5"/>
        <v>0</v>
      </c>
      <c r="R97" s="35" t="str">
        <f t="shared" si="3"/>
        <v>F</v>
      </c>
      <c r="S97" s="36" t="str">
        <f t="shared" si="1"/>
        <v>Kém</v>
      </c>
      <c r="T97" s="37" t="str">
        <f t="shared" si="4"/>
        <v/>
      </c>
      <c r="U97" s="93"/>
      <c r="V97" s="91" t="str">
        <f t="shared" si="6"/>
        <v>Thi lại</v>
      </c>
      <c r="W97" s="74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2"/>
    </row>
    <row r="98" spans="1:38" ht="18.75" customHeight="1">
      <c r="B98" s="26">
        <v>88</v>
      </c>
      <c r="C98" s="27"/>
      <c r="D98" s="28"/>
      <c r="E98" s="29"/>
      <c r="F98" s="30"/>
      <c r="G98" s="27"/>
      <c r="H98" s="31" t="s">
        <v>27</v>
      </c>
      <c r="I98" s="31" t="s">
        <v>27</v>
      </c>
      <c r="J98" s="31" t="s">
        <v>27</v>
      </c>
      <c r="K98" s="31" t="s">
        <v>27</v>
      </c>
      <c r="L98" s="38"/>
      <c r="M98" s="38"/>
      <c r="N98" s="38"/>
      <c r="O98" s="38"/>
      <c r="P98" s="33"/>
      <c r="Q98" s="34">
        <f t="shared" si="5"/>
        <v>0</v>
      </c>
      <c r="R98" s="35" t="str">
        <f t="shared" si="3"/>
        <v>F</v>
      </c>
      <c r="S98" s="36" t="str">
        <f t="shared" si="1"/>
        <v>Kém</v>
      </c>
      <c r="T98" s="37" t="str">
        <f t="shared" si="4"/>
        <v/>
      </c>
      <c r="U98" s="93"/>
      <c r="V98" s="91" t="str">
        <f t="shared" si="6"/>
        <v>Thi lại</v>
      </c>
      <c r="W98" s="74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2"/>
    </row>
    <row r="99" spans="1:38" ht="18.75" customHeight="1">
      <c r="B99" s="26">
        <v>89</v>
      </c>
      <c r="C99" s="27"/>
      <c r="D99" s="28"/>
      <c r="E99" s="29"/>
      <c r="F99" s="30"/>
      <c r="G99" s="27"/>
      <c r="H99" s="31" t="s">
        <v>27</v>
      </c>
      <c r="I99" s="31" t="s">
        <v>27</v>
      </c>
      <c r="J99" s="31" t="s">
        <v>27</v>
      </c>
      <c r="K99" s="31" t="s">
        <v>27</v>
      </c>
      <c r="L99" s="38"/>
      <c r="M99" s="38"/>
      <c r="N99" s="38"/>
      <c r="O99" s="38"/>
      <c r="P99" s="33"/>
      <c r="Q99" s="34">
        <f t="shared" si="5"/>
        <v>0</v>
      </c>
      <c r="R99" s="35" t="str">
        <f t="shared" si="3"/>
        <v>F</v>
      </c>
      <c r="S99" s="36" t="str">
        <f t="shared" si="1"/>
        <v>Kém</v>
      </c>
      <c r="T99" s="37" t="str">
        <f t="shared" si="4"/>
        <v/>
      </c>
      <c r="U99" s="93"/>
      <c r="V99" s="91" t="str">
        <f t="shared" si="6"/>
        <v>Thi lại</v>
      </c>
      <c r="W99" s="74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2"/>
    </row>
    <row r="100" spans="1:38" ht="18.75" customHeight="1">
      <c r="B100" s="26">
        <v>90</v>
      </c>
      <c r="C100" s="27"/>
      <c r="D100" s="28"/>
      <c r="E100" s="29"/>
      <c r="F100" s="30"/>
      <c r="G100" s="27"/>
      <c r="H100" s="31" t="s">
        <v>27</v>
      </c>
      <c r="I100" s="31" t="s">
        <v>27</v>
      </c>
      <c r="J100" s="31" t="s">
        <v>27</v>
      </c>
      <c r="K100" s="31" t="s">
        <v>27</v>
      </c>
      <c r="L100" s="38"/>
      <c r="M100" s="38"/>
      <c r="N100" s="38"/>
      <c r="O100" s="38"/>
      <c r="P100" s="33"/>
      <c r="Q100" s="34">
        <f t="shared" si="5"/>
        <v>0</v>
      </c>
      <c r="R100" s="35" t="str">
        <f t="shared" si="3"/>
        <v>F</v>
      </c>
      <c r="S100" s="36" t="str">
        <f t="shared" si="1"/>
        <v>Kém</v>
      </c>
      <c r="T100" s="37" t="str">
        <f t="shared" si="4"/>
        <v/>
      </c>
      <c r="U100" s="94"/>
      <c r="V100" s="91" t="str">
        <f t="shared" si="6"/>
        <v>Thi lại</v>
      </c>
      <c r="W100" s="74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2"/>
    </row>
    <row r="101" spans="1:38" ht="7.5" customHeight="1">
      <c r="A101" s="2"/>
      <c r="B101" s="39"/>
      <c r="C101" s="40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>
      <c r="A102" s="2"/>
      <c r="B102" s="128" t="s">
        <v>28</v>
      </c>
      <c r="C102" s="128"/>
      <c r="D102" s="40"/>
      <c r="E102" s="41"/>
      <c r="F102" s="41"/>
      <c r="G102" s="41"/>
      <c r="H102" s="42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3"/>
    </row>
    <row r="103" spans="1:38" ht="16.5" hidden="1" customHeight="1">
      <c r="A103" s="2"/>
      <c r="B103" s="45" t="s">
        <v>29</v>
      </c>
      <c r="C103" s="45"/>
      <c r="D103" s="46">
        <f>+$Y$9</f>
        <v>90</v>
      </c>
      <c r="E103" s="47" t="s">
        <v>30</v>
      </c>
      <c r="F103" s="47"/>
      <c r="G103" s="104" t="s">
        <v>31</v>
      </c>
      <c r="H103" s="104"/>
      <c r="I103" s="104"/>
      <c r="J103" s="104"/>
      <c r="K103" s="104"/>
      <c r="L103" s="104"/>
      <c r="M103" s="104"/>
      <c r="N103" s="104"/>
      <c r="O103" s="104"/>
      <c r="P103" s="48">
        <f>$Y$9 -COUNTIF($T$10:$T$290,"Vắng") -COUNTIF($T$10:$T$290,"Vắng có phép") - COUNTIF($T$10:$T$290,"Đình chỉ thi") - COUNTIF($T$10:$T$290,"Không đủ ĐKDT")</f>
        <v>90</v>
      </c>
      <c r="Q103" s="48"/>
      <c r="R103" s="49"/>
      <c r="S103" s="50"/>
      <c r="T103" s="50" t="s">
        <v>30</v>
      </c>
      <c r="U103" s="3"/>
    </row>
    <row r="104" spans="1:38" ht="16.5" hidden="1" customHeight="1">
      <c r="A104" s="2"/>
      <c r="B104" s="45" t="s">
        <v>32</v>
      </c>
      <c r="C104" s="45"/>
      <c r="D104" s="46">
        <f>+$AJ$9</f>
        <v>0</v>
      </c>
      <c r="E104" s="47" t="s">
        <v>30</v>
      </c>
      <c r="F104" s="47"/>
      <c r="G104" s="104" t="s">
        <v>33</v>
      </c>
      <c r="H104" s="104"/>
      <c r="I104" s="104"/>
      <c r="J104" s="104"/>
      <c r="K104" s="104"/>
      <c r="L104" s="104"/>
      <c r="M104" s="104"/>
      <c r="N104" s="104"/>
      <c r="O104" s="104"/>
      <c r="P104" s="51">
        <f>COUNTIF($T$10:$T$166,"Vắng")</f>
        <v>0</v>
      </c>
      <c r="Q104" s="51"/>
      <c r="R104" s="52"/>
      <c r="S104" s="50"/>
      <c r="T104" s="50" t="s">
        <v>30</v>
      </c>
      <c r="U104" s="3"/>
    </row>
    <row r="105" spans="1:38" ht="16.5" hidden="1" customHeight="1">
      <c r="A105" s="2"/>
      <c r="B105" s="45" t="s">
        <v>55</v>
      </c>
      <c r="C105" s="45"/>
      <c r="D105" s="85">
        <f>COUNTIF(V11:V100,"Học lại")</f>
        <v>71</v>
      </c>
      <c r="E105" s="47" t="s">
        <v>30</v>
      </c>
      <c r="F105" s="47"/>
      <c r="G105" s="104" t="s">
        <v>56</v>
      </c>
      <c r="H105" s="104"/>
      <c r="I105" s="104"/>
      <c r="J105" s="104"/>
      <c r="K105" s="104"/>
      <c r="L105" s="104"/>
      <c r="M105" s="104"/>
      <c r="N105" s="104"/>
      <c r="O105" s="104"/>
      <c r="P105" s="48">
        <f>COUNTIF($T$10:$T$166,"Vắng có phép")</f>
        <v>0</v>
      </c>
      <c r="Q105" s="48"/>
      <c r="R105" s="49"/>
      <c r="S105" s="50"/>
      <c r="T105" s="50" t="s">
        <v>30</v>
      </c>
      <c r="U105" s="3"/>
    </row>
    <row r="106" spans="1:38" ht="3" hidden="1" customHeight="1">
      <c r="A106" s="2"/>
      <c r="B106" s="39"/>
      <c r="C106" s="40"/>
      <c r="D106" s="40"/>
      <c r="E106" s="41"/>
      <c r="F106" s="41"/>
      <c r="G106" s="41"/>
      <c r="H106" s="42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3"/>
    </row>
    <row r="107" spans="1:38" hidden="1">
      <c r="B107" s="86" t="s">
        <v>34</v>
      </c>
      <c r="C107" s="86"/>
      <c r="D107" s="87">
        <f>COUNTIF(V11:V100,"Thi lại")</f>
        <v>19</v>
      </c>
      <c r="E107" s="88" t="s">
        <v>30</v>
      </c>
      <c r="F107" s="3"/>
      <c r="G107" s="3"/>
      <c r="H107" s="3"/>
      <c r="I107" s="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3"/>
    </row>
    <row r="108" spans="1:38" hidden="1">
      <c r="B108" s="86"/>
      <c r="C108" s="86"/>
      <c r="D108" s="87"/>
      <c r="E108" s="88"/>
      <c r="F108" s="3"/>
      <c r="G108" s="3"/>
      <c r="H108" s="3"/>
      <c r="I108" s="3"/>
      <c r="J108" s="103" t="s">
        <v>58</v>
      </c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3"/>
    </row>
    <row r="109" spans="1:38" hidden="1">
      <c r="A109" s="53"/>
      <c r="B109" s="124" t="s">
        <v>35</v>
      </c>
      <c r="C109" s="124"/>
      <c r="D109" s="124"/>
      <c r="E109" s="124"/>
      <c r="F109" s="124"/>
      <c r="G109" s="124"/>
      <c r="H109" s="124"/>
      <c r="I109" s="54"/>
      <c r="J109" s="125" t="s">
        <v>36</v>
      </c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3"/>
    </row>
    <row r="110" spans="1:38" ht="4.5" hidden="1" customHeight="1">
      <c r="A110" s="2"/>
      <c r="B110" s="39"/>
      <c r="C110" s="55"/>
      <c r="D110" s="55"/>
      <c r="E110" s="56"/>
      <c r="F110" s="56"/>
      <c r="G110" s="56"/>
      <c r="H110" s="57"/>
      <c r="I110" s="58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38" s="2" customFormat="1" hidden="1">
      <c r="B111" s="124" t="s">
        <v>37</v>
      </c>
      <c r="C111" s="124"/>
      <c r="D111" s="126" t="s">
        <v>38</v>
      </c>
      <c r="E111" s="126"/>
      <c r="F111" s="126"/>
      <c r="G111" s="126"/>
      <c r="H111" s="126"/>
      <c r="I111" s="58"/>
      <c r="J111" s="58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3"/>
      <c r="V111" s="62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62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62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</row>
    <row r="114" spans="1:38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62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</row>
    <row r="115" spans="1:38" s="2" customFormat="1" ht="9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62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</row>
    <row r="116" spans="1:38" s="2" customFormat="1" ht="3.75" hidden="1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62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</row>
    <row r="117" spans="1:38" s="2" customFormat="1" ht="18" hidden="1" customHeight="1">
      <c r="A117" s="1"/>
      <c r="B117" s="130" t="s">
        <v>39</v>
      </c>
      <c r="C117" s="130"/>
      <c r="D117" s="130" t="s">
        <v>59</v>
      </c>
      <c r="E117" s="130"/>
      <c r="F117" s="130"/>
      <c r="G117" s="130"/>
      <c r="H117" s="130"/>
      <c r="I117" s="130"/>
      <c r="J117" s="130" t="s">
        <v>40</v>
      </c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3"/>
      <c r="V117" s="62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</row>
    <row r="118" spans="1:38" s="2" customFormat="1" ht="4.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62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</row>
    <row r="119" spans="1:38" s="2" customFormat="1" ht="36.75" hidden="1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62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</row>
    <row r="120" spans="1:38" ht="38.25" customHeight="1">
      <c r="B120" s="129" t="s">
        <v>53</v>
      </c>
      <c r="C120" s="124"/>
      <c r="D120" s="124"/>
      <c r="E120" s="124"/>
      <c r="F120" s="124"/>
      <c r="G120" s="124"/>
      <c r="H120" s="129" t="s">
        <v>54</v>
      </c>
      <c r="I120" s="129"/>
      <c r="J120" s="129"/>
      <c r="K120" s="129"/>
      <c r="L120" s="129"/>
      <c r="M120" s="129"/>
      <c r="N120" s="131" t="s">
        <v>61</v>
      </c>
      <c r="O120" s="131"/>
      <c r="P120" s="131"/>
      <c r="Q120" s="131"/>
      <c r="R120" s="131"/>
      <c r="S120" s="131"/>
      <c r="T120" s="131"/>
      <c r="U120" s="131"/>
    </row>
    <row r="121" spans="1:38">
      <c r="B121" s="39"/>
      <c r="C121" s="55"/>
      <c r="D121" s="55"/>
      <c r="E121" s="56"/>
      <c r="F121" s="56"/>
      <c r="G121" s="56"/>
      <c r="H121" s="57"/>
      <c r="I121" s="58"/>
      <c r="J121" s="58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38">
      <c r="B122" s="124" t="s">
        <v>37</v>
      </c>
      <c r="C122" s="124"/>
      <c r="D122" s="126" t="s">
        <v>38</v>
      </c>
      <c r="E122" s="126"/>
      <c r="F122" s="126"/>
      <c r="G122" s="126"/>
      <c r="H122" s="126"/>
      <c r="I122" s="58"/>
      <c r="J122" s="58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1:38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8" spans="1:38"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 t="s">
        <v>62</v>
      </c>
      <c r="O128" s="97"/>
      <c r="P128" s="97"/>
      <c r="Q128" s="97"/>
      <c r="R128" s="97"/>
      <c r="S128" s="97"/>
      <c r="T128" s="97"/>
      <c r="U128" s="97"/>
    </row>
  </sheetData>
  <sheetProtection formatCells="0" formatColumns="0" formatRows="0" insertColumns="0" insertRows="0" insertHyperlinks="0" deleteColumns="0" deleteRows="0" sort="0" autoFilter="0" pivotTables="0"/>
  <autoFilter ref="A9:AL100">
    <filterColumn colId="3" showButton="0"/>
  </autoFilter>
  <mergeCells count="61">
    <mergeCell ref="B122:C122"/>
    <mergeCell ref="D122:H122"/>
    <mergeCell ref="B128:D128"/>
    <mergeCell ref="E128:G128"/>
    <mergeCell ref="H128:M128"/>
    <mergeCell ref="N128:U128"/>
    <mergeCell ref="B117:C117"/>
    <mergeCell ref="D117:I117"/>
    <mergeCell ref="J117:T117"/>
    <mergeCell ref="B120:G120"/>
    <mergeCell ref="H120:M120"/>
    <mergeCell ref="N120:U120"/>
    <mergeCell ref="G105:O105"/>
    <mergeCell ref="J107:T107"/>
    <mergeCell ref="J108:T108"/>
    <mergeCell ref="B109:H109"/>
    <mergeCell ref="J109:T109"/>
    <mergeCell ref="B111:C111"/>
    <mergeCell ref="D111:H111"/>
    <mergeCell ref="T8:T10"/>
    <mergeCell ref="U8:U10"/>
    <mergeCell ref="B10:G10"/>
    <mergeCell ref="B102:C102"/>
    <mergeCell ref="G103:O103"/>
    <mergeCell ref="G104:O104"/>
    <mergeCell ref="M8:N8"/>
    <mergeCell ref="O8:O9"/>
    <mergeCell ref="P8:P9"/>
    <mergeCell ref="Q8:Q10"/>
    <mergeCell ref="R8:R9"/>
    <mergeCell ref="S8:S9"/>
    <mergeCell ref="G8:G9"/>
    <mergeCell ref="H8:H9"/>
    <mergeCell ref="I8:I9"/>
    <mergeCell ref="J8:J9"/>
    <mergeCell ref="K8:K9"/>
    <mergeCell ref="L8:L9"/>
    <mergeCell ref="Z5:AC7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</mergeCells>
  <conditionalFormatting sqref="H11:P100">
    <cfRule type="cellIs" dxfId="49" priority="2" operator="greaterThan">
      <formula>10</formula>
    </cfRule>
  </conditionalFormatting>
  <conditionalFormatting sqref="C1:C1048576">
    <cfRule type="duplicateValues" dxfId="48" priority="1"/>
  </conditionalFormatting>
  <dataValidations count="1">
    <dataValidation allowBlank="1" showInputMessage="1" showErrorMessage="1" errorTitle="Không xóa dữ liệu" error="Không xóa dữ liệu" prompt="Không xóa dữ liệu" sqref="D105 V11:W100 W5:AK9 X3:AK4 AL3:AL9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8"/>
  <sheetViews>
    <sheetView workbookViewId="0">
      <pane ySplit="4" topLeftCell="A5" activePane="bottomLeft" state="frozen"/>
      <selection activeCell="G17" sqref="G17"/>
      <selection pane="bottomLeft" activeCell="G17" sqref="G17"/>
    </sheetView>
  </sheetViews>
  <sheetFormatPr defaultColWidth="9" defaultRowHeight="15.75"/>
  <cols>
    <col min="1" max="1" width="0.109375" style="1" customWidth="1"/>
    <col min="2" max="2" width="4" style="1" customWidth="1"/>
    <col min="3" max="3" width="10.33203125" style="1" customWidth="1"/>
    <col min="4" max="4" width="12.109375" style="1" bestFit="1" customWidth="1"/>
    <col min="5" max="5" width="5.6640625" style="1" bestFit="1" customWidth="1"/>
    <col min="6" max="6" width="9.33203125" style="1" hidden="1" customWidth="1"/>
    <col min="7" max="7" width="10.3320312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4.88671875" style="1" customWidth="1"/>
    <col min="14" max="14" width="7.21875" style="1" customWidth="1"/>
    <col min="15" max="15" width="8.109375" style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1.6640625" style="1" customWidth="1"/>
    <col min="21" max="21" width="5.88671875" style="1" hidden="1" customWidth="1"/>
    <col min="22" max="22" width="6.44140625" style="62" customWidth="1"/>
    <col min="23" max="38" width="9" style="61"/>
    <col min="39" max="16384" width="9" style="1"/>
  </cols>
  <sheetData>
    <row r="1" spans="2:38" ht="26.25" hidden="1">
      <c r="H1" s="105" t="s">
        <v>0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2:38" ht="27.75" customHeight="1">
      <c r="B2" s="106" t="s">
        <v>1</v>
      </c>
      <c r="C2" s="106"/>
      <c r="D2" s="106"/>
      <c r="E2" s="106"/>
      <c r="F2" s="106"/>
      <c r="G2" s="106"/>
      <c r="H2" s="111" t="s">
        <v>52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2:38" ht="25.5" customHeight="1">
      <c r="B3" s="107" t="s">
        <v>2</v>
      </c>
      <c r="C3" s="107"/>
      <c r="D3" s="107"/>
      <c r="E3" s="107"/>
      <c r="F3" s="107"/>
      <c r="G3" s="107"/>
      <c r="H3" s="112" t="s">
        <v>64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89"/>
      <c r="AD3" s="62"/>
      <c r="AE3" s="63"/>
      <c r="AF3" s="62"/>
      <c r="AG3" s="62"/>
      <c r="AH3" s="62"/>
      <c r="AI3" s="63"/>
      <c r="AJ3" s="6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9"/>
      <c r="AE4" s="64"/>
      <c r="AI4" s="64"/>
    </row>
    <row r="5" spans="2:38" ht="23.25" customHeight="1">
      <c r="B5" s="109" t="s">
        <v>3</v>
      </c>
      <c r="C5" s="109"/>
      <c r="D5" s="110" t="s">
        <v>3823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01" t="s">
        <v>63</v>
      </c>
      <c r="Q5" s="101"/>
      <c r="R5" s="101"/>
      <c r="S5" s="101"/>
      <c r="T5" s="101"/>
      <c r="U5" s="101"/>
      <c r="W5" s="113" t="s">
        <v>48</v>
      </c>
      <c r="X5" s="113" t="s">
        <v>9</v>
      </c>
      <c r="Y5" s="113" t="s">
        <v>47</v>
      </c>
      <c r="Z5" s="113" t="s">
        <v>46</v>
      </c>
      <c r="AA5" s="113"/>
      <c r="AB5" s="113"/>
      <c r="AC5" s="113"/>
      <c r="AD5" s="113" t="s">
        <v>45</v>
      </c>
      <c r="AE5" s="113"/>
      <c r="AF5" s="113" t="s">
        <v>43</v>
      </c>
      <c r="AG5" s="113"/>
      <c r="AH5" s="113" t="s">
        <v>44</v>
      </c>
      <c r="AI5" s="113"/>
      <c r="AJ5" s="113" t="s">
        <v>42</v>
      </c>
      <c r="AK5" s="113"/>
      <c r="AL5" s="83"/>
    </row>
    <row r="6" spans="2:38" ht="17.25" customHeight="1">
      <c r="B6" s="108" t="s">
        <v>4</v>
      </c>
      <c r="C6" s="108"/>
      <c r="D6" s="8"/>
      <c r="G6" s="102" t="s">
        <v>57</v>
      </c>
      <c r="H6" s="102"/>
      <c r="I6" s="102"/>
      <c r="J6" s="102"/>
      <c r="K6" s="102"/>
      <c r="L6" s="102"/>
      <c r="M6" s="102"/>
      <c r="N6" s="102"/>
      <c r="O6" s="102"/>
      <c r="P6" s="102" t="s">
        <v>41</v>
      </c>
      <c r="Q6" s="102"/>
      <c r="R6" s="102"/>
      <c r="S6" s="102"/>
      <c r="T6" s="102"/>
      <c r="U6" s="102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8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83"/>
    </row>
    <row r="8" spans="2:38" ht="44.25" customHeight="1">
      <c r="B8" s="98" t="s">
        <v>5</v>
      </c>
      <c r="C8" s="114" t="s">
        <v>6</v>
      </c>
      <c r="D8" s="116" t="s">
        <v>7</v>
      </c>
      <c r="E8" s="117"/>
      <c r="F8" s="98" t="s">
        <v>8</v>
      </c>
      <c r="G8" s="98" t="s">
        <v>9</v>
      </c>
      <c r="H8" s="120" t="s">
        <v>10</v>
      </c>
      <c r="I8" s="120" t="s">
        <v>11</v>
      </c>
      <c r="J8" s="120" t="s">
        <v>12</v>
      </c>
      <c r="K8" s="120" t="s">
        <v>13</v>
      </c>
      <c r="L8" s="121" t="s">
        <v>14</v>
      </c>
      <c r="M8" s="122" t="s">
        <v>49</v>
      </c>
      <c r="N8" s="123"/>
      <c r="O8" s="121" t="s">
        <v>15</v>
      </c>
      <c r="P8" s="121" t="s">
        <v>16</v>
      </c>
      <c r="Q8" s="98" t="s">
        <v>17</v>
      </c>
      <c r="R8" s="121" t="s">
        <v>18</v>
      </c>
      <c r="S8" s="98" t="s">
        <v>19</v>
      </c>
      <c r="T8" s="98" t="s">
        <v>20</v>
      </c>
      <c r="U8" s="98" t="s">
        <v>60</v>
      </c>
      <c r="W8" s="113"/>
      <c r="X8" s="113"/>
      <c r="Y8" s="113"/>
      <c r="Z8" s="65" t="s">
        <v>21</v>
      </c>
      <c r="AA8" s="65" t="s">
        <v>22</v>
      </c>
      <c r="AB8" s="65" t="s">
        <v>23</v>
      </c>
      <c r="AC8" s="65" t="s">
        <v>24</v>
      </c>
      <c r="AD8" s="65" t="s">
        <v>25</v>
      </c>
      <c r="AE8" s="65" t="s">
        <v>24</v>
      </c>
      <c r="AF8" s="65" t="s">
        <v>25</v>
      </c>
      <c r="AG8" s="65" t="s">
        <v>24</v>
      </c>
      <c r="AH8" s="65" t="s">
        <v>25</v>
      </c>
      <c r="AI8" s="65" t="s">
        <v>24</v>
      </c>
      <c r="AJ8" s="65" t="s">
        <v>25</v>
      </c>
      <c r="AK8" s="66" t="s">
        <v>24</v>
      </c>
      <c r="AL8" s="81"/>
    </row>
    <row r="9" spans="2:38" ht="44.25" customHeight="1">
      <c r="B9" s="100"/>
      <c r="C9" s="115"/>
      <c r="D9" s="118"/>
      <c r="E9" s="119"/>
      <c r="F9" s="100"/>
      <c r="G9" s="100"/>
      <c r="H9" s="120"/>
      <c r="I9" s="120"/>
      <c r="J9" s="120"/>
      <c r="K9" s="120"/>
      <c r="L9" s="121"/>
      <c r="M9" s="96" t="s">
        <v>50</v>
      </c>
      <c r="N9" s="96" t="s">
        <v>51</v>
      </c>
      <c r="O9" s="121"/>
      <c r="P9" s="121"/>
      <c r="Q9" s="99"/>
      <c r="R9" s="121"/>
      <c r="S9" s="100"/>
      <c r="T9" s="99"/>
      <c r="U9" s="99"/>
      <c r="V9" s="90"/>
      <c r="W9" s="67" t="str">
        <f>+D5</f>
        <v>Giáo dục thể chất 2</v>
      </c>
      <c r="X9" s="68" t="str">
        <f>+P5</f>
        <v>Mã nhóm:</v>
      </c>
      <c r="Y9" s="69">
        <f>+$AH$9+$AJ$9+$AF$9</f>
        <v>90</v>
      </c>
      <c r="Z9" s="63">
        <f>COUNTIF($S$10:$S$160,"Khiển trách")</f>
        <v>0</v>
      </c>
      <c r="AA9" s="63">
        <f>COUNTIF($S$10:$S$160,"Cảnh cáo")</f>
        <v>0</v>
      </c>
      <c r="AB9" s="63">
        <f>COUNTIF($S$10:$S$160,"Đình chỉ thi")</f>
        <v>0</v>
      </c>
      <c r="AC9" s="70">
        <f>+($Z$9+$AA$9+$AB$9)/$Y$9*100%</f>
        <v>0</v>
      </c>
      <c r="AD9" s="63">
        <f>SUM(COUNTIF($S$10:$S$158,"Vắng"),COUNTIF($S$10:$S$158,"Vắng có phép"))</f>
        <v>0</v>
      </c>
      <c r="AE9" s="71">
        <f>+$AD$9/$Y$9</f>
        <v>0</v>
      </c>
      <c r="AF9" s="72">
        <f>COUNTIF($V$10:$V$158,"Thi lại")</f>
        <v>19</v>
      </c>
      <c r="AG9" s="71">
        <f>+$AF$9/$Y$9</f>
        <v>0.21111111111111111</v>
      </c>
      <c r="AH9" s="72">
        <f>COUNTIF($V$10:$V$159,"Học lại")</f>
        <v>71</v>
      </c>
      <c r="AI9" s="71">
        <f>+$AH$9/$Y$9</f>
        <v>0.78888888888888886</v>
      </c>
      <c r="AJ9" s="63">
        <f>COUNTIF($V$11:$V$159,"Đạt")</f>
        <v>0</v>
      </c>
      <c r="AK9" s="70">
        <f>+$AJ$9/$Y$9</f>
        <v>0</v>
      </c>
      <c r="AL9" s="82"/>
    </row>
    <row r="10" spans="2:38" ht="14.25" customHeight="1">
      <c r="B10" s="122" t="s">
        <v>26</v>
      </c>
      <c r="C10" s="127"/>
      <c r="D10" s="127"/>
      <c r="E10" s="127"/>
      <c r="F10" s="127"/>
      <c r="G10" s="123"/>
      <c r="H10" s="10"/>
      <c r="I10" s="10"/>
      <c r="J10" s="11"/>
      <c r="K10" s="10"/>
      <c r="L10" s="12"/>
      <c r="M10" s="13"/>
      <c r="N10" s="13"/>
      <c r="O10" s="13"/>
      <c r="P10" s="60">
        <f>100-(H10+I10+J10+K10)</f>
        <v>100</v>
      </c>
      <c r="Q10" s="100"/>
      <c r="R10" s="14"/>
      <c r="S10" s="14"/>
      <c r="T10" s="100"/>
      <c r="U10" s="100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83"/>
    </row>
    <row r="11" spans="2:38" ht="18.75" customHeight="1">
      <c r="B11" s="15">
        <v>1</v>
      </c>
      <c r="C11" s="16" t="s">
        <v>786</v>
      </c>
      <c r="D11" s="17" t="s">
        <v>787</v>
      </c>
      <c r="E11" s="18" t="s">
        <v>72</v>
      </c>
      <c r="F11" s="19" t="s">
        <v>780</v>
      </c>
      <c r="G11" s="16" t="s">
        <v>232</v>
      </c>
      <c r="H11" s="20" t="s">
        <v>27</v>
      </c>
      <c r="I11" s="20" t="s">
        <v>27</v>
      </c>
      <c r="J11" s="20" t="s">
        <v>27</v>
      </c>
      <c r="K11" s="20" t="s">
        <v>27</v>
      </c>
      <c r="L11" s="21"/>
      <c r="M11" s="21"/>
      <c r="N11" s="21"/>
      <c r="O11" s="21"/>
      <c r="P11" s="22"/>
      <c r="Q11" s="23">
        <f t="shared" ref="Q11:Q74" si="0">ROUND(SUMPRODUCT(H11:P11,$H$10:$P$10)/100,1)</f>
        <v>0</v>
      </c>
      <c r="R11" s="24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24" t="str">
        <f t="shared" ref="S11:S100" si="1">IF($Q11&lt;4,"Kém",IF(AND($Q11&gt;=4,$Q11&lt;=5.4),"Trung bình yếu",IF(AND($Q11&gt;=5.5,$Q11&lt;=6.9),"Trung bình",IF(AND($Q11&gt;=7,$Q11&lt;=8.4),"Khá",IF(AND($Q11&gt;=8.5,$Q11&lt;=10),"Giỏi","")))))</f>
        <v>Kém</v>
      </c>
      <c r="T11" s="25" t="str">
        <f>+IF(OR($H11=0,$I11=0,$J11=0,$K11=0),"Không đủ ĐKDT","")</f>
        <v/>
      </c>
      <c r="U11" s="92"/>
      <c r="V11" s="91" t="str">
        <f t="shared" ref="V11:V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83"/>
    </row>
    <row r="12" spans="2:38" ht="18.75" customHeight="1">
      <c r="B12" s="26">
        <v>2</v>
      </c>
      <c r="C12" s="27" t="s">
        <v>788</v>
      </c>
      <c r="D12" s="28" t="s">
        <v>789</v>
      </c>
      <c r="E12" s="29" t="s">
        <v>95</v>
      </c>
      <c r="F12" s="30" t="s">
        <v>790</v>
      </c>
      <c r="G12" s="27" t="s">
        <v>620</v>
      </c>
      <c r="H12" s="31" t="s">
        <v>27</v>
      </c>
      <c r="I12" s="31" t="s">
        <v>27</v>
      </c>
      <c r="J12" s="31" t="s">
        <v>27</v>
      </c>
      <c r="K12" s="31" t="s">
        <v>27</v>
      </c>
      <c r="L12" s="32"/>
      <c r="M12" s="32"/>
      <c r="N12" s="32"/>
      <c r="O12" s="32"/>
      <c r="P12" s="33"/>
      <c r="Q12" s="34">
        <f t="shared" si="0"/>
        <v>0</v>
      </c>
      <c r="R12" s="35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36" t="str">
        <f t="shared" si="1"/>
        <v>Kém</v>
      </c>
      <c r="T12" s="37" t="str">
        <f>+IF(OR($H12=0,$I12=0,$J12=0,$K12=0),"Không đủ ĐKDT","")</f>
        <v/>
      </c>
      <c r="U12" s="93"/>
      <c r="V12" s="91" t="str">
        <f t="shared" si="2"/>
        <v>Học lại</v>
      </c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81"/>
    </row>
    <row r="13" spans="2:38" ht="18.75" customHeight="1">
      <c r="B13" s="26">
        <v>3</v>
      </c>
      <c r="C13" s="27" t="s">
        <v>791</v>
      </c>
      <c r="D13" s="28" t="s">
        <v>792</v>
      </c>
      <c r="E13" s="29" t="s">
        <v>95</v>
      </c>
      <c r="F13" s="30" t="s">
        <v>793</v>
      </c>
      <c r="G13" s="27" t="s">
        <v>794</v>
      </c>
      <c r="H13" s="31" t="s">
        <v>27</v>
      </c>
      <c r="I13" s="31" t="s">
        <v>27</v>
      </c>
      <c r="J13" s="31" t="s">
        <v>27</v>
      </c>
      <c r="K13" s="31" t="s">
        <v>27</v>
      </c>
      <c r="L13" s="38"/>
      <c r="M13" s="38"/>
      <c r="N13" s="38"/>
      <c r="O13" s="38"/>
      <c r="P13" s="33"/>
      <c r="Q13" s="34">
        <f t="shared" si="0"/>
        <v>0</v>
      </c>
      <c r="R13" s="35" t="str">
        <f t="shared" ref="R13:R100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36" t="str">
        <f t="shared" si="1"/>
        <v>Kém</v>
      </c>
      <c r="T13" s="37" t="str">
        <f t="shared" ref="T13:T100" si="4">+IF(OR($H13=0,$I13=0,$J13=0,$K13=0),"Không đủ ĐKDT","")</f>
        <v/>
      </c>
      <c r="U13" s="93"/>
      <c r="V13" s="91" t="str">
        <f t="shared" si="2"/>
        <v>Học lại</v>
      </c>
      <c r="W13" s="74"/>
      <c r="X13" s="75"/>
      <c r="Y13" s="75"/>
      <c r="Z13" s="95"/>
      <c r="AA13" s="64"/>
      <c r="AB13" s="64"/>
      <c r="AC13" s="64"/>
      <c r="AD13" s="76"/>
      <c r="AE13" s="64"/>
      <c r="AF13" s="77"/>
      <c r="AG13" s="78"/>
      <c r="AH13" s="77"/>
      <c r="AI13" s="78"/>
      <c r="AJ13" s="77"/>
      <c r="AK13" s="64"/>
      <c r="AL13" s="84"/>
    </row>
    <row r="14" spans="2:38" ht="18.75" customHeight="1">
      <c r="B14" s="26">
        <v>4</v>
      </c>
      <c r="C14" s="27" t="s">
        <v>795</v>
      </c>
      <c r="D14" s="28" t="s">
        <v>94</v>
      </c>
      <c r="E14" s="29" t="s">
        <v>95</v>
      </c>
      <c r="F14" s="30" t="s">
        <v>796</v>
      </c>
      <c r="G14" s="27" t="s">
        <v>92</v>
      </c>
      <c r="H14" s="31" t="s">
        <v>27</v>
      </c>
      <c r="I14" s="31" t="s">
        <v>27</v>
      </c>
      <c r="J14" s="31" t="s">
        <v>27</v>
      </c>
      <c r="K14" s="31" t="s">
        <v>27</v>
      </c>
      <c r="L14" s="38"/>
      <c r="M14" s="38"/>
      <c r="N14" s="38"/>
      <c r="O14" s="38"/>
      <c r="P14" s="33"/>
      <c r="Q14" s="34">
        <f t="shared" si="0"/>
        <v>0</v>
      </c>
      <c r="R14" s="35" t="str">
        <f t="shared" si="3"/>
        <v>F</v>
      </c>
      <c r="S14" s="36" t="str">
        <f t="shared" si="1"/>
        <v>Kém</v>
      </c>
      <c r="T14" s="37" t="str">
        <f t="shared" si="4"/>
        <v/>
      </c>
      <c r="U14" s="93"/>
      <c r="V14" s="91" t="str">
        <f t="shared" si="2"/>
        <v>Học lại</v>
      </c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2"/>
    </row>
    <row r="15" spans="2:38" ht="18.75" customHeight="1">
      <c r="B15" s="26">
        <v>5</v>
      </c>
      <c r="C15" s="27" t="s">
        <v>797</v>
      </c>
      <c r="D15" s="28" t="s">
        <v>691</v>
      </c>
      <c r="E15" s="29" t="s">
        <v>798</v>
      </c>
      <c r="F15" s="30" t="s">
        <v>763</v>
      </c>
      <c r="G15" s="27" t="s">
        <v>186</v>
      </c>
      <c r="H15" s="31" t="s">
        <v>27</v>
      </c>
      <c r="I15" s="31" t="s">
        <v>27</v>
      </c>
      <c r="J15" s="31" t="s">
        <v>27</v>
      </c>
      <c r="K15" s="31" t="s">
        <v>27</v>
      </c>
      <c r="L15" s="38"/>
      <c r="M15" s="38"/>
      <c r="N15" s="38"/>
      <c r="O15" s="38"/>
      <c r="P15" s="33"/>
      <c r="Q15" s="34">
        <f t="shared" si="0"/>
        <v>0</v>
      </c>
      <c r="R15" s="35" t="str">
        <f t="shared" si="3"/>
        <v>F</v>
      </c>
      <c r="S15" s="36" t="str">
        <f t="shared" si="1"/>
        <v>Kém</v>
      </c>
      <c r="T15" s="37" t="str">
        <f t="shared" si="4"/>
        <v/>
      </c>
      <c r="U15" s="93"/>
      <c r="V15" s="91" t="str">
        <f t="shared" si="2"/>
        <v>Học lại</v>
      </c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2"/>
    </row>
    <row r="16" spans="2:38" ht="18.75" customHeight="1">
      <c r="B16" s="26">
        <v>6</v>
      </c>
      <c r="C16" s="27" t="s">
        <v>799</v>
      </c>
      <c r="D16" s="28" t="s">
        <v>800</v>
      </c>
      <c r="E16" s="29" t="s">
        <v>801</v>
      </c>
      <c r="F16" s="30" t="s">
        <v>512</v>
      </c>
      <c r="G16" s="27" t="s">
        <v>272</v>
      </c>
      <c r="H16" s="31" t="s">
        <v>27</v>
      </c>
      <c r="I16" s="31" t="s">
        <v>27</v>
      </c>
      <c r="J16" s="31" t="s">
        <v>27</v>
      </c>
      <c r="K16" s="31" t="s">
        <v>27</v>
      </c>
      <c r="L16" s="38"/>
      <c r="M16" s="38"/>
      <c r="N16" s="38"/>
      <c r="O16" s="38"/>
      <c r="P16" s="33"/>
      <c r="Q16" s="34">
        <f t="shared" si="0"/>
        <v>0</v>
      </c>
      <c r="R16" s="35" t="str">
        <f t="shared" si="3"/>
        <v>F</v>
      </c>
      <c r="S16" s="36" t="str">
        <f t="shared" si="1"/>
        <v>Kém</v>
      </c>
      <c r="T16" s="37" t="str">
        <f t="shared" si="4"/>
        <v/>
      </c>
      <c r="U16" s="93"/>
      <c r="V16" s="91" t="str">
        <f t="shared" si="2"/>
        <v>Học lại</v>
      </c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2"/>
    </row>
    <row r="17" spans="2:38" ht="18.75" customHeight="1">
      <c r="B17" s="26">
        <v>7</v>
      </c>
      <c r="C17" s="27" t="s">
        <v>802</v>
      </c>
      <c r="D17" s="28" t="s">
        <v>803</v>
      </c>
      <c r="E17" s="29" t="s">
        <v>801</v>
      </c>
      <c r="F17" s="30" t="s">
        <v>804</v>
      </c>
      <c r="G17" s="27" t="s">
        <v>81</v>
      </c>
      <c r="H17" s="31" t="s">
        <v>27</v>
      </c>
      <c r="I17" s="31" t="s">
        <v>27</v>
      </c>
      <c r="J17" s="31" t="s">
        <v>27</v>
      </c>
      <c r="K17" s="31" t="s">
        <v>27</v>
      </c>
      <c r="L17" s="38"/>
      <c r="M17" s="38"/>
      <c r="N17" s="38"/>
      <c r="O17" s="38"/>
      <c r="P17" s="33"/>
      <c r="Q17" s="34">
        <f t="shared" si="0"/>
        <v>0</v>
      </c>
      <c r="R17" s="35" t="str">
        <f t="shared" si="3"/>
        <v>F</v>
      </c>
      <c r="S17" s="36" t="str">
        <f t="shared" si="1"/>
        <v>Kém</v>
      </c>
      <c r="T17" s="37" t="str">
        <f t="shared" si="4"/>
        <v/>
      </c>
      <c r="U17" s="93"/>
      <c r="V17" s="91" t="str">
        <f t="shared" si="2"/>
        <v>Học lại</v>
      </c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2"/>
    </row>
    <row r="18" spans="2:38" ht="18.75" customHeight="1">
      <c r="B18" s="26">
        <v>8</v>
      </c>
      <c r="C18" s="27" t="s">
        <v>805</v>
      </c>
      <c r="D18" s="28" t="s">
        <v>558</v>
      </c>
      <c r="E18" s="29" t="s">
        <v>806</v>
      </c>
      <c r="F18" s="30" t="s">
        <v>807</v>
      </c>
      <c r="G18" s="27" t="s">
        <v>186</v>
      </c>
      <c r="H18" s="31" t="s">
        <v>27</v>
      </c>
      <c r="I18" s="31" t="s">
        <v>27</v>
      </c>
      <c r="J18" s="31" t="s">
        <v>27</v>
      </c>
      <c r="K18" s="31" t="s">
        <v>27</v>
      </c>
      <c r="L18" s="38"/>
      <c r="M18" s="38"/>
      <c r="N18" s="38"/>
      <c r="O18" s="38"/>
      <c r="P18" s="33"/>
      <c r="Q18" s="34">
        <f t="shared" si="0"/>
        <v>0</v>
      </c>
      <c r="R18" s="35" t="str">
        <f t="shared" si="3"/>
        <v>F</v>
      </c>
      <c r="S18" s="36" t="str">
        <f t="shared" si="1"/>
        <v>Kém</v>
      </c>
      <c r="T18" s="37" t="str">
        <f t="shared" si="4"/>
        <v/>
      </c>
      <c r="U18" s="93"/>
      <c r="V18" s="91" t="str">
        <f t="shared" si="2"/>
        <v>Học lại</v>
      </c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2"/>
    </row>
    <row r="19" spans="2:38" ht="18.75" customHeight="1">
      <c r="B19" s="26">
        <v>9</v>
      </c>
      <c r="C19" s="27" t="s">
        <v>808</v>
      </c>
      <c r="D19" s="28" t="s">
        <v>809</v>
      </c>
      <c r="E19" s="29" t="s">
        <v>602</v>
      </c>
      <c r="F19" s="30" t="s">
        <v>810</v>
      </c>
      <c r="G19" s="27" t="s">
        <v>97</v>
      </c>
      <c r="H19" s="31" t="s">
        <v>27</v>
      </c>
      <c r="I19" s="31" t="s">
        <v>27</v>
      </c>
      <c r="J19" s="31" t="s">
        <v>27</v>
      </c>
      <c r="K19" s="31" t="s">
        <v>27</v>
      </c>
      <c r="L19" s="38"/>
      <c r="M19" s="38"/>
      <c r="N19" s="38"/>
      <c r="O19" s="38"/>
      <c r="P19" s="33"/>
      <c r="Q19" s="34">
        <f t="shared" si="0"/>
        <v>0</v>
      </c>
      <c r="R19" s="35" t="str">
        <f t="shared" si="3"/>
        <v>F</v>
      </c>
      <c r="S19" s="36" t="str">
        <f t="shared" si="1"/>
        <v>Kém</v>
      </c>
      <c r="T19" s="37" t="str">
        <f t="shared" si="4"/>
        <v/>
      </c>
      <c r="U19" s="93"/>
      <c r="V19" s="91" t="str">
        <f t="shared" si="2"/>
        <v>Học lại</v>
      </c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2"/>
    </row>
    <row r="20" spans="2:38" ht="18.75" customHeight="1">
      <c r="B20" s="26">
        <v>10</v>
      </c>
      <c r="C20" s="27" t="s">
        <v>811</v>
      </c>
      <c r="D20" s="28" t="s">
        <v>229</v>
      </c>
      <c r="E20" s="29" t="s">
        <v>105</v>
      </c>
      <c r="F20" s="30" t="s">
        <v>812</v>
      </c>
      <c r="G20" s="27" t="s">
        <v>773</v>
      </c>
      <c r="H20" s="31" t="s">
        <v>27</v>
      </c>
      <c r="I20" s="31" t="s">
        <v>27</v>
      </c>
      <c r="J20" s="31" t="s">
        <v>27</v>
      </c>
      <c r="K20" s="31" t="s">
        <v>27</v>
      </c>
      <c r="L20" s="38"/>
      <c r="M20" s="38"/>
      <c r="N20" s="38"/>
      <c r="O20" s="38"/>
      <c r="P20" s="33"/>
      <c r="Q20" s="34">
        <f t="shared" si="0"/>
        <v>0</v>
      </c>
      <c r="R20" s="35" t="str">
        <f t="shared" si="3"/>
        <v>F</v>
      </c>
      <c r="S20" s="36" t="str">
        <f t="shared" si="1"/>
        <v>Kém</v>
      </c>
      <c r="T20" s="37" t="str">
        <f t="shared" si="4"/>
        <v/>
      </c>
      <c r="U20" s="93"/>
      <c r="V20" s="91" t="str">
        <f t="shared" si="2"/>
        <v>Học lại</v>
      </c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2"/>
    </row>
    <row r="21" spans="2:38" ht="18.75" customHeight="1">
      <c r="B21" s="26">
        <v>11</v>
      </c>
      <c r="C21" s="27" t="s">
        <v>813</v>
      </c>
      <c r="D21" s="28" t="s">
        <v>90</v>
      </c>
      <c r="E21" s="29" t="s">
        <v>110</v>
      </c>
      <c r="F21" s="30" t="s">
        <v>494</v>
      </c>
      <c r="G21" s="27" t="s">
        <v>120</v>
      </c>
      <c r="H21" s="31" t="s">
        <v>27</v>
      </c>
      <c r="I21" s="31" t="s">
        <v>27</v>
      </c>
      <c r="J21" s="31" t="s">
        <v>27</v>
      </c>
      <c r="K21" s="31" t="s">
        <v>27</v>
      </c>
      <c r="L21" s="38"/>
      <c r="M21" s="38"/>
      <c r="N21" s="38"/>
      <c r="O21" s="38"/>
      <c r="P21" s="33"/>
      <c r="Q21" s="34">
        <f t="shared" si="0"/>
        <v>0</v>
      </c>
      <c r="R21" s="35" t="str">
        <f t="shared" si="3"/>
        <v>F</v>
      </c>
      <c r="S21" s="36" t="str">
        <f t="shared" si="1"/>
        <v>Kém</v>
      </c>
      <c r="T21" s="37" t="str">
        <f t="shared" si="4"/>
        <v/>
      </c>
      <c r="U21" s="93"/>
      <c r="V21" s="91" t="str">
        <f t="shared" si="2"/>
        <v>Học lại</v>
      </c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2"/>
    </row>
    <row r="22" spans="2:38" ht="18.75" customHeight="1">
      <c r="B22" s="26">
        <v>12</v>
      </c>
      <c r="C22" s="27" t="s">
        <v>814</v>
      </c>
      <c r="D22" s="28" t="s">
        <v>815</v>
      </c>
      <c r="E22" s="29" t="s">
        <v>123</v>
      </c>
      <c r="F22" s="30" t="s">
        <v>681</v>
      </c>
      <c r="G22" s="27" t="s">
        <v>163</v>
      </c>
      <c r="H22" s="31" t="s">
        <v>27</v>
      </c>
      <c r="I22" s="31" t="s">
        <v>27</v>
      </c>
      <c r="J22" s="31" t="s">
        <v>27</v>
      </c>
      <c r="K22" s="31" t="s">
        <v>27</v>
      </c>
      <c r="L22" s="38"/>
      <c r="M22" s="38"/>
      <c r="N22" s="38"/>
      <c r="O22" s="38"/>
      <c r="P22" s="33"/>
      <c r="Q22" s="34">
        <f t="shared" si="0"/>
        <v>0</v>
      </c>
      <c r="R22" s="35" t="str">
        <f t="shared" si="3"/>
        <v>F</v>
      </c>
      <c r="S22" s="36" t="str">
        <f t="shared" si="1"/>
        <v>Kém</v>
      </c>
      <c r="T22" s="37" t="str">
        <f t="shared" si="4"/>
        <v/>
      </c>
      <c r="U22" s="93"/>
      <c r="V22" s="91" t="str">
        <f t="shared" si="2"/>
        <v>Học lại</v>
      </c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2"/>
    </row>
    <row r="23" spans="2:38" ht="18.75" customHeight="1">
      <c r="B23" s="26">
        <v>13</v>
      </c>
      <c r="C23" s="27" t="s">
        <v>816</v>
      </c>
      <c r="D23" s="28" t="s">
        <v>817</v>
      </c>
      <c r="E23" s="29" t="s">
        <v>123</v>
      </c>
      <c r="F23" s="30" t="s">
        <v>818</v>
      </c>
      <c r="G23" s="27" t="s">
        <v>277</v>
      </c>
      <c r="H23" s="31" t="s">
        <v>27</v>
      </c>
      <c r="I23" s="31" t="s">
        <v>27</v>
      </c>
      <c r="J23" s="31" t="s">
        <v>27</v>
      </c>
      <c r="K23" s="31" t="s">
        <v>27</v>
      </c>
      <c r="L23" s="38"/>
      <c r="M23" s="38"/>
      <c r="N23" s="38"/>
      <c r="O23" s="38"/>
      <c r="P23" s="33"/>
      <c r="Q23" s="34">
        <f t="shared" si="0"/>
        <v>0</v>
      </c>
      <c r="R23" s="35" t="str">
        <f t="shared" si="3"/>
        <v>F</v>
      </c>
      <c r="S23" s="36" t="str">
        <f t="shared" si="1"/>
        <v>Kém</v>
      </c>
      <c r="T23" s="37" t="str">
        <f t="shared" si="4"/>
        <v/>
      </c>
      <c r="U23" s="93"/>
      <c r="V23" s="91" t="str">
        <f t="shared" si="2"/>
        <v>Học lại</v>
      </c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2"/>
    </row>
    <row r="24" spans="2:38" ht="18.75" customHeight="1">
      <c r="B24" s="26">
        <v>14</v>
      </c>
      <c r="C24" s="27" t="s">
        <v>819</v>
      </c>
      <c r="D24" s="28" t="s">
        <v>820</v>
      </c>
      <c r="E24" s="29" t="s">
        <v>123</v>
      </c>
      <c r="F24" s="30" t="s">
        <v>68</v>
      </c>
      <c r="G24" s="27" t="s">
        <v>69</v>
      </c>
      <c r="H24" s="31" t="s">
        <v>27</v>
      </c>
      <c r="I24" s="31" t="s">
        <v>27</v>
      </c>
      <c r="J24" s="31" t="s">
        <v>27</v>
      </c>
      <c r="K24" s="31" t="s">
        <v>27</v>
      </c>
      <c r="L24" s="38"/>
      <c r="M24" s="38"/>
      <c r="N24" s="38"/>
      <c r="O24" s="38"/>
      <c r="P24" s="33"/>
      <c r="Q24" s="34">
        <f t="shared" si="0"/>
        <v>0</v>
      </c>
      <c r="R24" s="35" t="str">
        <f t="shared" si="3"/>
        <v>F</v>
      </c>
      <c r="S24" s="36" t="str">
        <f t="shared" si="1"/>
        <v>Kém</v>
      </c>
      <c r="T24" s="37" t="str">
        <f t="shared" si="4"/>
        <v/>
      </c>
      <c r="U24" s="93"/>
      <c r="V24" s="91" t="str">
        <f t="shared" si="2"/>
        <v>Học lại</v>
      </c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2"/>
    </row>
    <row r="25" spans="2:38" ht="18.75" customHeight="1">
      <c r="B25" s="26">
        <v>15</v>
      </c>
      <c r="C25" s="27" t="s">
        <v>821</v>
      </c>
      <c r="D25" s="28" t="s">
        <v>822</v>
      </c>
      <c r="E25" s="29" t="s">
        <v>628</v>
      </c>
      <c r="F25" s="30" t="s">
        <v>823</v>
      </c>
      <c r="G25" s="27" t="s">
        <v>277</v>
      </c>
      <c r="H25" s="31" t="s">
        <v>27</v>
      </c>
      <c r="I25" s="31" t="s">
        <v>27</v>
      </c>
      <c r="J25" s="31" t="s">
        <v>27</v>
      </c>
      <c r="K25" s="31" t="s">
        <v>27</v>
      </c>
      <c r="L25" s="38"/>
      <c r="M25" s="38"/>
      <c r="N25" s="38"/>
      <c r="O25" s="38"/>
      <c r="P25" s="33"/>
      <c r="Q25" s="34">
        <f t="shared" si="0"/>
        <v>0</v>
      </c>
      <c r="R25" s="35" t="str">
        <f t="shared" si="3"/>
        <v>F</v>
      </c>
      <c r="S25" s="36" t="str">
        <f t="shared" si="1"/>
        <v>Kém</v>
      </c>
      <c r="T25" s="37" t="str">
        <f t="shared" si="4"/>
        <v/>
      </c>
      <c r="U25" s="93"/>
      <c r="V25" s="91" t="str">
        <f t="shared" si="2"/>
        <v>Học lại</v>
      </c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2"/>
    </row>
    <row r="26" spans="2:38" ht="18.75" customHeight="1">
      <c r="B26" s="26">
        <v>16</v>
      </c>
      <c r="C26" s="27" t="s">
        <v>824</v>
      </c>
      <c r="D26" s="28" t="s">
        <v>825</v>
      </c>
      <c r="E26" s="29" t="s">
        <v>135</v>
      </c>
      <c r="F26" s="30" t="s">
        <v>826</v>
      </c>
      <c r="G26" s="27" t="s">
        <v>81</v>
      </c>
      <c r="H26" s="31" t="s">
        <v>27</v>
      </c>
      <c r="I26" s="31" t="s">
        <v>27</v>
      </c>
      <c r="J26" s="31" t="s">
        <v>27</v>
      </c>
      <c r="K26" s="31" t="s">
        <v>27</v>
      </c>
      <c r="L26" s="38"/>
      <c r="M26" s="38"/>
      <c r="N26" s="38"/>
      <c r="O26" s="38"/>
      <c r="P26" s="33"/>
      <c r="Q26" s="34">
        <f t="shared" si="0"/>
        <v>0</v>
      </c>
      <c r="R26" s="35" t="str">
        <f t="shared" si="3"/>
        <v>F</v>
      </c>
      <c r="S26" s="36" t="str">
        <f t="shared" si="1"/>
        <v>Kém</v>
      </c>
      <c r="T26" s="37" t="str">
        <f t="shared" si="4"/>
        <v/>
      </c>
      <c r="U26" s="93"/>
      <c r="V26" s="91" t="str">
        <f t="shared" si="2"/>
        <v>Học lại</v>
      </c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2"/>
    </row>
    <row r="27" spans="2:38" ht="18.75" customHeight="1">
      <c r="B27" s="26">
        <v>17</v>
      </c>
      <c r="C27" s="27" t="s">
        <v>827</v>
      </c>
      <c r="D27" s="28" t="s">
        <v>828</v>
      </c>
      <c r="E27" s="29" t="s">
        <v>407</v>
      </c>
      <c r="F27" s="30" t="s">
        <v>829</v>
      </c>
      <c r="G27" s="27" t="s">
        <v>744</v>
      </c>
      <c r="H27" s="31" t="s">
        <v>27</v>
      </c>
      <c r="I27" s="31" t="s">
        <v>27</v>
      </c>
      <c r="J27" s="31" t="s">
        <v>27</v>
      </c>
      <c r="K27" s="31" t="s">
        <v>27</v>
      </c>
      <c r="L27" s="38"/>
      <c r="M27" s="38"/>
      <c r="N27" s="38"/>
      <c r="O27" s="38"/>
      <c r="P27" s="33"/>
      <c r="Q27" s="34">
        <f t="shared" si="0"/>
        <v>0</v>
      </c>
      <c r="R27" s="35" t="str">
        <f t="shared" si="3"/>
        <v>F</v>
      </c>
      <c r="S27" s="36" t="str">
        <f t="shared" si="1"/>
        <v>Kém</v>
      </c>
      <c r="T27" s="37" t="str">
        <f t="shared" si="4"/>
        <v/>
      </c>
      <c r="U27" s="93"/>
      <c r="V27" s="91" t="str">
        <f t="shared" si="2"/>
        <v>Học lại</v>
      </c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2"/>
    </row>
    <row r="28" spans="2:38" ht="18.75" customHeight="1">
      <c r="B28" s="26">
        <v>18</v>
      </c>
      <c r="C28" s="27" t="s">
        <v>830</v>
      </c>
      <c r="D28" s="28" t="s">
        <v>160</v>
      </c>
      <c r="E28" s="29" t="s">
        <v>831</v>
      </c>
      <c r="F28" s="30" t="s">
        <v>832</v>
      </c>
      <c r="G28" s="27" t="s">
        <v>158</v>
      </c>
      <c r="H28" s="31" t="s">
        <v>27</v>
      </c>
      <c r="I28" s="31" t="s">
        <v>27</v>
      </c>
      <c r="J28" s="31" t="s">
        <v>27</v>
      </c>
      <c r="K28" s="31" t="s">
        <v>27</v>
      </c>
      <c r="L28" s="38"/>
      <c r="M28" s="38"/>
      <c r="N28" s="38"/>
      <c r="O28" s="38"/>
      <c r="P28" s="33"/>
      <c r="Q28" s="34">
        <f t="shared" si="0"/>
        <v>0</v>
      </c>
      <c r="R28" s="35" t="str">
        <f t="shared" si="3"/>
        <v>F</v>
      </c>
      <c r="S28" s="36" t="str">
        <f t="shared" si="1"/>
        <v>Kém</v>
      </c>
      <c r="T28" s="37" t="str">
        <f t="shared" si="4"/>
        <v/>
      </c>
      <c r="U28" s="93"/>
      <c r="V28" s="91" t="str">
        <f t="shared" si="2"/>
        <v>Học lại</v>
      </c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2"/>
    </row>
    <row r="29" spans="2:38" ht="18.75" customHeight="1">
      <c r="B29" s="26">
        <v>19</v>
      </c>
      <c r="C29" s="27" t="s">
        <v>833</v>
      </c>
      <c r="D29" s="28" t="s">
        <v>834</v>
      </c>
      <c r="E29" s="29" t="s">
        <v>147</v>
      </c>
      <c r="F29" s="30" t="s">
        <v>835</v>
      </c>
      <c r="G29" s="27" t="s">
        <v>92</v>
      </c>
      <c r="H29" s="31" t="s">
        <v>27</v>
      </c>
      <c r="I29" s="31" t="s">
        <v>27</v>
      </c>
      <c r="J29" s="31" t="s">
        <v>27</v>
      </c>
      <c r="K29" s="31" t="s">
        <v>27</v>
      </c>
      <c r="L29" s="38"/>
      <c r="M29" s="38"/>
      <c r="N29" s="38"/>
      <c r="O29" s="38"/>
      <c r="P29" s="33"/>
      <c r="Q29" s="34">
        <f t="shared" si="0"/>
        <v>0</v>
      </c>
      <c r="R29" s="35" t="str">
        <f t="shared" si="3"/>
        <v>F</v>
      </c>
      <c r="S29" s="36" t="str">
        <f t="shared" si="1"/>
        <v>Kém</v>
      </c>
      <c r="T29" s="37" t="str">
        <f t="shared" si="4"/>
        <v/>
      </c>
      <c r="U29" s="93"/>
      <c r="V29" s="91" t="str">
        <f t="shared" si="2"/>
        <v>Học lại</v>
      </c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2"/>
    </row>
    <row r="30" spans="2:38" ht="18.75" customHeight="1">
      <c r="B30" s="26">
        <v>20</v>
      </c>
      <c r="C30" s="27" t="s">
        <v>836</v>
      </c>
      <c r="D30" s="28" t="s">
        <v>143</v>
      </c>
      <c r="E30" s="29" t="s">
        <v>156</v>
      </c>
      <c r="F30" s="30" t="s">
        <v>837</v>
      </c>
      <c r="G30" s="27" t="s">
        <v>88</v>
      </c>
      <c r="H30" s="31" t="s">
        <v>27</v>
      </c>
      <c r="I30" s="31" t="s">
        <v>27</v>
      </c>
      <c r="J30" s="31" t="s">
        <v>27</v>
      </c>
      <c r="K30" s="31" t="s">
        <v>27</v>
      </c>
      <c r="L30" s="38"/>
      <c r="M30" s="38"/>
      <c r="N30" s="38"/>
      <c r="O30" s="38"/>
      <c r="P30" s="33"/>
      <c r="Q30" s="34">
        <f t="shared" si="0"/>
        <v>0</v>
      </c>
      <c r="R30" s="35" t="str">
        <f t="shared" si="3"/>
        <v>F</v>
      </c>
      <c r="S30" s="36" t="str">
        <f t="shared" si="1"/>
        <v>Kém</v>
      </c>
      <c r="T30" s="37" t="str">
        <f t="shared" si="4"/>
        <v/>
      </c>
      <c r="U30" s="93"/>
      <c r="V30" s="91" t="str">
        <f t="shared" si="2"/>
        <v>Học lại</v>
      </c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2"/>
    </row>
    <row r="31" spans="2:38" ht="18.75" customHeight="1">
      <c r="B31" s="26">
        <v>21</v>
      </c>
      <c r="C31" s="27" t="s">
        <v>838</v>
      </c>
      <c r="D31" s="28" t="s">
        <v>839</v>
      </c>
      <c r="E31" s="29" t="s">
        <v>416</v>
      </c>
      <c r="F31" s="30" t="s">
        <v>840</v>
      </c>
      <c r="G31" s="27" t="s">
        <v>120</v>
      </c>
      <c r="H31" s="31" t="s">
        <v>27</v>
      </c>
      <c r="I31" s="31" t="s">
        <v>27</v>
      </c>
      <c r="J31" s="31" t="s">
        <v>27</v>
      </c>
      <c r="K31" s="31" t="s">
        <v>27</v>
      </c>
      <c r="L31" s="38"/>
      <c r="M31" s="38"/>
      <c r="N31" s="38"/>
      <c r="O31" s="38"/>
      <c r="P31" s="33"/>
      <c r="Q31" s="34">
        <f t="shared" si="0"/>
        <v>0</v>
      </c>
      <c r="R31" s="35" t="str">
        <f t="shared" si="3"/>
        <v>F</v>
      </c>
      <c r="S31" s="36" t="str">
        <f t="shared" si="1"/>
        <v>Kém</v>
      </c>
      <c r="T31" s="37" t="str">
        <f t="shared" si="4"/>
        <v/>
      </c>
      <c r="U31" s="93"/>
      <c r="V31" s="91" t="str">
        <f t="shared" si="2"/>
        <v>Học lại</v>
      </c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2"/>
    </row>
    <row r="32" spans="2:38" ht="18.75" customHeight="1">
      <c r="B32" s="26">
        <v>22</v>
      </c>
      <c r="C32" s="27" t="s">
        <v>841</v>
      </c>
      <c r="D32" s="28" t="s">
        <v>691</v>
      </c>
      <c r="E32" s="29" t="s">
        <v>416</v>
      </c>
      <c r="F32" s="30" t="s">
        <v>842</v>
      </c>
      <c r="G32" s="27" t="s">
        <v>194</v>
      </c>
      <c r="H32" s="31" t="s">
        <v>27</v>
      </c>
      <c r="I32" s="31" t="s">
        <v>27</v>
      </c>
      <c r="J32" s="31" t="s">
        <v>27</v>
      </c>
      <c r="K32" s="31" t="s">
        <v>27</v>
      </c>
      <c r="L32" s="38"/>
      <c r="M32" s="38"/>
      <c r="N32" s="38"/>
      <c r="O32" s="38"/>
      <c r="P32" s="33"/>
      <c r="Q32" s="34">
        <f t="shared" si="0"/>
        <v>0</v>
      </c>
      <c r="R32" s="35" t="str">
        <f t="shared" si="3"/>
        <v>F</v>
      </c>
      <c r="S32" s="36" t="str">
        <f t="shared" si="1"/>
        <v>Kém</v>
      </c>
      <c r="T32" s="37" t="str">
        <f t="shared" si="4"/>
        <v/>
      </c>
      <c r="U32" s="93"/>
      <c r="V32" s="91" t="str">
        <f t="shared" si="2"/>
        <v>Học lại</v>
      </c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2"/>
    </row>
    <row r="33" spans="2:38" ht="18.75" customHeight="1">
      <c r="B33" s="26">
        <v>23</v>
      </c>
      <c r="C33" s="27" t="s">
        <v>843</v>
      </c>
      <c r="D33" s="28" t="s">
        <v>109</v>
      </c>
      <c r="E33" s="29" t="s">
        <v>416</v>
      </c>
      <c r="F33" s="30" t="s">
        <v>807</v>
      </c>
      <c r="G33" s="27" t="s">
        <v>186</v>
      </c>
      <c r="H33" s="31" t="s">
        <v>27</v>
      </c>
      <c r="I33" s="31" t="s">
        <v>27</v>
      </c>
      <c r="J33" s="31" t="s">
        <v>27</v>
      </c>
      <c r="K33" s="31" t="s">
        <v>27</v>
      </c>
      <c r="L33" s="38"/>
      <c r="M33" s="38"/>
      <c r="N33" s="38"/>
      <c r="O33" s="38"/>
      <c r="P33" s="33"/>
      <c r="Q33" s="34">
        <f t="shared" si="0"/>
        <v>0</v>
      </c>
      <c r="R33" s="35" t="str">
        <f t="shared" si="3"/>
        <v>F</v>
      </c>
      <c r="S33" s="36" t="str">
        <f t="shared" si="1"/>
        <v>Kém</v>
      </c>
      <c r="T33" s="37" t="str">
        <f t="shared" si="4"/>
        <v/>
      </c>
      <c r="U33" s="93"/>
      <c r="V33" s="91" t="str">
        <f t="shared" si="2"/>
        <v>Học lại</v>
      </c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2"/>
    </row>
    <row r="34" spans="2:38" ht="18.75" customHeight="1">
      <c r="B34" s="26">
        <v>24</v>
      </c>
      <c r="C34" s="27" t="s">
        <v>844</v>
      </c>
      <c r="D34" s="28" t="s">
        <v>290</v>
      </c>
      <c r="E34" s="29" t="s">
        <v>416</v>
      </c>
      <c r="F34" s="30" t="s">
        <v>845</v>
      </c>
      <c r="G34" s="27" t="s">
        <v>88</v>
      </c>
      <c r="H34" s="31" t="s">
        <v>27</v>
      </c>
      <c r="I34" s="31" t="s">
        <v>27</v>
      </c>
      <c r="J34" s="31" t="s">
        <v>27</v>
      </c>
      <c r="K34" s="31" t="s">
        <v>27</v>
      </c>
      <c r="L34" s="38"/>
      <c r="M34" s="38"/>
      <c r="N34" s="38"/>
      <c r="O34" s="38"/>
      <c r="P34" s="33"/>
      <c r="Q34" s="34">
        <f t="shared" si="0"/>
        <v>0</v>
      </c>
      <c r="R34" s="35" t="str">
        <f t="shared" si="3"/>
        <v>F</v>
      </c>
      <c r="S34" s="36" t="str">
        <f t="shared" si="1"/>
        <v>Kém</v>
      </c>
      <c r="T34" s="37" t="str">
        <f t="shared" si="4"/>
        <v/>
      </c>
      <c r="U34" s="93"/>
      <c r="V34" s="91" t="str">
        <f t="shared" si="2"/>
        <v>Học lại</v>
      </c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2"/>
    </row>
    <row r="35" spans="2:38" ht="18.75" customHeight="1">
      <c r="B35" s="26">
        <v>25</v>
      </c>
      <c r="C35" s="27" t="s">
        <v>846</v>
      </c>
      <c r="D35" s="28" t="s">
        <v>847</v>
      </c>
      <c r="E35" s="29" t="s">
        <v>416</v>
      </c>
      <c r="F35" s="30" t="s">
        <v>68</v>
      </c>
      <c r="G35" s="27" t="s">
        <v>186</v>
      </c>
      <c r="H35" s="31" t="s">
        <v>27</v>
      </c>
      <c r="I35" s="31" t="s">
        <v>27</v>
      </c>
      <c r="J35" s="31" t="s">
        <v>27</v>
      </c>
      <c r="K35" s="31" t="s">
        <v>27</v>
      </c>
      <c r="L35" s="38"/>
      <c r="M35" s="38"/>
      <c r="N35" s="38"/>
      <c r="O35" s="38"/>
      <c r="P35" s="33"/>
      <c r="Q35" s="34">
        <f t="shared" si="0"/>
        <v>0</v>
      </c>
      <c r="R35" s="35" t="str">
        <f t="shared" si="3"/>
        <v>F</v>
      </c>
      <c r="S35" s="36" t="str">
        <f t="shared" si="1"/>
        <v>Kém</v>
      </c>
      <c r="T35" s="37" t="str">
        <f t="shared" si="4"/>
        <v/>
      </c>
      <c r="U35" s="93"/>
      <c r="V35" s="91" t="str">
        <f t="shared" si="2"/>
        <v>Học lại</v>
      </c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2"/>
    </row>
    <row r="36" spans="2:38" ht="18.75" customHeight="1">
      <c r="B36" s="26">
        <v>26</v>
      </c>
      <c r="C36" s="27" t="s">
        <v>848</v>
      </c>
      <c r="D36" s="28" t="s">
        <v>849</v>
      </c>
      <c r="E36" s="29" t="s">
        <v>166</v>
      </c>
      <c r="F36" s="30" t="s">
        <v>850</v>
      </c>
      <c r="G36" s="27" t="s">
        <v>194</v>
      </c>
      <c r="H36" s="31" t="s">
        <v>27</v>
      </c>
      <c r="I36" s="31" t="s">
        <v>27</v>
      </c>
      <c r="J36" s="31" t="s">
        <v>27</v>
      </c>
      <c r="K36" s="31" t="s">
        <v>27</v>
      </c>
      <c r="L36" s="38"/>
      <c r="M36" s="38"/>
      <c r="N36" s="38"/>
      <c r="O36" s="38"/>
      <c r="P36" s="33"/>
      <c r="Q36" s="34">
        <f t="shared" si="0"/>
        <v>0</v>
      </c>
      <c r="R36" s="35" t="str">
        <f t="shared" si="3"/>
        <v>F</v>
      </c>
      <c r="S36" s="36" t="str">
        <f t="shared" si="1"/>
        <v>Kém</v>
      </c>
      <c r="T36" s="37" t="str">
        <f t="shared" si="4"/>
        <v/>
      </c>
      <c r="U36" s="93"/>
      <c r="V36" s="91" t="str">
        <f t="shared" si="2"/>
        <v>Học lại</v>
      </c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2"/>
    </row>
    <row r="37" spans="2:38" ht="18.75" customHeight="1">
      <c r="B37" s="26">
        <v>27</v>
      </c>
      <c r="C37" s="27" t="s">
        <v>851</v>
      </c>
      <c r="D37" s="28" t="s">
        <v>852</v>
      </c>
      <c r="E37" s="29" t="s">
        <v>166</v>
      </c>
      <c r="F37" s="30" t="s">
        <v>445</v>
      </c>
      <c r="G37" s="27" t="s">
        <v>88</v>
      </c>
      <c r="H37" s="31" t="s">
        <v>27</v>
      </c>
      <c r="I37" s="31" t="s">
        <v>27</v>
      </c>
      <c r="J37" s="31" t="s">
        <v>27</v>
      </c>
      <c r="K37" s="31" t="s">
        <v>27</v>
      </c>
      <c r="L37" s="38"/>
      <c r="M37" s="38"/>
      <c r="N37" s="38"/>
      <c r="O37" s="38"/>
      <c r="P37" s="33"/>
      <c r="Q37" s="34">
        <f t="shared" si="0"/>
        <v>0</v>
      </c>
      <c r="R37" s="35" t="str">
        <f t="shared" si="3"/>
        <v>F</v>
      </c>
      <c r="S37" s="36" t="str">
        <f t="shared" si="1"/>
        <v>Kém</v>
      </c>
      <c r="T37" s="37" t="str">
        <f t="shared" si="4"/>
        <v/>
      </c>
      <c r="U37" s="93"/>
      <c r="V37" s="91" t="str">
        <f t="shared" si="2"/>
        <v>Học lại</v>
      </c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2"/>
    </row>
    <row r="38" spans="2:38" ht="18.75" customHeight="1">
      <c r="B38" s="26">
        <v>28</v>
      </c>
      <c r="C38" s="27" t="s">
        <v>853</v>
      </c>
      <c r="D38" s="28" t="s">
        <v>854</v>
      </c>
      <c r="E38" s="29" t="s">
        <v>173</v>
      </c>
      <c r="F38" s="30" t="s">
        <v>73</v>
      </c>
      <c r="G38" s="27" t="s">
        <v>186</v>
      </c>
      <c r="H38" s="31" t="s">
        <v>27</v>
      </c>
      <c r="I38" s="31" t="s">
        <v>27</v>
      </c>
      <c r="J38" s="31" t="s">
        <v>27</v>
      </c>
      <c r="K38" s="31" t="s">
        <v>27</v>
      </c>
      <c r="L38" s="38"/>
      <c r="M38" s="38"/>
      <c r="N38" s="38"/>
      <c r="O38" s="38"/>
      <c r="P38" s="33"/>
      <c r="Q38" s="34">
        <f t="shared" si="0"/>
        <v>0</v>
      </c>
      <c r="R38" s="35" t="str">
        <f t="shared" si="3"/>
        <v>F</v>
      </c>
      <c r="S38" s="36" t="str">
        <f t="shared" si="1"/>
        <v>Kém</v>
      </c>
      <c r="T38" s="37" t="str">
        <f t="shared" si="4"/>
        <v/>
      </c>
      <c r="U38" s="93"/>
      <c r="V38" s="91" t="str">
        <f t="shared" si="2"/>
        <v>Học lại</v>
      </c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2"/>
    </row>
    <row r="39" spans="2:38" ht="18.75" customHeight="1">
      <c r="B39" s="26">
        <v>29</v>
      </c>
      <c r="C39" s="27" t="s">
        <v>855</v>
      </c>
      <c r="D39" s="28" t="s">
        <v>290</v>
      </c>
      <c r="E39" s="29" t="s">
        <v>173</v>
      </c>
      <c r="F39" s="30" t="s">
        <v>856</v>
      </c>
      <c r="G39" s="27" t="s">
        <v>125</v>
      </c>
      <c r="H39" s="31" t="s">
        <v>27</v>
      </c>
      <c r="I39" s="31" t="s">
        <v>27</v>
      </c>
      <c r="J39" s="31" t="s">
        <v>27</v>
      </c>
      <c r="K39" s="31" t="s">
        <v>27</v>
      </c>
      <c r="L39" s="38"/>
      <c r="M39" s="38"/>
      <c r="N39" s="38"/>
      <c r="O39" s="38"/>
      <c r="P39" s="33"/>
      <c r="Q39" s="34">
        <f t="shared" si="0"/>
        <v>0</v>
      </c>
      <c r="R39" s="35" t="str">
        <f t="shared" si="3"/>
        <v>F</v>
      </c>
      <c r="S39" s="36" t="str">
        <f t="shared" si="1"/>
        <v>Kém</v>
      </c>
      <c r="T39" s="37" t="str">
        <f t="shared" si="4"/>
        <v/>
      </c>
      <c r="U39" s="93"/>
      <c r="V39" s="91" t="str">
        <f t="shared" si="2"/>
        <v>Học lại</v>
      </c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2"/>
    </row>
    <row r="40" spans="2:38" ht="18.75" customHeight="1">
      <c r="B40" s="26">
        <v>30</v>
      </c>
      <c r="C40" s="27" t="s">
        <v>857</v>
      </c>
      <c r="D40" s="28" t="s">
        <v>858</v>
      </c>
      <c r="E40" s="29" t="s">
        <v>432</v>
      </c>
      <c r="F40" s="30" t="s">
        <v>703</v>
      </c>
      <c r="G40" s="27" t="s">
        <v>652</v>
      </c>
      <c r="H40" s="31" t="s">
        <v>27</v>
      </c>
      <c r="I40" s="31" t="s">
        <v>27</v>
      </c>
      <c r="J40" s="31" t="s">
        <v>27</v>
      </c>
      <c r="K40" s="31" t="s">
        <v>27</v>
      </c>
      <c r="L40" s="38"/>
      <c r="M40" s="38"/>
      <c r="N40" s="38"/>
      <c r="O40" s="38"/>
      <c r="P40" s="33"/>
      <c r="Q40" s="34">
        <f t="shared" si="0"/>
        <v>0</v>
      </c>
      <c r="R40" s="35" t="str">
        <f t="shared" si="3"/>
        <v>F</v>
      </c>
      <c r="S40" s="36" t="str">
        <f t="shared" si="1"/>
        <v>Kém</v>
      </c>
      <c r="T40" s="37" t="str">
        <f t="shared" si="4"/>
        <v/>
      </c>
      <c r="U40" s="93"/>
      <c r="V40" s="91" t="str">
        <f t="shared" si="2"/>
        <v>Học lại</v>
      </c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2"/>
    </row>
    <row r="41" spans="2:38" ht="18.75" customHeight="1">
      <c r="B41" s="26">
        <v>31</v>
      </c>
      <c r="C41" s="27" t="s">
        <v>859</v>
      </c>
      <c r="D41" s="28" t="s">
        <v>229</v>
      </c>
      <c r="E41" s="29" t="s">
        <v>181</v>
      </c>
      <c r="F41" s="30" t="s">
        <v>860</v>
      </c>
      <c r="G41" s="27" t="s">
        <v>773</v>
      </c>
      <c r="H41" s="31" t="s">
        <v>27</v>
      </c>
      <c r="I41" s="31" t="s">
        <v>27</v>
      </c>
      <c r="J41" s="31" t="s">
        <v>27</v>
      </c>
      <c r="K41" s="31" t="s">
        <v>27</v>
      </c>
      <c r="L41" s="38"/>
      <c r="M41" s="38"/>
      <c r="N41" s="38"/>
      <c r="O41" s="38"/>
      <c r="P41" s="33"/>
      <c r="Q41" s="34">
        <f t="shared" si="0"/>
        <v>0</v>
      </c>
      <c r="R41" s="35" t="str">
        <f t="shared" si="3"/>
        <v>F</v>
      </c>
      <c r="S41" s="36" t="str">
        <f t="shared" si="1"/>
        <v>Kém</v>
      </c>
      <c r="T41" s="37" t="str">
        <f t="shared" si="4"/>
        <v/>
      </c>
      <c r="U41" s="93"/>
      <c r="V41" s="91" t="str">
        <f t="shared" si="2"/>
        <v>Học lại</v>
      </c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2"/>
    </row>
    <row r="42" spans="2:38" ht="18.75" customHeight="1">
      <c r="B42" s="26">
        <v>32</v>
      </c>
      <c r="C42" s="27" t="s">
        <v>861</v>
      </c>
      <c r="D42" s="28" t="s">
        <v>862</v>
      </c>
      <c r="E42" s="29" t="s">
        <v>198</v>
      </c>
      <c r="F42" s="30" t="s">
        <v>196</v>
      </c>
      <c r="G42" s="27" t="s">
        <v>149</v>
      </c>
      <c r="H42" s="31" t="s">
        <v>27</v>
      </c>
      <c r="I42" s="31" t="s">
        <v>27</v>
      </c>
      <c r="J42" s="31" t="s">
        <v>27</v>
      </c>
      <c r="K42" s="31" t="s">
        <v>27</v>
      </c>
      <c r="L42" s="38"/>
      <c r="M42" s="38"/>
      <c r="N42" s="38"/>
      <c r="O42" s="38"/>
      <c r="P42" s="33"/>
      <c r="Q42" s="34">
        <f t="shared" si="0"/>
        <v>0</v>
      </c>
      <c r="R42" s="35" t="str">
        <f t="shared" si="3"/>
        <v>F</v>
      </c>
      <c r="S42" s="36" t="str">
        <f t="shared" si="1"/>
        <v>Kém</v>
      </c>
      <c r="T42" s="37" t="str">
        <f t="shared" si="4"/>
        <v/>
      </c>
      <c r="U42" s="93"/>
      <c r="V42" s="91" t="str">
        <f t="shared" si="2"/>
        <v>Học lại</v>
      </c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2"/>
    </row>
    <row r="43" spans="2:38" ht="18.75" customHeight="1">
      <c r="B43" s="26">
        <v>33</v>
      </c>
      <c r="C43" s="27" t="s">
        <v>863</v>
      </c>
      <c r="D43" s="28" t="s">
        <v>864</v>
      </c>
      <c r="E43" s="29" t="s">
        <v>865</v>
      </c>
      <c r="F43" s="30" t="s">
        <v>866</v>
      </c>
      <c r="G43" s="27" t="s">
        <v>693</v>
      </c>
      <c r="H43" s="31" t="s">
        <v>27</v>
      </c>
      <c r="I43" s="31" t="s">
        <v>27</v>
      </c>
      <c r="J43" s="31" t="s">
        <v>27</v>
      </c>
      <c r="K43" s="31" t="s">
        <v>27</v>
      </c>
      <c r="L43" s="38"/>
      <c r="M43" s="38"/>
      <c r="N43" s="38"/>
      <c r="O43" s="38"/>
      <c r="P43" s="33"/>
      <c r="Q43" s="34">
        <f t="shared" si="0"/>
        <v>0</v>
      </c>
      <c r="R43" s="35" t="str">
        <f t="shared" si="3"/>
        <v>F</v>
      </c>
      <c r="S43" s="36" t="str">
        <f t="shared" si="1"/>
        <v>Kém</v>
      </c>
      <c r="T43" s="37" t="str">
        <f t="shared" si="4"/>
        <v/>
      </c>
      <c r="U43" s="93"/>
      <c r="V43" s="91" t="str">
        <f t="shared" si="2"/>
        <v>Học lại</v>
      </c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2"/>
    </row>
    <row r="44" spans="2:38" ht="18.75" customHeight="1">
      <c r="B44" s="26">
        <v>34</v>
      </c>
      <c r="C44" s="27" t="s">
        <v>867</v>
      </c>
      <c r="D44" s="28" t="s">
        <v>868</v>
      </c>
      <c r="E44" s="29" t="s">
        <v>869</v>
      </c>
      <c r="F44" s="30" t="s">
        <v>356</v>
      </c>
      <c r="G44" s="27" t="s">
        <v>277</v>
      </c>
      <c r="H44" s="31" t="s">
        <v>27</v>
      </c>
      <c r="I44" s="31" t="s">
        <v>27</v>
      </c>
      <c r="J44" s="31" t="s">
        <v>27</v>
      </c>
      <c r="K44" s="31" t="s">
        <v>27</v>
      </c>
      <c r="L44" s="38"/>
      <c r="M44" s="38"/>
      <c r="N44" s="38"/>
      <c r="O44" s="38"/>
      <c r="P44" s="33"/>
      <c r="Q44" s="34">
        <f t="shared" si="0"/>
        <v>0</v>
      </c>
      <c r="R44" s="35" t="str">
        <f t="shared" si="3"/>
        <v>F</v>
      </c>
      <c r="S44" s="36" t="str">
        <f t="shared" si="1"/>
        <v>Kém</v>
      </c>
      <c r="T44" s="37" t="str">
        <f t="shared" si="4"/>
        <v/>
      </c>
      <c r="U44" s="93"/>
      <c r="V44" s="91" t="str">
        <f t="shared" si="2"/>
        <v>Học lại</v>
      </c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2"/>
    </row>
    <row r="45" spans="2:38" ht="18.75" customHeight="1">
      <c r="B45" s="26">
        <v>35</v>
      </c>
      <c r="C45" s="27" t="s">
        <v>870</v>
      </c>
      <c r="D45" s="28" t="s">
        <v>871</v>
      </c>
      <c r="E45" s="29" t="s">
        <v>708</v>
      </c>
      <c r="F45" s="30" t="s">
        <v>204</v>
      </c>
      <c r="G45" s="27" t="s">
        <v>186</v>
      </c>
      <c r="H45" s="31" t="s">
        <v>27</v>
      </c>
      <c r="I45" s="31" t="s">
        <v>27</v>
      </c>
      <c r="J45" s="31" t="s">
        <v>27</v>
      </c>
      <c r="K45" s="31" t="s">
        <v>27</v>
      </c>
      <c r="L45" s="38"/>
      <c r="M45" s="38"/>
      <c r="N45" s="38"/>
      <c r="O45" s="38"/>
      <c r="P45" s="33"/>
      <c r="Q45" s="34">
        <f t="shared" si="0"/>
        <v>0</v>
      </c>
      <c r="R45" s="35" t="str">
        <f t="shared" si="3"/>
        <v>F</v>
      </c>
      <c r="S45" s="36" t="str">
        <f t="shared" si="1"/>
        <v>Kém</v>
      </c>
      <c r="T45" s="37" t="str">
        <f t="shared" si="4"/>
        <v/>
      </c>
      <c r="U45" s="93"/>
      <c r="V45" s="91" t="str">
        <f t="shared" si="2"/>
        <v>Học lại</v>
      </c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2"/>
    </row>
    <row r="46" spans="2:38" ht="18.75" customHeight="1">
      <c r="B46" s="26">
        <v>36</v>
      </c>
      <c r="C46" s="27" t="s">
        <v>872</v>
      </c>
      <c r="D46" s="28" t="s">
        <v>873</v>
      </c>
      <c r="E46" s="29" t="s">
        <v>203</v>
      </c>
      <c r="F46" s="30" t="s">
        <v>692</v>
      </c>
      <c r="G46" s="27" t="s">
        <v>120</v>
      </c>
      <c r="H46" s="31" t="s">
        <v>27</v>
      </c>
      <c r="I46" s="31" t="s">
        <v>27</v>
      </c>
      <c r="J46" s="31" t="s">
        <v>27</v>
      </c>
      <c r="K46" s="31" t="s">
        <v>27</v>
      </c>
      <c r="L46" s="38"/>
      <c r="M46" s="38"/>
      <c r="N46" s="38"/>
      <c r="O46" s="38"/>
      <c r="P46" s="33"/>
      <c r="Q46" s="34">
        <f t="shared" si="0"/>
        <v>0</v>
      </c>
      <c r="R46" s="35" t="str">
        <f t="shared" si="3"/>
        <v>F</v>
      </c>
      <c r="S46" s="36" t="str">
        <f t="shared" si="1"/>
        <v>Kém</v>
      </c>
      <c r="T46" s="37" t="str">
        <f t="shared" si="4"/>
        <v/>
      </c>
      <c r="U46" s="93"/>
      <c r="V46" s="91" t="str">
        <f t="shared" si="2"/>
        <v>Học lại</v>
      </c>
      <c r="W46" s="74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2"/>
    </row>
    <row r="47" spans="2:38" ht="18.75" customHeight="1">
      <c r="B47" s="26">
        <v>37</v>
      </c>
      <c r="C47" s="27" t="s">
        <v>874</v>
      </c>
      <c r="D47" s="28" t="s">
        <v>875</v>
      </c>
      <c r="E47" s="29" t="s">
        <v>876</v>
      </c>
      <c r="F47" s="30" t="s">
        <v>428</v>
      </c>
      <c r="G47" s="27" t="s">
        <v>272</v>
      </c>
      <c r="H47" s="31" t="s">
        <v>27</v>
      </c>
      <c r="I47" s="31" t="s">
        <v>27</v>
      </c>
      <c r="J47" s="31" t="s">
        <v>27</v>
      </c>
      <c r="K47" s="31" t="s">
        <v>27</v>
      </c>
      <c r="L47" s="38"/>
      <c r="M47" s="38"/>
      <c r="N47" s="38"/>
      <c r="O47" s="38"/>
      <c r="P47" s="33"/>
      <c r="Q47" s="34">
        <f t="shared" si="0"/>
        <v>0</v>
      </c>
      <c r="R47" s="35" t="str">
        <f t="shared" si="3"/>
        <v>F</v>
      </c>
      <c r="S47" s="36" t="str">
        <f t="shared" si="1"/>
        <v>Kém</v>
      </c>
      <c r="T47" s="37" t="str">
        <f t="shared" si="4"/>
        <v/>
      </c>
      <c r="U47" s="93"/>
      <c r="V47" s="91" t="str">
        <f t="shared" si="2"/>
        <v>Học lại</v>
      </c>
      <c r="W47" s="74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2"/>
    </row>
    <row r="48" spans="2:38" ht="18.75" customHeight="1">
      <c r="B48" s="26">
        <v>38</v>
      </c>
      <c r="C48" s="27" t="s">
        <v>877</v>
      </c>
      <c r="D48" s="28" t="s">
        <v>878</v>
      </c>
      <c r="E48" s="29" t="s">
        <v>464</v>
      </c>
      <c r="F48" s="30" t="s">
        <v>879</v>
      </c>
      <c r="G48" s="27" t="s">
        <v>232</v>
      </c>
      <c r="H48" s="31" t="s">
        <v>27</v>
      </c>
      <c r="I48" s="31" t="s">
        <v>27</v>
      </c>
      <c r="J48" s="31" t="s">
        <v>27</v>
      </c>
      <c r="K48" s="31" t="s">
        <v>27</v>
      </c>
      <c r="L48" s="38"/>
      <c r="M48" s="38"/>
      <c r="N48" s="38"/>
      <c r="O48" s="38"/>
      <c r="P48" s="33"/>
      <c r="Q48" s="34">
        <f t="shared" si="0"/>
        <v>0</v>
      </c>
      <c r="R48" s="35" t="str">
        <f t="shared" si="3"/>
        <v>F</v>
      </c>
      <c r="S48" s="36" t="str">
        <f t="shared" si="1"/>
        <v>Kém</v>
      </c>
      <c r="T48" s="37" t="str">
        <f t="shared" si="4"/>
        <v/>
      </c>
      <c r="U48" s="93"/>
      <c r="V48" s="91" t="str">
        <f t="shared" si="2"/>
        <v>Học lại</v>
      </c>
      <c r="W48" s="74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2"/>
    </row>
    <row r="49" spans="2:38" ht="18.75" customHeight="1">
      <c r="B49" s="26">
        <v>39</v>
      </c>
      <c r="C49" s="27" t="s">
        <v>880</v>
      </c>
      <c r="D49" s="28" t="s">
        <v>881</v>
      </c>
      <c r="E49" s="29" t="s">
        <v>213</v>
      </c>
      <c r="F49" s="30" t="s">
        <v>882</v>
      </c>
      <c r="G49" s="27" t="s">
        <v>657</v>
      </c>
      <c r="H49" s="31" t="s">
        <v>27</v>
      </c>
      <c r="I49" s="31" t="s">
        <v>27</v>
      </c>
      <c r="J49" s="31" t="s">
        <v>27</v>
      </c>
      <c r="K49" s="31" t="s">
        <v>27</v>
      </c>
      <c r="L49" s="38"/>
      <c r="M49" s="38"/>
      <c r="N49" s="38"/>
      <c r="O49" s="38"/>
      <c r="P49" s="33"/>
      <c r="Q49" s="34">
        <f t="shared" si="0"/>
        <v>0</v>
      </c>
      <c r="R49" s="35" t="str">
        <f t="shared" si="3"/>
        <v>F</v>
      </c>
      <c r="S49" s="36" t="str">
        <f t="shared" si="1"/>
        <v>Kém</v>
      </c>
      <c r="T49" s="37" t="str">
        <f t="shared" si="4"/>
        <v/>
      </c>
      <c r="U49" s="93"/>
      <c r="V49" s="91" t="str">
        <f t="shared" si="2"/>
        <v>Học lại</v>
      </c>
      <c r="W49" s="74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2"/>
    </row>
    <row r="50" spans="2:38" ht="18.75" customHeight="1">
      <c r="B50" s="26">
        <v>40</v>
      </c>
      <c r="C50" s="27" t="s">
        <v>883</v>
      </c>
      <c r="D50" s="28" t="s">
        <v>884</v>
      </c>
      <c r="E50" s="29" t="s">
        <v>213</v>
      </c>
      <c r="F50" s="30" t="s">
        <v>199</v>
      </c>
      <c r="G50" s="27" t="s">
        <v>92</v>
      </c>
      <c r="H50" s="31" t="s">
        <v>27</v>
      </c>
      <c r="I50" s="31" t="s">
        <v>27</v>
      </c>
      <c r="J50" s="31" t="s">
        <v>27</v>
      </c>
      <c r="K50" s="31" t="s">
        <v>27</v>
      </c>
      <c r="L50" s="38"/>
      <c r="M50" s="38"/>
      <c r="N50" s="38"/>
      <c r="O50" s="38"/>
      <c r="P50" s="33"/>
      <c r="Q50" s="34">
        <f t="shared" si="0"/>
        <v>0</v>
      </c>
      <c r="R50" s="35" t="str">
        <f t="shared" si="3"/>
        <v>F</v>
      </c>
      <c r="S50" s="36" t="str">
        <f t="shared" si="1"/>
        <v>Kém</v>
      </c>
      <c r="T50" s="37" t="str">
        <f t="shared" si="4"/>
        <v/>
      </c>
      <c r="U50" s="93"/>
      <c r="V50" s="91" t="str">
        <f t="shared" si="2"/>
        <v>Học lại</v>
      </c>
      <c r="W50" s="74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2"/>
    </row>
    <row r="51" spans="2:38" ht="18.75" customHeight="1">
      <c r="B51" s="26">
        <v>41</v>
      </c>
      <c r="C51" s="27" t="s">
        <v>885</v>
      </c>
      <c r="D51" s="28" t="s">
        <v>886</v>
      </c>
      <c r="E51" s="29" t="s">
        <v>887</v>
      </c>
      <c r="F51" s="30" t="s">
        <v>606</v>
      </c>
      <c r="G51" s="27" t="s">
        <v>125</v>
      </c>
      <c r="H51" s="31" t="s">
        <v>27</v>
      </c>
      <c r="I51" s="31" t="s">
        <v>27</v>
      </c>
      <c r="J51" s="31" t="s">
        <v>27</v>
      </c>
      <c r="K51" s="31" t="s">
        <v>27</v>
      </c>
      <c r="L51" s="38"/>
      <c r="M51" s="38"/>
      <c r="N51" s="38"/>
      <c r="O51" s="38"/>
      <c r="P51" s="33"/>
      <c r="Q51" s="34">
        <f t="shared" si="0"/>
        <v>0</v>
      </c>
      <c r="R51" s="35" t="str">
        <f t="shared" si="3"/>
        <v>F</v>
      </c>
      <c r="S51" s="36" t="str">
        <f t="shared" si="1"/>
        <v>Kém</v>
      </c>
      <c r="T51" s="37" t="str">
        <f t="shared" si="4"/>
        <v/>
      </c>
      <c r="U51" s="93"/>
      <c r="V51" s="91" t="str">
        <f t="shared" si="2"/>
        <v>Học lại</v>
      </c>
      <c r="W51" s="74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2"/>
    </row>
    <row r="52" spans="2:38" ht="18.75" customHeight="1">
      <c r="B52" s="26">
        <v>42</v>
      </c>
      <c r="C52" s="27" t="s">
        <v>888</v>
      </c>
      <c r="D52" s="28" t="s">
        <v>127</v>
      </c>
      <c r="E52" s="29" t="s">
        <v>714</v>
      </c>
      <c r="F52" s="30" t="s">
        <v>470</v>
      </c>
      <c r="G52" s="27" t="s">
        <v>186</v>
      </c>
      <c r="H52" s="31" t="s">
        <v>27</v>
      </c>
      <c r="I52" s="31" t="s">
        <v>27</v>
      </c>
      <c r="J52" s="31" t="s">
        <v>27</v>
      </c>
      <c r="K52" s="31" t="s">
        <v>27</v>
      </c>
      <c r="L52" s="38"/>
      <c r="M52" s="38"/>
      <c r="N52" s="38"/>
      <c r="O52" s="38"/>
      <c r="P52" s="33"/>
      <c r="Q52" s="34">
        <f t="shared" si="0"/>
        <v>0</v>
      </c>
      <c r="R52" s="35" t="str">
        <f t="shared" si="3"/>
        <v>F</v>
      </c>
      <c r="S52" s="36" t="str">
        <f t="shared" si="1"/>
        <v>Kém</v>
      </c>
      <c r="T52" s="37" t="str">
        <f t="shared" si="4"/>
        <v/>
      </c>
      <c r="U52" s="93"/>
      <c r="V52" s="91" t="str">
        <f t="shared" si="2"/>
        <v>Học lại</v>
      </c>
      <c r="W52" s="74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2"/>
    </row>
    <row r="53" spans="2:38" ht="18.75" customHeight="1">
      <c r="B53" s="26">
        <v>43</v>
      </c>
      <c r="C53" s="27" t="s">
        <v>889</v>
      </c>
      <c r="D53" s="28" t="s">
        <v>691</v>
      </c>
      <c r="E53" s="29" t="s">
        <v>493</v>
      </c>
      <c r="F53" s="30" t="s">
        <v>890</v>
      </c>
      <c r="G53" s="27" t="s">
        <v>891</v>
      </c>
      <c r="H53" s="31" t="s">
        <v>27</v>
      </c>
      <c r="I53" s="31" t="s">
        <v>27</v>
      </c>
      <c r="J53" s="31" t="s">
        <v>27</v>
      </c>
      <c r="K53" s="31" t="s">
        <v>27</v>
      </c>
      <c r="L53" s="38"/>
      <c r="M53" s="38"/>
      <c r="N53" s="38"/>
      <c r="O53" s="38"/>
      <c r="P53" s="33"/>
      <c r="Q53" s="34">
        <f t="shared" si="0"/>
        <v>0</v>
      </c>
      <c r="R53" s="35" t="str">
        <f t="shared" si="3"/>
        <v>F</v>
      </c>
      <c r="S53" s="36" t="str">
        <f t="shared" si="1"/>
        <v>Kém</v>
      </c>
      <c r="T53" s="37" t="str">
        <f t="shared" si="4"/>
        <v/>
      </c>
      <c r="U53" s="93"/>
      <c r="V53" s="91" t="str">
        <f t="shared" si="2"/>
        <v>Học lại</v>
      </c>
      <c r="W53" s="74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2"/>
    </row>
    <row r="54" spans="2:38" ht="18.75" customHeight="1">
      <c r="B54" s="26">
        <v>44</v>
      </c>
      <c r="C54" s="27" t="s">
        <v>892</v>
      </c>
      <c r="D54" s="28" t="s">
        <v>677</v>
      </c>
      <c r="E54" s="29" t="s">
        <v>230</v>
      </c>
      <c r="F54" s="30" t="s">
        <v>893</v>
      </c>
      <c r="G54" s="27" t="s">
        <v>429</v>
      </c>
      <c r="H54" s="31" t="s">
        <v>27</v>
      </c>
      <c r="I54" s="31" t="s">
        <v>27</v>
      </c>
      <c r="J54" s="31" t="s">
        <v>27</v>
      </c>
      <c r="K54" s="31" t="s">
        <v>27</v>
      </c>
      <c r="L54" s="38"/>
      <c r="M54" s="38"/>
      <c r="N54" s="38"/>
      <c r="O54" s="38"/>
      <c r="P54" s="33"/>
      <c r="Q54" s="34">
        <f t="shared" si="0"/>
        <v>0</v>
      </c>
      <c r="R54" s="35" t="str">
        <f t="shared" si="3"/>
        <v>F</v>
      </c>
      <c r="S54" s="36" t="str">
        <f t="shared" si="1"/>
        <v>Kém</v>
      </c>
      <c r="T54" s="37" t="str">
        <f t="shared" si="4"/>
        <v/>
      </c>
      <c r="U54" s="93"/>
      <c r="V54" s="91" t="str">
        <f t="shared" si="2"/>
        <v>Học lại</v>
      </c>
      <c r="W54" s="74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2"/>
    </row>
    <row r="55" spans="2:38" ht="18.75" customHeight="1">
      <c r="B55" s="26">
        <v>45</v>
      </c>
      <c r="C55" s="27" t="s">
        <v>894</v>
      </c>
      <c r="D55" s="28" t="s">
        <v>895</v>
      </c>
      <c r="E55" s="29" t="s">
        <v>230</v>
      </c>
      <c r="F55" s="30" t="s">
        <v>594</v>
      </c>
      <c r="G55" s="27" t="s">
        <v>120</v>
      </c>
      <c r="H55" s="31" t="s">
        <v>27</v>
      </c>
      <c r="I55" s="31" t="s">
        <v>27</v>
      </c>
      <c r="J55" s="31" t="s">
        <v>27</v>
      </c>
      <c r="K55" s="31" t="s">
        <v>27</v>
      </c>
      <c r="L55" s="38"/>
      <c r="M55" s="38"/>
      <c r="N55" s="38"/>
      <c r="O55" s="38"/>
      <c r="P55" s="33"/>
      <c r="Q55" s="34">
        <f t="shared" si="0"/>
        <v>0</v>
      </c>
      <c r="R55" s="35" t="str">
        <f t="shared" si="3"/>
        <v>F</v>
      </c>
      <c r="S55" s="36" t="str">
        <f t="shared" si="1"/>
        <v>Kém</v>
      </c>
      <c r="T55" s="37" t="str">
        <f t="shared" si="4"/>
        <v/>
      </c>
      <c r="U55" s="93"/>
      <c r="V55" s="91" t="str">
        <f t="shared" si="2"/>
        <v>Học lại</v>
      </c>
      <c r="W55" s="74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2"/>
    </row>
    <row r="56" spans="2:38" ht="18.75" customHeight="1">
      <c r="B56" s="26">
        <v>46</v>
      </c>
      <c r="C56" s="27" t="s">
        <v>896</v>
      </c>
      <c r="D56" s="28" t="s">
        <v>79</v>
      </c>
      <c r="E56" s="29" t="s">
        <v>897</v>
      </c>
      <c r="F56" s="30" t="s">
        <v>256</v>
      </c>
      <c r="G56" s="27" t="s">
        <v>898</v>
      </c>
      <c r="H56" s="31" t="s">
        <v>27</v>
      </c>
      <c r="I56" s="31" t="s">
        <v>27</v>
      </c>
      <c r="J56" s="31" t="s">
        <v>27</v>
      </c>
      <c r="K56" s="31" t="s">
        <v>27</v>
      </c>
      <c r="L56" s="38"/>
      <c r="M56" s="38"/>
      <c r="N56" s="38"/>
      <c r="O56" s="38"/>
      <c r="P56" s="33"/>
      <c r="Q56" s="34">
        <f t="shared" si="0"/>
        <v>0</v>
      </c>
      <c r="R56" s="35" t="str">
        <f t="shared" si="3"/>
        <v>F</v>
      </c>
      <c r="S56" s="36" t="str">
        <f t="shared" si="1"/>
        <v>Kém</v>
      </c>
      <c r="T56" s="37" t="str">
        <f t="shared" si="4"/>
        <v/>
      </c>
      <c r="U56" s="93"/>
      <c r="V56" s="91" t="str">
        <f t="shared" si="2"/>
        <v>Học lại</v>
      </c>
      <c r="W56" s="74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2"/>
    </row>
    <row r="57" spans="2:38" ht="18.75" customHeight="1">
      <c r="B57" s="26">
        <v>47</v>
      </c>
      <c r="C57" s="27" t="s">
        <v>899</v>
      </c>
      <c r="D57" s="28" t="s">
        <v>900</v>
      </c>
      <c r="E57" s="29" t="s">
        <v>247</v>
      </c>
      <c r="F57" s="30" t="s">
        <v>518</v>
      </c>
      <c r="G57" s="27" t="s">
        <v>744</v>
      </c>
      <c r="H57" s="31" t="s">
        <v>27</v>
      </c>
      <c r="I57" s="31" t="s">
        <v>27</v>
      </c>
      <c r="J57" s="31" t="s">
        <v>27</v>
      </c>
      <c r="K57" s="31" t="s">
        <v>27</v>
      </c>
      <c r="L57" s="38"/>
      <c r="M57" s="38"/>
      <c r="N57" s="38"/>
      <c r="O57" s="38"/>
      <c r="P57" s="33"/>
      <c r="Q57" s="34">
        <f t="shared" si="0"/>
        <v>0</v>
      </c>
      <c r="R57" s="35" t="str">
        <f t="shared" si="3"/>
        <v>F</v>
      </c>
      <c r="S57" s="36" t="str">
        <f t="shared" si="1"/>
        <v>Kém</v>
      </c>
      <c r="T57" s="37" t="str">
        <f t="shared" si="4"/>
        <v/>
      </c>
      <c r="U57" s="93"/>
      <c r="V57" s="91" t="str">
        <f t="shared" si="2"/>
        <v>Học lại</v>
      </c>
      <c r="W57" s="74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2"/>
    </row>
    <row r="58" spans="2:38" ht="18.75" customHeight="1">
      <c r="B58" s="26">
        <v>48</v>
      </c>
      <c r="C58" s="27" t="s">
        <v>901</v>
      </c>
      <c r="D58" s="28" t="s">
        <v>902</v>
      </c>
      <c r="E58" s="29" t="s">
        <v>247</v>
      </c>
      <c r="F58" s="30" t="s">
        <v>669</v>
      </c>
      <c r="G58" s="27" t="s">
        <v>620</v>
      </c>
      <c r="H58" s="31" t="s">
        <v>27</v>
      </c>
      <c r="I58" s="31" t="s">
        <v>27</v>
      </c>
      <c r="J58" s="31" t="s">
        <v>27</v>
      </c>
      <c r="K58" s="31" t="s">
        <v>27</v>
      </c>
      <c r="L58" s="38"/>
      <c r="M58" s="38"/>
      <c r="N58" s="38"/>
      <c r="O58" s="38"/>
      <c r="P58" s="33"/>
      <c r="Q58" s="34">
        <f t="shared" si="0"/>
        <v>0</v>
      </c>
      <c r="R58" s="35" t="str">
        <f t="shared" si="3"/>
        <v>F</v>
      </c>
      <c r="S58" s="36" t="str">
        <f t="shared" si="1"/>
        <v>Kém</v>
      </c>
      <c r="T58" s="37" t="str">
        <f t="shared" si="4"/>
        <v/>
      </c>
      <c r="U58" s="93"/>
      <c r="V58" s="91" t="str">
        <f t="shared" si="2"/>
        <v>Học lại</v>
      </c>
      <c r="W58" s="74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2"/>
    </row>
    <row r="59" spans="2:38" ht="18.75" customHeight="1">
      <c r="B59" s="26">
        <v>49</v>
      </c>
      <c r="C59" s="27" t="s">
        <v>903</v>
      </c>
      <c r="D59" s="28" t="s">
        <v>904</v>
      </c>
      <c r="E59" s="29" t="s">
        <v>524</v>
      </c>
      <c r="F59" s="30" t="s">
        <v>153</v>
      </c>
      <c r="G59" s="27" t="s">
        <v>657</v>
      </c>
      <c r="H59" s="31" t="s">
        <v>27</v>
      </c>
      <c r="I59" s="31" t="s">
        <v>27</v>
      </c>
      <c r="J59" s="31" t="s">
        <v>27</v>
      </c>
      <c r="K59" s="31" t="s">
        <v>27</v>
      </c>
      <c r="L59" s="38"/>
      <c r="M59" s="38"/>
      <c r="N59" s="38"/>
      <c r="O59" s="38"/>
      <c r="P59" s="33"/>
      <c r="Q59" s="34">
        <f t="shared" si="0"/>
        <v>0</v>
      </c>
      <c r="R59" s="35" t="str">
        <f t="shared" si="3"/>
        <v>F</v>
      </c>
      <c r="S59" s="36" t="str">
        <f t="shared" si="1"/>
        <v>Kém</v>
      </c>
      <c r="T59" s="37" t="str">
        <f t="shared" si="4"/>
        <v/>
      </c>
      <c r="U59" s="93"/>
      <c r="V59" s="91" t="str">
        <f t="shared" si="2"/>
        <v>Học lại</v>
      </c>
      <c r="W59" s="74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2"/>
    </row>
    <row r="60" spans="2:38" ht="18.75" customHeight="1">
      <c r="B60" s="26">
        <v>50</v>
      </c>
      <c r="C60" s="27" t="s">
        <v>905</v>
      </c>
      <c r="D60" s="28" t="s">
        <v>99</v>
      </c>
      <c r="E60" s="29" t="s">
        <v>524</v>
      </c>
      <c r="F60" s="30" t="s">
        <v>906</v>
      </c>
      <c r="G60" s="27" t="s">
        <v>652</v>
      </c>
      <c r="H60" s="31" t="s">
        <v>27</v>
      </c>
      <c r="I60" s="31" t="s">
        <v>27</v>
      </c>
      <c r="J60" s="31" t="s">
        <v>27</v>
      </c>
      <c r="K60" s="31" t="s">
        <v>27</v>
      </c>
      <c r="L60" s="38"/>
      <c r="M60" s="38"/>
      <c r="N60" s="38"/>
      <c r="O60" s="38"/>
      <c r="P60" s="33"/>
      <c r="Q60" s="34">
        <f t="shared" si="0"/>
        <v>0</v>
      </c>
      <c r="R60" s="35" t="str">
        <f t="shared" si="3"/>
        <v>F</v>
      </c>
      <c r="S60" s="36" t="str">
        <f t="shared" si="1"/>
        <v>Kém</v>
      </c>
      <c r="T60" s="37" t="str">
        <f t="shared" si="4"/>
        <v/>
      </c>
      <c r="U60" s="93"/>
      <c r="V60" s="91" t="str">
        <f t="shared" si="2"/>
        <v>Học lại</v>
      </c>
      <c r="W60" s="74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2"/>
    </row>
    <row r="61" spans="2:38" ht="18.75" customHeight="1">
      <c r="B61" s="26">
        <v>51</v>
      </c>
      <c r="C61" s="27" t="s">
        <v>907</v>
      </c>
      <c r="D61" s="28" t="s">
        <v>908</v>
      </c>
      <c r="E61" s="29" t="s">
        <v>531</v>
      </c>
      <c r="F61" s="30" t="s">
        <v>909</v>
      </c>
      <c r="G61" s="27" t="s">
        <v>232</v>
      </c>
      <c r="H61" s="31" t="s">
        <v>27</v>
      </c>
      <c r="I61" s="31" t="s">
        <v>27</v>
      </c>
      <c r="J61" s="31" t="s">
        <v>27</v>
      </c>
      <c r="K61" s="31" t="s">
        <v>27</v>
      </c>
      <c r="L61" s="38"/>
      <c r="M61" s="38"/>
      <c r="N61" s="38"/>
      <c r="O61" s="38"/>
      <c r="P61" s="33"/>
      <c r="Q61" s="34">
        <f t="shared" si="0"/>
        <v>0</v>
      </c>
      <c r="R61" s="35" t="str">
        <f t="shared" si="3"/>
        <v>F</v>
      </c>
      <c r="S61" s="36" t="str">
        <f t="shared" si="1"/>
        <v>Kém</v>
      </c>
      <c r="T61" s="37" t="str">
        <f t="shared" si="4"/>
        <v/>
      </c>
      <c r="U61" s="93"/>
      <c r="V61" s="91" t="str">
        <f t="shared" si="2"/>
        <v>Học lại</v>
      </c>
      <c r="W61" s="74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2"/>
    </row>
    <row r="62" spans="2:38" ht="18.75" customHeight="1">
      <c r="B62" s="26">
        <v>52</v>
      </c>
      <c r="C62" s="27" t="s">
        <v>910</v>
      </c>
      <c r="D62" s="28" t="s">
        <v>447</v>
      </c>
      <c r="E62" s="29" t="s">
        <v>536</v>
      </c>
      <c r="F62" s="30" t="s">
        <v>911</v>
      </c>
      <c r="G62" s="27" t="s">
        <v>92</v>
      </c>
      <c r="H62" s="31" t="s">
        <v>27</v>
      </c>
      <c r="I62" s="31" t="s">
        <v>27</v>
      </c>
      <c r="J62" s="31" t="s">
        <v>27</v>
      </c>
      <c r="K62" s="31" t="s">
        <v>27</v>
      </c>
      <c r="L62" s="38"/>
      <c r="M62" s="38"/>
      <c r="N62" s="38"/>
      <c r="O62" s="38"/>
      <c r="P62" s="33"/>
      <c r="Q62" s="34">
        <f t="shared" si="0"/>
        <v>0</v>
      </c>
      <c r="R62" s="35" t="str">
        <f t="shared" si="3"/>
        <v>F</v>
      </c>
      <c r="S62" s="36" t="str">
        <f t="shared" si="1"/>
        <v>Kém</v>
      </c>
      <c r="T62" s="37" t="str">
        <f t="shared" si="4"/>
        <v/>
      </c>
      <c r="U62" s="93"/>
      <c r="V62" s="91" t="str">
        <f t="shared" si="2"/>
        <v>Học lại</v>
      </c>
      <c r="W62" s="74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2"/>
    </row>
    <row r="63" spans="2:38" ht="18.75" customHeight="1">
      <c r="B63" s="26">
        <v>53</v>
      </c>
      <c r="C63" s="27" t="s">
        <v>912</v>
      </c>
      <c r="D63" s="28" t="s">
        <v>539</v>
      </c>
      <c r="E63" s="29" t="s">
        <v>262</v>
      </c>
      <c r="F63" s="30" t="s">
        <v>913</v>
      </c>
      <c r="G63" s="27" t="s">
        <v>652</v>
      </c>
      <c r="H63" s="31" t="s">
        <v>27</v>
      </c>
      <c r="I63" s="31" t="s">
        <v>27</v>
      </c>
      <c r="J63" s="31" t="s">
        <v>27</v>
      </c>
      <c r="K63" s="31" t="s">
        <v>27</v>
      </c>
      <c r="L63" s="38"/>
      <c r="M63" s="38"/>
      <c r="N63" s="38"/>
      <c r="O63" s="38"/>
      <c r="P63" s="33"/>
      <c r="Q63" s="34">
        <f t="shared" si="0"/>
        <v>0</v>
      </c>
      <c r="R63" s="35" t="str">
        <f t="shared" si="3"/>
        <v>F</v>
      </c>
      <c r="S63" s="36" t="str">
        <f t="shared" si="1"/>
        <v>Kém</v>
      </c>
      <c r="T63" s="37" t="str">
        <f t="shared" si="4"/>
        <v/>
      </c>
      <c r="U63" s="93"/>
      <c r="V63" s="91" t="str">
        <f t="shared" si="2"/>
        <v>Học lại</v>
      </c>
      <c r="W63" s="74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2"/>
    </row>
    <row r="64" spans="2:38" ht="18.75" customHeight="1">
      <c r="B64" s="26">
        <v>54</v>
      </c>
      <c r="C64" s="27" t="s">
        <v>914</v>
      </c>
      <c r="D64" s="28" t="s">
        <v>122</v>
      </c>
      <c r="E64" s="29" t="s">
        <v>284</v>
      </c>
      <c r="F64" s="30" t="s">
        <v>729</v>
      </c>
      <c r="G64" s="27" t="s">
        <v>272</v>
      </c>
      <c r="H64" s="31" t="s">
        <v>27</v>
      </c>
      <c r="I64" s="31" t="s">
        <v>27</v>
      </c>
      <c r="J64" s="31" t="s">
        <v>27</v>
      </c>
      <c r="K64" s="31" t="s">
        <v>27</v>
      </c>
      <c r="L64" s="38"/>
      <c r="M64" s="38"/>
      <c r="N64" s="38"/>
      <c r="O64" s="38"/>
      <c r="P64" s="33"/>
      <c r="Q64" s="34">
        <f t="shared" si="0"/>
        <v>0</v>
      </c>
      <c r="R64" s="35" t="str">
        <f t="shared" si="3"/>
        <v>F</v>
      </c>
      <c r="S64" s="36" t="str">
        <f t="shared" si="1"/>
        <v>Kém</v>
      </c>
      <c r="T64" s="37" t="str">
        <f t="shared" si="4"/>
        <v/>
      </c>
      <c r="U64" s="93"/>
      <c r="V64" s="91" t="str">
        <f t="shared" si="2"/>
        <v>Học lại</v>
      </c>
      <c r="W64" s="74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2"/>
    </row>
    <row r="65" spans="2:38" ht="18.75" customHeight="1">
      <c r="B65" s="26">
        <v>55</v>
      </c>
      <c r="C65" s="27" t="s">
        <v>915</v>
      </c>
      <c r="D65" s="28" t="s">
        <v>916</v>
      </c>
      <c r="E65" s="29" t="s">
        <v>284</v>
      </c>
      <c r="F65" s="30" t="s">
        <v>214</v>
      </c>
      <c r="G65" s="27" t="s">
        <v>186</v>
      </c>
      <c r="H65" s="31" t="s">
        <v>27</v>
      </c>
      <c r="I65" s="31" t="s">
        <v>27</v>
      </c>
      <c r="J65" s="31" t="s">
        <v>27</v>
      </c>
      <c r="K65" s="31" t="s">
        <v>27</v>
      </c>
      <c r="L65" s="38"/>
      <c r="M65" s="38"/>
      <c r="N65" s="38"/>
      <c r="O65" s="38"/>
      <c r="P65" s="33"/>
      <c r="Q65" s="34">
        <f t="shared" si="0"/>
        <v>0</v>
      </c>
      <c r="R65" s="35" t="str">
        <f t="shared" si="3"/>
        <v>F</v>
      </c>
      <c r="S65" s="36" t="str">
        <f t="shared" si="1"/>
        <v>Kém</v>
      </c>
      <c r="T65" s="37" t="str">
        <f t="shared" si="4"/>
        <v/>
      </c>
      <c r="U65" s="93"/>
      <c r="V65" s="91" t="str">
        <f t="shared" si="2"/>
        <v>Học lại</v>
      </c>
      <c r="W65" s="74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2"/>
    </row>
    <row r="66" spans="2:38" ht="18.75" customHeight="1">
      <c r="B66" s="26">
        <v>56</v>
      </c>
      <c r="C66" s="27" t="s">
        <v>917</v>
      </c>
      <c r="D66" s="28" t="s">
        <v>918</v>
      </c>
      <c r="E66" s="29" t="s">
        <v>288</v>
      </c>
      <c r="F66" s="30" t="s">
        <v>291</v>
      </c>
      <c r="G66" s="27" t="s">
        <v>88</v>
      </c>
      <c r="H66" s="31" t="s">
        <v>27</v>
      </c>
      <c r="I66" s="31" t="s">
        <v>27</v>
      </c>
      <c r="J66" s="31" t="s">
        <v>27</v>
      </c>
      <c r="K66" s="31" t="s">
        <v>27</v>
      </c>
      <c r="L66" s="38"/>
      <c r="M66" s="38"/>
      <c r="N66" s="38"/>
      <c r="O66" s="38"/>
      <c r="P66" s="33"/>
      <c r="Q66" s="34">
        <f t="shared" si="0"/>
        <v>0</v>
      </c>
      <c r="R66" s="35" t="str">
        <f t="shared" si="3"/>
        <v>F</v>
      </c>
      <c r="S66" s="36" t="str">
        <f t="shared" si="1"/>
        <v>Kém</v>
      </c>
      <c r="T66" s="37" t="str">
        <f t="shared" si="4"/>
        <v/>
      </c>
      <c r="U66" s="93"/>
      <c r="V66" s="91" t="str">
        <f t="shared" si="2"/>
        <v>Học lại</v>
      </c>
      <c r="W66" s="74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2"/>
    </row>
    <row r="67" spans="2:38" ht="18.75" customHeight="1">
      <c r="B67" s="26">
        <v>57</v>
      </c>
      <c r="C67" s="27" t="s">
        <v>919</v>
      </c>
      <c r="D67" s="28" t="s">
        <v>920</v>
      </c>
      <c r="E67" s="29" t="s">
        <v>921</v>
      </c>
      <c r="F67" s="30" t="s">
        <v>512</v>
      </c>
      <c r="G67" s="27" t="s">
        <v>922</v>
      </c>
      <c r="H67" s="31" t="s">
        <v>27</v>
      </c>
      <c r="I67" s="31" t="s">
        <v>27</v>
      </c>
      <c r="J67" s="31" t="s">
        <v>27</v>
      </c>
      <c r="K67" s="31" t="s">
        <v>27</v>
      </c>
      <c r="L67" s="38"/>
      <c r="M67" s="38"/>
      <c r="N67" s="38"/>
      <c r="O67" s="38"/>
      <c r="P67" s="33"/>
      <c r="Q67" s="34">
        <f t="shared" si="0"/>
        <v>0</v>
      </c>
      <c r="R67" s="35" t="str">
        <f t="shared" si="3"/>
        <v>F</v>
      </c>
      <c r="S67" s="36" t="str">
        <f t="shared" si="1"/>
        <v>Kém</v>
      </c>
      <c r="T67" s="37" t="str">
        <f t="shared" si="4"/>
        <v/>
      </c>
      <c r="U67" s="93"/>
      <c r="V67" s="91" t="str">
        <f t="shared" si="2"/>
        <v>Học lại</v>
      </c>
      <c r="W67" s="74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2"/>
    </row>
    <row r="68" spans="2:38" ht="18.75" customHeight="1">
      <c r="B68" s="26">
        <v>58</v>
      </c>
      <c r="C68" s="27" t="s">
        <v>923</v>
      </c>
      <c r="D68" s="28" t="s">
        <v>691</v>
      </c>
      <c r="E68" s="29" t="s">
        <v>765</v>
      </c>
      <c r="F68" s="30" t="s">
        <v>386</v>
      </c>
      <c r="G68" s="27" t="s">
        <v>277</v>
      </c>
      <c r="H68" s="31" t="s">
        <v>27</v>
      </c>
      <c r="I68" s="31" t="s">
        <v>27</v>
      </c>
      <c r="J68" s="31" t="s">
        <v>27</v>
      </c>
      <c r="K68" s="31" t="s">
        <v>27</v>
      </c>
      <c r="L68" s="38"/>
      <c r="M68" s="38"/>
      <c r="N68" s="38"/>
      <c r="O68" s="38"/>
      <c r="P68" s="33"/>
      <c r="Q68" s="34">
        <f t="shared" si="0"/>
        <v>0</v>
      </c>
      <c r="R68" s="35" t="str">
        <f t="shared" si="3"/>
        <v>F</v>
      </c>
      <c r="S68" s="36" t="str">
        <f t="shared" si="1"/>
        <v>Kém</v>
      </c>
      <c r="T68" s="37" t="str">
        <f t="shared" si="4"/>
        <v/>
      </c>
      <c r="U68" s="93"/>
      <c r="V68" s="91" t="str">
        <f t="shared" si="2"/>
        <v>Học lại</v>
      </c>
      <c r="W68" s="74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2"/>
    </row>
    <row r="69" spans="2:38" ht="18.75" customHeight="1">
      <c r="B69" s="26">
        <v>59</v>
      </c>
      <c r="C69" s="27" t="s">
        <v>924</v>
      </c>
      <c r="D69" s="28" t="s">
        <v>925</v>
      </c>
      <c r="E69" s="29" t="s">
        <v>926</v>
      </c>
      <c r="F69" s="30" t="s">
        <v>927</v>
      </c>
      <c r="G69" s="27" t="s">
        <v>186</v>
      </c>
      <c r="H69" s="31" t="s">
        <v>27</v>
      </c>
      <c r="I69" s="31" t="s">
        <v>27</v>
      </c>
      <c r="J69" s="31" t="s">
        <v>27</v>
      </c>
      <c r="K69" s="31" t="s">
        <v>27</v>
      </c>
      <c r="L69" s="38"/>
      <c r="M69" s="38"/>
      <c r="N69" s="38"/>
      <c r="O69" s="38"/>
      <c r="P69" s="33"/>
      <c r="Q69" s="34">
        <f t="shared" si="0"/>
        <v>0</v>
      </c>
      <c r="R69" s="35" t="str">
        <f t="shared" si="3"/>
        <v>F</v>
      </c>
      <c r="S69" s="36" t="str">
        <f t="shared" si="1"/>
        <v>Kém</v>
      </c>
      <c r="T69" s="37" t="str">
        <f t="shared" si="4"/>
        <v/>
      </c>
      <c r="U69" s="93"/>
      <c r="V69" s="91" t="str">
        <f t="shared" si="2"/>
        <v>Học lại</v>
      </c>
      <c r="W69" s="74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2"/>
    </row>
    <row r="70" spans="2:38" ht="18.75" customHeight="1">
      <c r="B70" s="26">
        <v>60</v>
      </c>
      <c r="C70" s="27" t="s">
        <v>928</v>
      </c>
      <c r="D70" s="28" t="s">
        <v>929</v>
      </c>
      <c r="E70" s="29" t="s">
        <v>305</v>
      </c>
      <c r="F70" s="30" t="s">
        <v>930</v>
      </c>
      <c r="G70" s="27" t="s">
        <v>648</v>
      </c>
      <c r="H70" s="31" t="s">
        <v>27</v>
      </c>
      <c r="I70" s="31" t="s">
        <v>27</v>
      </c>
      <c r="J70" s="31" t="s">
        <v>27</v>
      </c>
      <c r="K70" s="31" t="s">
        <v>27</v>
      </c>
      <c r="L70" s="38"/>
      <c r="M70" s="38"/>
      <c r="N70" s="38"/>
      <c r="O70" s="38"/>
      <c r="P70" s="33"/>
      <c r="Q70" s="34">
        <f t="shared" si="0"/>
        <v>0</v>
      </c>
      <c r="R70" s="35" t="str">
        <f t="shared" si="3"/>
        <v>F</v>
      </c>
      <c r="S70" s="36" t="str">
        <f t="shared" si="1"/>
        <v>Kém</v>
      </c>
      <c r="T70" s="37" t="str">
        <f t="shared" si="4"/>
        <v/>
      </c>
      <c r="U70" s="93"/>
      <c r="V70" s="91" t="str">
        <f t="shared" si="2"/>
        <v>Học lại</v>
      </c>
      <c r="W70" s="74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2"/>
    </row>
    <row r="71" spans="2:38" ht="18.75" customHeight="1">
      <c r="B71" s="26">
        <v>61</v>
      </c>
      <c r="C71" s="27" t="s">
        <v>931</v>
      </c>
      <c r="D71" s="28" t="s">
        <v>932</v>
      </c>
      <c r="E71" s="29" t="s">
        <v>305</v>
      </c>
      <c r="F71" s="30" t="s">
        <v>398</v>
      </c>
      <c r="G71" s="27" t="s">
        <v>194</v>
      </c>
      <c r="H71" s="31" t="s">
        <v>27</v>
      </c>
      <c r="I71" s="31" t="s">
        <v>27</v>
      </c>
      <c r="J71" s="31" t="s">
        <v>27</v>
      </c>
      <c r="K71" s="31" t="s">
        <v>27</v>
      </c>
      <c r="L71" s="38"/>
      <c r="M71" s="38"/>
      <c r="N71" s="38"/>
      <c r="O71" s="38"/>
      <c r="P71" s="33"/>
      <c r="Q71" s="34">
        <f t="shared" si="0"/>
        <v>0</v>
      </c>
      <c r="R71" s="35" t="str">
        <f t="shared" si="3"/>
        <v>F</v>
      </c>
      <c r="S71" s="36" t="str">
        <f t="shared" si="1"/>
        <v>Kém</v>
      </c>
      <c r="T71" s="37" t="str">
        <f t="shared" si="4"/>
        <v/>
      </c>
      <c r="U71" s="93"/>
      <c r="V71" s="91" t="str">
        <f t="shared" si="2"/>
        <v>Học lại</v>
      </c>
      <c r="W71" s="74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2"/>
    </row>
    <row r="72" spans="2:38" ht="18.75" customHeight="1">
      <c r="B72" s="26">
        <v>62</v>
      </c>
      <c r="C72" s="27" t="s">
        <v>933</v>
      </c>
      <c r="D72" s="28" t="s">
        <v>242</v>
      </c>
      <c r="E72" s="29" t="s">
        <v>316</v>
      </c>
      <c r="F72" s="30" t="s">
        <v>295</v>
      </c>
      <c r="G72" s="27" t="s">
        <v>163</v>
      </c>
      <c r="H72" s="31" t="s">
        <v>27</v>
      </c>
      <c r="I72" s="31" t="s">
        <v>27</v>
      </c>
      <c r="J72" s="31" t="s">
        <v>27</v>
      </c>
      <c r="K72" s="31" t="s">
        <v>27</v>
      </c>
      <c r="L72" s="38"/>
      <c r="M72" s="38"/>
      <c r="N72" s="38"/>
      <c r="O72" s="38"/>
      <c r="P72" s="33"/>
      <c r="Q72" s="34">
        <f t="shared" si="0"/>
        <v>0</v>
      </c>
      <c r="R72" s="35" t="str">
        <f t="shared" si="3"/>
        <v>F</v>
      </c>
      <c r="S72" s="36" t="str">
        <f t="shared" si="1"/>
        <v>Kém</v>
      </c>
      <c r="T72" s="37" t="str">
        <f t="shared" si="4"/>
        <v/>
      </c>
      <c r="U72" s="93"/>
      <c r="V72" s="91" t="str">
        <f t="shared" si="2"/>
        <v>Học lại</v>
      </c>
      <c r="W72" s="74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2"/>
    </row>
    <row r="73" spans="2:38" ht="18.75" customHeight="1">
      <c r="B73" s="26">
        <v>63</v>
      </c>
      <c r="C73" s="27" t="s">
        <v>934</v>
      </c>
      <c r="D73" s="28" t="s">
        <v>587</v>
      </c>
      <c r="E73" s="29" t="s">
        <v>935</v>
      </c>
      <c r="F73" s="30" t="s">
        <v>936</v>
      </c>
      <c r="G73" s="27" t="s">
        <v>125</v>
      </c>
      <c r="H73" s="31" t="s">
        <v>27</v>
      </c>
      <c r="I73" s="31" t="s">
        <v>27</v>
      </c>
      <c r="J73" s="31" t="s">
        <v>27</v>
      </c>
      <c r="K73" s="31" t="s">
        <v>27</v>
      </c>
      <c r="L73" s="38"/>
      <c r="M73" s="38"/>
      <c r="N73" s="38"/>
      <c r="O73" s="38"/>
      <c r="P73" s="33"/>
      <c r="Q73" s="34">
        <f t="shared" si="0"/>
        <v>0</v>
      </c>
      <c r="R73" s="35" t="str">
        <f t="shared" si="3"/>
        <v>F</v>
      </c>
      <c r="S73" s="36" t="str">
        <f t="shared" si="1"/>
        <v>Kém</v>
      </c>
      <c r="T73" s="37" t="str">
        <f t="shared" si="4"/>
        <v/>
      </c>
      <c r="U73" s="93"/>
      <c r="V73" s="91" t="str">
        <f t="shared" si="2"/>
        <v>Học lại</v>
      </c>
      <c r="W73" s="74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2"/>
    </row>
    <row r="74" spans="2:38" ht="18.75" customHeight="1">
      <c r="B74" s="26">
        <v>64</v>
      </c>
      <c r="C74" s="27" t="s">
        <v>937</v>
      </c>
      <c r="D74" s="28" t="s">
        <v>938</v>
      </c>
      <c r="E74" s="29" t="s">
        <v>939</v>
      </c>
      <c r="F74" s="30" t="s">
        <v>940</v>
      </c>
      <c r="G74" s="27" t="s">
        <v>120</v>
      </c>
      <c r="H74" s="31" t="s">
        <v>27</v>
      </c>
      <c r="I74" s="31" t="s">
        <v>27</v>
      </c>
      <c r="J74" s="31" t="s">
        <v>27</v>
      </c>
      <c r="K74" s="31" t="s">
        <v>27</v>
      </c>
      <c r="L74" s="38"/>
      <c r="M74" s="38"/>
      <c r="N74" s="38"/>
      <c r="O74" s="38"/>
      <c r="P74" s="33"/>
      <c r="Q74" s="34">
        <f t="shared" si="0"/>
        <v>0</v>
      </c>
      <c r="R74" s="35" t="str">
        <f t="shared" si="3"/>
        <v>F</v>
      </c>
      <c r="S74" s="36" t="str">
        <f t="shared" si="1"/>
        <v>Kém</v>
      </c>
      <c r="T74" s="37" t="str">
        <f t="shared" si="4"/>
        <v/>
      </c>
      <c r="U74" s="93"/>
      <c r="V74" s="91" t="str">
        <f t="shared" si="2"/>
        <v>Học lại</v>
      </c>
      <c r="W74" s="74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2"/>
    </row>
    <row r="75" spans="2:38" ht="18.75" customHeight="1">
      <c r="B75" s="26">
        <v>65</v>
      </c>
      <c r="C75" s="27" t="s">
        <v>941</v>
      </c>
      <c r="D75" s="28" t="s">
        <v>942</v>
      </c>
      <c r="E75" s="29" t="s">
        <v>324</v>
      </c>
      <c r="F75" s="30" t="s">
        <v>943</v>
      </c>
      <c r="G75" s="27" t="s">
        <v>190</v>
      </c>
      <c r="H75" s="31" t="s">
        <v>27</v>
      </c>
      <c r="I75" s="31" t="s">
        <v>27</v>
      </c>
      <c r="J75" s="31" t="s">
        <v>27</v>
      </c>
      <c r="K75" s="31" t="s">
        <v>27</v>
      </c>
      <c r="L75" s="38"/>
      <c r="M75" s="38"/>
      <c r="N75" s="38"/>
      <c r="O75" s="38"/>
      <c r="P75" s="33"/>
      <c r="Q75" s="34">
        <f t="shared" ref="Q75:Q100" si="5">ROUND(SUMPRODUCT(H75:P75,$H$10:$P$10)/100,1)</f>
        <v>0</v>
      </c>
      <c r="R75" s="35" t="str">
        <f t="shared" si="3"/>
        <v>F</v>
      </c>
      <c r="S75" s="36" t="str">
        <f t="shared" si="1"/>
        <v>Kém</v>
      </c>
      <c r="T75" s="37" t="str">
        <f t="shared" si="4"/>
        <v/>
      </c>
      <c r="U75" s="93"/>
      <c r="V75" s="91" t="str">
        <f t="shared" ref="V75:V100" si="6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W75" s="74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2"/>
    </row>
    <row r="76" spans="2:38" ht="18.75" customHeight="1">
      <c r="B76" s="26">
        <v>66</v>
      </c>
      <c r="C76" s="27" t="s">
        <v>944</v>
      </c>
      <c r="D76" s="28" t="s">
        <v>122</v>
      </c>
      <c r="E76" s="29" t="s">
        <v>324</v>
      </c>
      <c r="F76" s="30" t="s">
        <v>945</v>
      </c>
      <c r="G76" s="27" t="s">
        <v>946</v>
      </c>
      <c r="H76" s="31" t="s">
        <v>27</v>
      </c>
      <c r="I76" s="31" t="s">
        <v>27</v>
      </c>
      <c r="J76" s="31" t="s">
        <v>27</v>
      </c>
      <c r="K76" s="31" t="s">
        <v>27</v>
      </c>
      <c r="L76" s="38"/>
      <c r="M76" s="38"/>
      <c r="N76" s="38"/>
      <c r="O76" s="38"/>
      <c r="P76" s="33"/>
      <c r="Q76" s="34">
        <f t="shared" si="5"/>
        <v>0</v>
      </c>
      <c r="R76" s="35" t="str">
        <f t="shared" si="3"/>
        <v>F</v>
      </c>
      <c r="S76" s="36" t="str">
        <f t="shared" si="1"/>
        <v>Kém</v>
      </c>
      <c r="T76" s="37" t="str">
        <f t="shared" si="4"/>
        <v/>
      </c>
      <c r="U76" s="93"/>
      <c r="V76" s="91" t="str">
        <f t="shared" si="6"/>
        <v>Học lại</v>
      </c>
      <c r="W76" s="74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2"/>
    </row>
    <row r="77" spans="2:38" ht="18.75" customHeight="1">
      <c r="B77" s="26">
        <v>67</v>
      </c>
      <c r="C77" s="27" t="s">
        <v>947</v>
      </c>
      <c r="D77" s="28" t="s">
        <v>118</v>
      </c>
      <c r="E77" s="29" t="s">
        <v>324</v>
      </c>
      <c r="F77" s="30" t="s">
        <v>193</v>
      </c>
      <c r="G77" s="27" t="s">
        <v>125</v>
      </c>
      <c r="H77" s="31" t="s">
        <v>27</v>
      </c>
      <c r="I77" s="31" t="s">
        <v>27</v>
      </c>
      <c r="J77" s="31" t="s">
        <v>27</v>
      </c>
      <c r="K77" s="31" t="s">
        <v>27</v>
      </c>
      <c r="L77" s="38"/>
      <c r="M77" s="38"/>
      <c r="N77" s="38"/>
      <c r="O77" s="38"/>
      <c r="P77" s="33"/>
      <c r="Q77" s="34">
        <f t="shared" si="5"/>
        <v>0</v>
      </c>
      <c r="R77" s="35" t="str">
        <f t="shared" si="3"/>
        <v>F</v>
      </c>
      <c r="S77" s="36" t="str">
        <f t="shared" si="1"/>
        <v>Kém</v>
      </c>
      <c r="T77" s="37" t="str">
        <f t="shared" si="4"/>
        <v/>
      </c>
      <c r="U77" s="93"/>
      <c r="V77" s="91" t="str">
        <f t="shared" si="6"/>
        <v>Học lại</v>
      </c>
      <c r="W77" s="74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2"/>
    </row>
    <row r="78" spans="2:38" ht="18.75" customHeight="1">
      <c r="B78" s="26">
        <v>68</v>
      </c>
      <c r="C78" s="27" t="s">
        <v>948</v>
      </c>
      <c r="D78" s="28" t="s">
        <v>949</v>
      </c>
      <c r="E78" s="29" t="s">
        <v>324</v>
      </c>
      <c r="F78" s="30" t="s">
        <v>950</v>
      </c>
      <c r="G78" s="27" t="s">
        <v>744</v>
      </c>
      <c r="H78" s="31" t="s">
        <v>27</v>
      </c>
      <c r="I78" s="31" t="s">
        <v>27</v>
      </c>
      <c r="J78" s="31" t="s">
        <v>27</v>
      </c>
      <c r="K78" s="31" t="s">
        <v>27</v>
      </c>
      <c r="L78" s="38"/>
      <c r="M78" s="38"/>
      <c r="N78" s="38"/>
      <c r="O78" s="38"/>
      <c r="P78" s="33"/>
      <c r="Q78" s="34">
        <f t="shared" si="5"/>
        <v>0</v>
      </c>
      <c r="R78" s="35" t="str">
        <f t="shared" si="3"/>
        <v>F</v>
      </c>
      <c r="S78" s="36" t="str">
        <f t="shared" si="1"/>
        <v>Kém</v>
      </c>
      <c r="T78" s="37" t="str">
        <f t="shared" si="4"/>
        <v/>
      </c>
      <c r="U78" s="93"/>
      <c r="V78" s="91" t="str">
        <f t="shared" si="6"/>
        <v>Học lại</v>
      </c>
      <c r="W78" s="74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2"/>
    </row>
    <row r="79" spans="2:38" ht="18.75" customHeight="1">
      <c r="B79" s="26">
        <v>69</v>
      </c>
      <c r="C79" s="27" t="s">
        <v>951</v>
      </c>
      <c r="D79" s="28" t="s">
        <v>952</v>
      </c>
      <c r="E79" s="29" t="s">
        <v>953</v>
      </c>
      <c r="F79" s="30" t="s">
        <v>568</v>
      </c>
      <c r="G79" s="27" t="s">
        <v>194</v>
      </c>
      <c r="H79" s="31" t="s">
        <v>27</v>
      </c>
      <c r="I79" s="31" t="s">
        <v>27</v>
      </c>
      <c r="J79" s="31" t="s">
        <v>27</v>
      </c>
      <c r="K79" s="31" t="s">
        <v>27</v>
      </c>
      <c r="L79" s="38"/>
      <c r="M79" s="38"/>
      <c r="N79" s="38"/>
      <c r="O79" s="38"/>
      <c r="P79" s="33"/>
      <c r="Q79" s="34">
        <f t="shared" si="5"/>
        <v>0</v>
      </c>
      <c r="R79" s="35" t="str">
        <f t="shared" si="3"/>
        <v>F</v>
      </c>
      <c r="S79" s="36" t="str">
        <f t="shared" si="1"/>
        <v>Kém</v>
      </c>
      <c r="T79" s="37" t="str">
        <f t="shared" si="4"/>
        <v/>
      </c>
      <c r="U79" s="93"/>
      <c r="V79" s="91" t="str">
        <f t="shared" si="6"/>
        <v>Học lại</v>
      </c>
      <c r="W79" s="74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2"/>
    </row>
    <row r="80" spans="2:38" ht="18.75" customHeight="1">
      <c r="B80" s="26">
        <v>70</v>
      </c>
      <c r="C80" s="27" t="s">
        <v>954</v>
      </c>
      <c r="D80" s="28" t="s">
        <v>955</v>
      </c>
      <c r="E80" s="29" t="s">
        <v>343</v>
      </c>
      <c r="F80" s="30" t="s">
        <v>956</v>
      </c>
      <c r="G80" s="27" t="s">
        <v>429</v>
      </c>
      <c r="H80" s="31" t="s">
        <v>27</v>
      </c>
      <c r="I80" s="31" t="s">
        <v>27</v>
      </c>
      <c r="J80" s="31" t="s">
        <v>27</v>
      </c>
      <c r="K80" s="31" t="s">
        <v>27</v>
      </c>
      <c r="L80" s="38"/>
      <c r="M80" s="38"/>
      <c r="N80" s="38"/>
      <c r="O80" s="38"/>
      <c r="P80" s="33"/>
      <c r="Q80" s="34">
        <f t="shared" si="5"/>
        <v>0</v>
      </c>
      <c r="R80" s="35" t="str">
        <f t="shared" si="3"/>
        <v>F</v>
      </c>
      <c r="S80" s="36" t="str">
        <f t="shared" si="1"/>
        <v>Kém</v>
      </c>
      <c r="T80" s="37" t="str">
        <f t="shared" si="4"/>
        <v/>
      </c>
      <c r="U80" s="93"/>
      <c r="V80" s="91" t="str">
        <f t="shared" si="6"/>
        <v>Học lại</v>
      </c>
      <c r="W80" s="74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2"/>
    </row>
    <row r="81" spans="2:38" ht="18.75" customHeight="1">
      <c r="B81" s="26">
        <v>71</v>
      </c>
      <c r="C81" s="27" t="s">
        <v>957</v>
      </c>
      <c r="D81" s="28" t="s">
        <v>507</v>
      </c>
      <c r="E81" s="29" t="s">
        <v>958</v>
      </c>
      <c r="F81" s="30" t="s">
        <v>537</v>
      </c>
      <c r="G81" s="27" t="s">
        <v>107</v>
      </c>
      <c r="H81" s="31" t="s">
        <v>27</v>
      </c>
      <c r="I81" s="31" t="s">
        <v>27</v>
      </c>
      <c r="J81" s="31" t="s">
        <v>27</v>
      </c>
      <c r="K81" s="31" t="s">
        <v>27</v>
      </c>
      <c r="L81" s="38"/>
      <c r="M81" s="38"/>
      <c r="N81" s="38"/>
      <c r="O81" s="38"/>
      <c r="P81" s="33"/>
      <c r="Q81" s="34">
        <f t="shared" si="5"/>
        <v>0</v>
      </c>
      <c r="R81" s="35" t="str">
        <f t="shared" si="3"/>
        <v>F</v>
      </c>
      <c r="S81" s="36" t="str">
        <f t="shared" si="1"/>
        <v>Kém</v>
      </c>
      <c r="T81" s="37" t="str">
        <f t="shared" si="4"/>
        <v/>
      </c>
      <c r="U81" s="93"/>
      <c r="V81" s="91" t="str">
        <f t="shared" si="6"/>
        <v>Học lại</v>
      </c>
      <c r="W81" s="74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2"/>
    </row>
    <row r="82" spans="2:38" ht="18.75" customHeight="1">
      <c r="B82" s="26">
        <v>72</v>
      </c>
      <c r="C82" s="27"/>
      <c r="D82" s="28"/>
      <c r="E82" s="29"/>
      <c r="F82" s="30"/>
      <c r="G82" s="27"/>
      <c r="H82" s="31" t="s">
        <v>27</v>
      </c>
      <c r="I82" s="31" t="s">
        <v>27</v>
      </c>
      <c r="J82" s="31" t="s">
        <v>27</v>
      </c>
      <c r="K82" s="31" t="s">
        <v>27</v>
      </c>
      <c r="L82" s="38"/>
      <c r="M82" s="38"/>
      <c r="N82" s="38"/>
      <c r="O82" s="38"/>
      <c r="P82" s="33"/>
      <c r="Q82" s="34">
        <f t="shared" si="5"/>
        <v>0</v>
      </c>
      <c r="R82" s="35" t="str">
        <f t="shared" si="3"/>
        <v>F</v>
      </c>
      <c r="S82" s="36" t="str">
        <f t="shared" si="1"/>
        <v>Kém</v>
      </c>
      <c r="T82" s="37" t="str">
        <f t="shared" si="4"/>
        <v/>
      </c>
      <c r="U82" s="93"/>
      <c r="V82" s="91" t="str">
        <f t="shared" si="6"/>
        <v>Thi lại</v>
      </c>
      <c r="W82" s="74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2"/>
    </row>
    <row r="83" spans="2:38" ht="18.75" customHeight="1">
      <c r="B83" s="26">
        <v>73</v>
      </c>
      <c r="C83" s="27"/>
      <c r="D83" s="28"/>
      <c r="E83" s="29"/>
      <c r="F83" s="30"/>
      <c r="G83" s="27"/>
      <c r="H83" s="31" t="s">
        <v>27</v>
      </c>
      <c r="I83" s="31" t="s">
        <v>27</v>
      </c>
      <c r="J83" s="31" t="s">
        <v>27</v>
      </c>
      <c r="K83" s="31" t="s">
        <v>27</v>
      </c>
      <c r="L83" s="38"/>
      <c r="M83" s="38"/>
      <c r="N83" s="38"/>
      <c r="O83" s="38"/>
      <c r="P83" s="33"/>
      <c r="Q83" s="34">
        <f t="shared" si="5"/>
        <v>0</v>
      </c>
      <c r="R83" s="35" t="str">
        <f t="shared" si="3"/>
        <v>F</v>
      </c>
      <c r="S83" s="36" t="str">
        <f t="shared" si="1"/>
        <v>Kém</v>
      </c>
      <c r="T83" s="37" t="str">
        <f t="shared" si="4"/>
        <v/>
      </c>
      <c r="U83" s="93"/>
      <c r="V83" s="91" t="str">
        <f t="shared" si="6"/>
        <v>Thi lại</v>
      </c>
      <c r="W83" s="74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2"/>
    </row>
    <row r="84" spans="2:38" ht="18.75" customHeight="1">
      <c r="B84" s="26">
        <v>74</v>
      </c>
      <c r="C84" s="27"/>
      <c r="D84" s="28"/>
      <c r="E84" s="29"/>
      <c r="F84" s="30"/>
      <c r="G84" s="27"/>
      <c r="H84" s="31" t="s">
        <v>27</v>
      </c>
      <c r="I84" s="31" t="s">
        <v>27</v>
      </c>
      <c r="J84" s="31" t="s">
        <v>27</v>
      </c>
      <c r="K84" s="31" t="s">
        <v>27</v>
      </c>
      <c r="L84" s="38"/>
      <c r="M84" s="38"/>
      <c r="N84" s="38"/>
      <c r="O84" s="38"/>
      <c r="P84" s="33"/>
      <c r="Q84" s="34">
        <f t="shared" si="5"/>
        <v>0</v>
      </c>
      <c r="R84" s="35" t="str">
        <f t="shared" si="3"/>
        <v>F</v>
      </c>
      <c r="S84" s="36" t="str">
        <f t="shared" si="1"/>
        <v>Kém</v>
      </c>
      <c r="T84" s="37" t="str">
        <f t="shared" si="4"/>
        <v/>
      </c>
      <c r="U84" s="93"/>
      <c r="V84" s="91" t="str">
        <f t="shared" si="6"/>
        <v>Thi lại</v>
      </c>
      <c r="W84" s="74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2"/>
    </row>
    <row r="85" spans="2:38" ht="18.75" customHeight="1">
      <c r="B85" s="26">
        <v>75</v>
      </c>
      <c r="C85" s="27"/>
      <c r="D85" s="28"/>
      <c r="E85" s="29"/>
      <c r="F85" s="30"/>
      <c r="G85" s="27"/>
      <c r="H85" s="31" t="s">
        <v>27</v>
      </c>
      <c r="I85" s="31" t="s">
        <v>27</v>
      </c>
      <c r="J85" s="31" t="s">
        <v>27</v>
      </c>
      <c r="K85" s="31" t="s">
        <v>27</v>
      </c>
      <c r="L85" s="38"/>
      <c r="M85" s="38"/>
      <c r="N85" s="38"/>
      <c r="O85" s="38"/>
      <c r="P85" s="33"/>
      <c r="Q85" s="34">
        <f t="shared" si="5"/>
        <v>0</v>
      </c>
      <c r="R85" s="35" t="str">
        <f t="shared" si="3"/>
        <v>F</v>
      </c>
      <c r="S85" s="36" t="str">
        <f t="shared" si="1"/>
        <v>Kém</v>
      </c>
      <c r="T85" s="37" t="str">
        <f t="shared" si="4"/>
        <v/>
      </c>
      <c r="U85" s="93"/>
      <c r="V85" s="91" t="str">
        <f t="shared" si="6"/>
        <v>Thi lại</v>
      </c>
      <c r="W85" s="74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2"/>
    </row>
    <row r="86" spans="2:38" ht="18.75" customHeight="1">
      <c r="B86" s="26">
        <v>76</v>
      </c>
      <c r="C86" s="27"/>
      <c r="D86" s="28"/>
      <c r="E86" s="29"/>
      <c r="F86" s="30"/>
      <c r="G86" s="27"/>
      <c r="H86" s="31" t="s">
        <v>27</v>
      </c>
      <c r="I86" s="31" t="s">
        <v>27</v>
      </c>
      <c r="J86" s="31" t="s">
        <v>27</v>
      </c>
      <c r="K86" s="31" t="s">
        <v>27</v>
      </c>
      <c r="L86" s="38"/>
      <c r="M86" s="38"/>
      <c r="N86" s="38"/>
      <c r="O86" s="38"/>
      <c r="P86" s="33"/>
      <c r="Q86" s="34">
        <f t="shared" si="5"/>
        <v>0</v>
      </c>
      <c r="R86" s="35" t="str">
        <f t="shared" si="3"/>
        <v>F</v>
      </c>
      <c r="S86" s="36" t="str">
        <f t="shared" si="1"/>
        <v>Kém</v>
      </c>
      <c r="T86" s="37" t="str">
        <f t="shared" si="4"/>
        <v/>
      </c>
      <c r="U86" s="93"/>
      <c r="V86" s="91" t="str">
        <f t="shared" si="6"/>
        <v>Thi lại</v>
      </c>
      <c r="W86" s="74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2"/>
    </row>
    <row r="87" spans="2:38" ht="18.75" customHeight="1">
      <c r="B87" s="26">
        <v>77</v>
      </c>
      <c r="C87" s="27"/>
      <c r="D87" s="28"/>
      <c r="E87" s="29"/>
      <c r="F87" s="30"/>
      <c r="G87" s="27"/>
      <c r="H87" s="31" t="s">
        <v>27</v>
      </c>
      <c r="I87" s="31" t="s">
        <v>27</v>
      </c>
      <c r="J87" s="31" t="s">
        <v>27</v>
      </c>
      <c r="K87" s="31" t="s">
        <v>27</v>
      </c>
      <c r="L87" s="38"/>
      <c r="M87" s="38"/>
      <c r="N87" s="38"/>
      <c r="O87" s="38"/>
      <c r="P87" s="33"/>
      <c r="Q87" s="34">
        <f t="shared" si="5"/>
        <v>0</v>
      </c>
      <c r="R87" s="35" t="str">
        <f t="shared" si="3"/>
        <v>F</v>
      </c>
      <c r="S87" s="36" t="str">
        <f t="shared" si="1"/>
        <v>Kém</v>
      </c>
      <c r="T87" s="37" t="str">
        <f t="shared" si="4"/>
        <v/>
      </c>
      <c r="U87" s="93"/>
      <c r="V87" s="91" t="str">
        <f t="shared" si="6"/>
        <v>Thi lại</v>
      </c>
      <c r="W87" s="74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2"/>
    </row>
    <row r="88" spans="2:38" ht="18.75" customHeight="1">
      <c r="B88" s="26">
        <v>78</v>
      </c>
      <c r="C88" s="27"/>
      <c r="D88" s="28"/>
      <c r="E88" s="29"/>
      <c r="F88" s="30"/>
      <c r="G88" s="27"/>
      <c r="H88" s="31" t="s">
        <v>27</v>
      </c>
      <c r="I88" s="31" t="s">
        <v>27</v>
      </c>
      <c r="J88" s="31" t="s">
        <v>27</v>
      </c>
      <c r="K88" s="31" t="s">
        <v>27</v>
      </c>
      <c r="L88" s="38"/>
      <c r="M88" s="38"/>
      <c r="N88" s="38"/>
      <c r="O88" s="38"/>
      <c r="P88" s="33"/>
      <c r="Q88" s="34">
        <f t="shared" si="5"/>
        <v>0</v>
      </c>
      <c r="R88" s="35" t="str">
        <f t="shared" si="3"/>
        <v>F</v>
      </c>
      <c r="S88" s="36" t="str">
        <f t="shared" si="1"/>
        <v>Kém</v>
      </c>
      <c r="T88" s="37" t="str">
        <f t="shared" si="4"/>
        <v/>
      </c>
      <c r="U88" s="93"/>
      <c r="V88" s="91" t="str">
        <f t="shared" si="6"/>
        <v>Thi lại</v>
      </c>
      <c r="W88" s="74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2"/>
    </row>
    <row r="89" spans="2:38" ht="18.75" customHeight="1">
      <c r="B89" s="26">
        <v>79</v>
      </c>
      <c r="C89" s="27"/>
      <c r="D89" s="28"/>
      <c r="E89" s="29"/>
      <c r="F89" s="30"/>
      <c r="G89" s="27"/>
      <c r="H89" s="31" t="s">
        <v>27</v>
      </c>
      <c r="I89" s="31" t="s">
        <v>27</v>
      </c>
      <c r="J89" s="31" t="s">
        <v>27</v>
      </c>
      <c r="K89" s="31" t="s">
        <v>27</v>
      </c>
      <c r="L89" s="38"/>
      <c r="M89" s="38"/>
      <c r="N89" s="38"/>
      <c r="O89" s="38"/>
      <c r="P89" s="33"/>
      <c r="Q89" s="34">
        <f t="shared" si="5"/>
        <v>0</v>
      </c>
      <c r="R89" s="35" t="str">
        <f t="shared" si="3"/>
        <v>F</v>
      </c>
      <c r="S89" s="36" t="str">
        <f t="shared" si="1"/>
        <v>Kém</v>
      </c>
      <c r="T89" s="37" t="str">
        <f t="shared" si="4"/>
        <v/>
      </c>
      <c r="U89" s="93"/>
      <c r="V89" s="91" t="str">
        <f t="shared" si="6"/>
        <v>Thi lại</v>
      </c>
      <c r="W89" s="74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2"/>
    </row>
    <row r="90" spans="2:38" ht="18.75" customHeight="1">
      <c r="B90" s="26">
        <v>80</v>
      </c>
      <c r="C90" s="27"/>
      <c r="D90" s="28"/>
      <c r="E90" s="29"/>
      <c r="F90" s="30"/>
      <c r="G90" s="27"/>
      <c r="H90" s="31" t="s">
        <v>27</v>
      </c>
      <c r="I90" s="31" t="s">
        <v>27</v>
      </c>
      <c r="J90" s="31" t="s">
        <v>27</v>
      </c>
      <c r="K90" s="31" t="s">
        <v>27</v>
      </c>
      <c r="L90" s="38"/>
      <c r="M90" s="38"/>
      <c r="N90" s="38"/>
      <c r="O90" s="38"/>
      <c r="P90" s="33"/>
      <c r="Q90" s="34">
        <f t="shared" si="5"/>
        <v>0</v>
      </c>
      <c r="R90" s="35" t="str">
        <f t="shared" si="3"/>
        <v>F</v>
      </c>
      <c r="S90" s="36" t="str">
        <f t="shared" si="1"/>
        <v>Kém</v>
      </c>
      <c r="T90" s="37" t="str">
        <f t="shared" si="4"/>
        <v/>
      </c>
      <c r="U90" s="93"/>
      <c r="V90" s="91" t="str">
        <f t="shared" si="6"/>
        <v>Thi lại</v>
      </c>
      <c r="W90" s="74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2"/>
    </row>
    <row r="91" spans="2:38" ht="18.75" customHeight="1">
      <c r="B91" s="26">
        <v>81</v>
      </c>
      <c r="C91" s="27"/>
      <c r="D91" s="28"/>
      <c r="E91" s="29"/>
      <c r="F91" s="30"/>
      <c r="G91" s="27"/>
      <c r="H91" s="31" t="s">
        <v>27</v>
      </c>
      <c r="I91" s="31" t="s">
        <v>27</v>
      </c>
      <c r="J91" s="31" t="s">
        <v>27</v>
      </c>
      <c r="K91" s="31" t="s">
        <v>27</v>
      </c>
      <c r="L91" s="38"/>
      <c r="M91" s="38"/>
      <c r="N91" s="38"/>
      <c r="O91" s="38"/>
      <c r="P91" s="33"/>
      <c r="Q91" s="34">
        <f t="shared" si="5"/>
        <v>0</v>
      </c>
      <c r="R91" s="35" t="str">
        <f t="shared" si="3"/>
        <v>F</v>
      </c>
      <c r="S91" s="36" t="str">
        <f t="shared" si="1"/>
        <v>Kém</v>
      </c>
      <c r="T91" s="37" t="str">
        <f t="shared" si="4"/>
        <v/>
      </c>
      <c r="U91" s="93"/>
      <c r="V91" s="91" t="str">
        <f t="shared" si="6"/>
        <v>Thi lại</v>
      </c>
      <c r="W91" s="74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2"/>
    </row>
    <row r="92" spans="2:38" ht="18.75" customHeight="1">
      <c r="B92" s="26">
        <v>82</v>
      </c>
      <c r="C92" s="27"/>
      <c r="D92" s="28"/>
      <c r="E92" s="29"/>
      <c r="F92" s="30"/>
      <c r="G92" s="27"/>
      <c r="H92" s="31" t="s">
        <v>27</v>
      </c>
      <c r="I92" s="31" t="s">
        <v>27</v>
      </c>
      <c r="J92" s="31" t="s">
        <v>27</v>
      </c>
      <c r="K92" s="31" t="s">
        <v>27</v>
      </c>
      <c r="L92" s="38"/>
      <c r="M92" s="38"/>
      <c r="N92" s="38"/>
      <c r="O92" s="38"/>
      <c r="P92" s="33"/>
      <c r="Q92" s="34">
        <f t="shared" si="5"/>
        <v>0</v>
      </c>
      <c r="R92" s="35" t="str">
        <f t="shared" si="3"/>
        <v>F</v>
      </c>
      <c r="S92" s="36" t="str">
        <f t="shared" si="1"/>
        <v>Kém</v>
      </c>
      <c r="T92" s="37" t="str">
        <f t="shared" si="4"/>
        <v/>
      </c>
      <c r="U92" s="93"/>
      <c r="V92" s="91" t="str">
        <f t="shared" si="6"/>
        <v>Thi lại</v>
      </c>
      <c r="W92" s="74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2"/>
    </row>
    <row r="93" spans="2:38" ht="18.75" customHeight="1">
      <c r="B93" s="26">
        <v>83</v>
      </c>
      <c r="C93" s="27"/>
      <c r="D93" s="28"/>
      <c r="E93" s="29"/>
      <c r="F93" s="30"/>
      <c r="G93" s="27"/>
      <c r="H93" s="31" t="s">
        <v>27</v>
      </c>
      <c r="I93" s="31" t="s">
        <v>27</v>
      </c>
      <c r="J93" s="31" t="s">
        <v>27</v>
      </c>
      <c r="K93" s="31" t="s">
        <v>27</v>
      </c>
      <c r="L93" s="38"/>
      <c r="M93" s="38"/>
      <c r="N93" s="38"/>
      <c r="O93" s="38"/>
      <c r="P93" s="33"/>
      <c r="Q93" s="34">
        <f t="shared" si="5"/>
        <v>0</v>
      </c>
      <c r="R93" s="35" t="str">
        <f t="shared" si="3"/>
        <v>F</v>
      </c>
      <c r="S93" s="36" t="str">
        <f t="shared" si="1"/>
        <v>Kém</v>
      </c>
      <c r="T93" s="37" t="str">
        <f t="shared" si="4"/>
        <v/>
      </c>
      <c r="U93" s="93"/>
      <c r="V93" s="91" t="str">
        <f t="shared" si="6"/>
        <v>Thi lại</v>
      </c>
      <c r="W93" s="74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2"/>
    </row>
    <row r="94" spans="2:38" ht="18.75" customHeight="1">
      <c r="B94" s="26">
        <v>84</v>
      </c>
      <c r="C94" s="27"/>
      <c r="D94" s="28"/>
      <c r="E94" s="29"/>
      <c r="F94" s="30"/>
      <c r="G94" s="27"/>
      <c r="H94" s="31" t="s">
        <v>27</v>
      </c>
      <c r="I94" s="31" t="s">
        <v>27</v>
      </c>
      <c r="J94" s="31" t="s">
        <v>27</v>
      </c>
      <c r="K94" s="31" t="s">
        <v>27</v>
      </c>
      <c r="L94" s="38"/>
      <c r="M94" s="38"/>
      <c r="N94" s="38"/>
      <c r="O94" s="38"/>
      <c r="P94" s="33"/>
      <c r="Q94" s="34">
        <f t="shared" si="5"/>
        <v>0</v>
      </c>
      <c r="R94" s="35" t="str">
        <f t="shared" si="3"/>
        <v>F</v>
      </c>
      <c r="S94" s="36" t="str">
        <f t="shared" si="1"/>
        <v>Kém</v>
      </c>
      <c r="T94" s="37" t="str">
        <f t="shared" si="4"/>
        <v/>
      </c>
      <c r="U94" s="93"/>
      <c r="V94" s="91" t="str">
        <f t="shared" si="6"/>
        <v>Thi lại</v>
      </c>
      <c r="W94" s="74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2"/>
    </row>
    <row r="95" spans="2:38" ht="18.75" customHeight="1">
      <c r="B95" s="26">
        <v>85</v>
      </c>
      <c r="C95" s="27"/>
      <c r="D95" s="28"/>
      <c r="E95" s="29"/>
      <c r="F95" s="30"/>
      <c r="G95" s="27"/>
      <c r="H95" s="31" t="s">
        <v>27</v>
      </c>
      <c r="I95" s="31" t="s">
        <v>27</v>
      </c>
      <c r="J95" s="31" t="s">
        <v>27</v>
      </c>
      <c r="K95" s="31" t="s">
        <v>27</v>
      </c>
      <c r="L95" s="38"/>
      <c r="M95" s="38"/>
      <c r="N95" s="38"/>
      <c r="O95" s="38"/>
      <c r="P95" s="33"/>
      <c r="Q95" s="34">
        <f t="shared" si="5"/>
        <v>0</v>
      </c>
      <c r="R95" s="35" t="str">
        <f t="shared" si="3"/>
        <v>F</v>
      </c>
      <c r="S95" s="36" t="str">
        <f t="shared" si="1"/>
        <v>Kém</v>
      </c>
      <c r="T95" s="37" t="str">
        <f t="shared" si="4"/>
        <v/>
      </c>
      <c r="U95" s="93"/>
      <c r="V95" s="91" t="str">
        <f t="shared" si="6"/>
        <v>Thi lại</v>
      </c>
      <c r="W95" s="74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2"/>
    </row>
    <row r="96" spans="2:38" ht="18.75" customHeight="1">
      <c r="B96" s="26">
        <v>86</v>
      </c>
      <c r="C96" s="27"/>
      <c r="D96" s="28"/>
      <c r="E96" s="29"/>
      <c r="F96" s="30"/>
      <c r="G96" s="27"/>
      <c r="H96" s="31" t="s">
        <v>27</v>
      </c>
      <c r="I96" s="31" t="s">
        <v>27</v>
      </c>
      <c r="J96" s="31" t="s">
        <v>27</v>
      </c>
      <c r="K96" s="31" t="s">
        <v>27</v>
      </c>
      <c r="L96" s="38"/>
      <c r="M96" s="38"/>
      <c r="N96" s="38"/>
      <c r="O96" s="38"/>
      <c r="P96" s="33"/>
      <c r="Q96" s="34">
        <f t="shared" si="5"/>
        <v>0</v>
      </c>
      <c r="R96" s="35" t="str">
        <f t="shared" si="3"/>
        <v>F</v>
      </c>
      <c r="S96" s="36" t="str">
        <f t="shared" si="1"/>
        <v>Kém</v>
      </c>
      <c r="T96" s="37" t="str">
        <f t="shared" si="4"/>
        <v/>
      </c>
      <c r="U96" s="93"/>
      <c r="V96" s="91" t="str">
        <f t="shared" si="6"/>
        <v>Thi lại</v>
      </c>
      <c r="W96" s="74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2"/>
    </row>
    <row r="97" spans="1:38" ht="18.75" customHeight="1">
      <c r="B97" s="26">
        <v>87</v>
      </c>
      <c r="C97" s="27"/>
      <c r="D97" s="28"/>
      <c r="E97" s="29"/>
      <c r="F97" s="30"/>
      <c r="G97" s="27"/>
      <c r="H97" s="31" t="s">
        <v>27</v>
      </c>
      <c r="I97" s="31" t="s">
        <v>27</v>
      </c>
      <c r="J97" s="31" t="s">
        <v>27</v>
      </c>
      <c r="K97" s="31" t="s">
        <v>27</v>
      </c>
      <c r="L97" s="38"/>
      <c r="M97" s="38"/>
      <c r="N97" s="38"/>
      <c r="O97" s="38"/>
      <c r="P97" s="33"/>
      <c r="Q97" s="34">
        <f t="shared" si="5"/>
        <v>0</v>
      </c>
      <c r="R97" s="35" t="str">
        <f t="shared" si="3"/>
        <v>F</v>
      </c>
      <c r="S97" s="36" t="str">
        <f t="shared" si="1"/>
        <v>Kém</v>
      </c>
      <c r="T97" s="37" t="str">
        <f t="shared" si="4"/>
        <v/>
      </c>
      <c r="U97" s="93"/>
      <c r="V97" s="91" t="str">
        <f t="shared" si="6"/>
        <v>Thi lại</v>
      </c>
      <c r="W97" s="74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2"/>
    </row>
    <row r="98" spans="1:38" ht="18.75" customHeight="1">
      <c r="B98" s="26">
        <v>88</v>
      </c>
      <c r="C98" s="27"/>
      <c r="D98" s="28"/>
      <c r="E98" s="29"/>
      <c r="F98" s="30"/>
      <c r="G98" s="27"/>
      <c r="H98" s="31" t="s">
        <v>27</v>
      </c>
      <c r="I98" s="31" t="s">
        <v>27</v>
      </c>
      <c r="J98" s="31" t="s">
        <v>27</v>
      </c>
      <c r="K98" s="31" t="s">
        <v>27</v>
      </c>
      <c r="L98" s="38"/>
      <c r="M98" s="38"/>
      <c r="N98" s="38"/>
      <c r="O98" s="38"/>
      <c r="P98" s="33"/>
      <c r="Q98" s="34">
        <f t="shared" si="5"/>
        <v>0</v>
      </c>
      <c r="R98" s="35" t="str">
        <f t="shared" si="3"/>
        <v>F</v>
      </c>
      <c r="S98" s="36" t="str">
        <f t="shared" si="1"/>
        <v>Kém</v>
      </c>
      <c r="T98" s="37" t="str">
        <f t="shared" si="4"/>
        <v/>
      </c>
      <c r="U98" s="93"/>
      <c r="V98" s="91" t="str">
        <f t="shared" si="6"/>
        <v>Thi lại</v>
      </c>
      <c r="W98" s="74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2"/>
    </row>
    <row r="99" spans="1:38" ht="18.75" customHeight="1">
      <c r="B99" s="26">
        <v>89</v>
      </c>
      <c r="C99" s="27"/>
      <c r="D99" s="28"/>
      <c r="E99" s="29"/>
      <c r="F99" s="30"/>
      <c r="G99" s="27"/>
      <c r="H99" s="31" t="s">
        <v>27</v>
      </c>
      <c r="I99" s="31" t="s">
        <v>27</v>
      </c>
      <c r="J99" s="31" t="s">
        <v>27</v>
      </c>
      <c r="K99" s="31" t="s">
        <v>27</v>
      </c>
      <c r="L99" s="38"/>
      <c r="M99" s="38"/>
      <c r="N99" s="38"/>
      <c r="O99" s="38"/>
      <c r="P99" s="33"/>
      <c r="Q99" s="34">
        <f t="shared" si="5"/>
        <v>0</v>
      </c>
      <c r="R99" s="35" t="str">
        <f t="shared" si="3"/>
        <v>F</v>
      </c>
      <c r="S99" s="36" t="str">
        <f t="shared" si="1"/>
        <v>Kém</v>
      </c>
      <c r="T99" s="37" t="str">
        <f t="shared" si="4"/>
        <v/>
      </c>
      <c r="U99" s="93"/>
      <c r="V99" s="91" t="str">
        <f t="shared" si="6"/>
        <v>Thi lại</v>
      </c>
      <c r="W99" s="74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2"/>
    </row>
    <row r="100" spans="1:38" ht="18.75" customHeight="1">
      <c r="B100" s="26">
        <v>90</v>
      </c>
      <c r="C100" s="27"/>
      <c r="D100" s="28"/>
      <c r="E100" s="29"/>
      <c r="F100" s="30"/>
      <c r="G100" s="27"/>
      <c r="H100" s="31" t="s">
        <v>27</v>
      </c>
      <c r="I100" s="31" t="s">
        <v>27</v>
      </c>
      <c r="J100" s="31" t="s">
        <v>27</v>
      </c>
      <c r="K100" s="31" t="s">
        <v>27</v>
      </c>
      <c r="L100" s="38"/>
      <c r="M100" s="38"/>
      <c r="N100" s="38"/>
      <c r="O100" s="38"/>
      <c r="P100" s="33"/>
      <c r="Q100" s="34">
        <f t="shared" si="5"/>
        <v>0</v>
      </c>
      <c r="R100" s="35" t="str">
        <f t="shared" si="3"/>
        <v>F</v>
      </c>
      <c r="S100" s="36" t="str">
        <f t="shared" si="1"/>
        <v>Kém</v>
      </c>
      <c r="T100" s="37" t="str">
        <f t="shared" si="4"/>
        <v/>
      </c>
      <c r="U100" s="94"/>
      <c r="V100" s="91" t="str">
        <f t="shared" si="6"/>
        <v>Thi lại</v>
      </c>
      <c r="W100" s="74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2"/>
    </row>
    <row r="101" spans="1:38" ht="7.5" customHeight="1">
      <c r="A101" s="2"/>
      <c r="B101" s="39"/>
      <c r="C101" s="40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>
      <c r="A102" s="2"/>
      <c r="B102" s="128" t="s">
        <v>28</v>
      </c>
      <c r="C102" s="128"/>
      <c r="D102" s="40"/>
      <c r="E102" s="41"/>
      <c r="F102" s="41"/>
      <c r="G102" s="41"/>
      <c r="H102" s="42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3"/>
    </row>
    <row r="103" spans="1:38" ht="16.5" hidden="1" customHeight="1">
      <c r="A103" s="2"/>
      <c r="B103" s="45" t="s">
        <v>29</v>
      </c>
      <c r="C103" s="45"/>
      <c r="D103" s="46">
        <f>+$Y$9</f>
        <v>90</v>
      </c>
      <c r="E103" s="47" t="s">
        <v>30</v>
      </c>
      <c r="F103" s="47"/>
      <c r="G103" s="104" t="s">
        <v>31</v>
      </c>
      <c r="H103" s="104"/>
      <c r="I103" s="104"/>
      <c r="J103" s="104"/>
      <c r="K103" s="104"/>
      <c r="L103" s="104"/>
      <c r="M103" s="104"/>
      <c r="N103" s="104"/>
      <c r="O103" s="104"/>
      <c r="P103" s="48">
        <f>$Y$9 -COUNTIF($T$10:$T$290,"Vắng") -COUNTIF($T$10:$T$290,"Vắng có phép") - COUNTIF($T$10:$T$290,"Đình chỉ thi") - COUNTIF($T$10:$T$290,"Không đủ ĐKDT")</f>
        <v>90</v>
      </c>
      <c r="Q103" s="48"/>
      <c r="R103" s="49"/>
      <c r="S103" s="50"/>
      <c r="T103" s="50" t="s">
        <v>30</v>
      </c>
      <c r="U103" s="3"/>
    </row>
    <row r="104" spans="1:38" ht="16.5" hidden="1" customHeight="1">
      <c r="A104" s="2"/>
      <c r="B104" s="45" t="s">
        <v>32</v>
      </c>
      <c r="C104" s="45"/>
      <c r="D104" s="46">
        <f>+$AJ$9</f>
        <v>0</v>
      </c>
      <c r="E104" s="47" t="s">
        <v>30</v>
      </c>
      <c r="F104" s="47"/>
      <c r="G104" s="104" t="s">
        <v>33</v>
      </c>
      <c r="H104" s="104"/>
      <c r="I104" s="104"/>
      <c r="J104" s="104"/>
      <c r="K104" s="104"/>
      <c r="L104" s="104"/>
      <c r="M104" s="104"/>
      <c r="N104" s="104"/>
      <c r="O104" s="104"/>
      <c r="P104" s="51">
        <f>COUNTIF($T$10:$T$166,"Vắng")</f>
        <v>0</v>
      </c>
      <c r="Q104" s="51"/>
      <c r="R104" s="52"/>
      <c r="S104" s="50"/>
      <c r="T104" s="50" t="s">
        <v>30</v>
      </c>
      <c r="U104" s="3"/>
    </row>
    <row r="105" spans="1:38" ht="16.5" hidden="1" customHeight="1">
      <c r="A105" s="2"/>
      <c r="B105" s="45" t="s">
        <v>55</v>
      </c>
      <c r="C105" s="45"/>
      <c r="D105" s="85">
        <f>COUNTIF(V11:V100,"Học lại")</f>
        <v>71</v>
      </c>
      <c r="E105" s="47" t="s">
        <v>30</v>
      </c>
      <c r="F105" s="47"/>
      <c r="G105" s="104" t="s">
        <v>56</v>
      </c>
      <c r="H105" s="104"/>
      <c r="I105" s="104"/>
      <c r="J105" s="104"/>
      <c r="K105" s="104"/>
      <c r="L105" s="104"/>
      <c r="M105" s="104"/>
      <c r="N105" s="104"/>
      <c r="O105" s="104"/>
      <c r="P105" s="48">
        <f>COUNTIF($T$10:$T$166,"Vắng có phép")</f>
        <v>0</v>
      </c>
      <c r="Q105" s="48"/>
      <c r="R105" s="49"/>
      <c r="S105" s="50"/>
      <c r="T105" s="50" t="s">
        <v>30</v>
      </c>
      <c r="U105" s="3"/>
    </row>
    <row r="106" spans="1:38" ht="3" hidden="1" customHeight="1">
      <c r="A106" s="2"/>
      <c r="B106" s="39"/>
      <c r="C106" s="40"/>
      <c r="D106" s="40"/>
      <c r="E106" s="41"/>
      <c r="F106" s="41"/>
      <c r="G106" s="41"/>
      <c r="H106" s="42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3"/>
    </row>
    <row r="107" spans="1:38" hidden="1">
      <c r="B107" s="86" t="s">
        <v>34</v>
      </c>
      <c r="C107" s="86"/>
      <c r="D107" s="87">
        <f>COUNTIF(V11:V100,"Thi lại")</f>
        <v>19</v>
      </c>
      <c r="E107" s="88" t="s">
        <v>30</v>
      </c>
      <c r="F107" s="3"/>
      <c r="G107" s="3"/>
      <c r="H107" s="3"/>
      <c r="I107" s="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3"/>
    </row>
    <row r="108" spans="1:38" hidden="1">
      <c r="B108" s="86"/>
      <c r="C108" s="86"/>
      <c r="D108" s="87"/>
      <c r="E108" s="88"/>
      <c r="F108" s="3"/>
      <c r="G108" s="3"/>
      <c r="H108" s="3"/>
      <c r="I108" s="3"/>
      <c r="J108" s="103" t="s">
        <v>58</v>
      </c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3"/>
    </row>
    <row r="109" spans="1:38" hidden="1">
      <c r="A109" s="53"/>
      <c r="B109" s="124" t="s">
        <v>35</v>
      </c>
      <c r="C109" s="124"/>
      <c r="D109" s="124"/>
      <c r="E109" s="124"/>
      <c r="F109" s="124"/>
      <c r="G109" s="124"/>
      <c r="H109" s="124"/>
      <c r="I109" s="54"/>
      <c r="J109" s="125" t="s">
        <v>36</v>
      </c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3"/>
    </row>
    <row r="110" spans="1:38" ht="4.5" hidden="1" customHeight="1">
      <c r="A110" s="2"/>
      <c r="B110" s="39"/>
      <c r="C110" s="55"/>
      <c r="D110" s="55"/>
      <c r="E110" s="56"/>
      <c r="F110" s="56"/>
      <c r="G110" s="56"/>
      <c r="H110" s="57"/>
      <c r="I110" s="58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38" s="2" customFormat="1" hidden="1">
      <c r="B111" s="124" t="s">
        <v>37</v>
      </c>
      <c r="C111" s="124"/>
      <c r="D111" s="126" t="s">
        <v>38</v>
      </c>
      <c r="E111" s="126"/>
      <c r="F111" s="126"/>
      <c r="G111" s="126"/>
      <c r="H111" s="126"/>
      <c r="I111" s="58"/>
      <c r="J111" s="58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3"/>
      <c r="V111" s="62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62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62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</row>
    <row r="114" spans="1:38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62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</row>
    <row r="115" spans="1:38" s="2" customFormat="1" ht="9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62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</row>
    <row r="116" spans="1:38" s="2" customFormat="1" ht="3.75" hidden="1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62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</row>
    <row r="117" spans="1:38" s="2" customFormat="1" ht="18" hidden="1" customHeight="1">
      <c r="A117" s="1"/>
      <c r="B117" s="130" t="s">
        <v>39</v>
      </c>
      <c r="C117" s="130"/>
      <c r="D117" s="130" t="s">
        <v>59</v>
      </c>
      <c r="E117" s="130"/>
      <c r="F117" s="130"/>
      <c r="G117" s="130"/>
      <c r="H117" s="130"/>
      <c r="I117" s="130"/>
      <c r="J117" s="130" t="s">
        <v>40</v>
      </c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3"/>
      <c r="V117" s="62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</row>
    <row r="118" spans="1:38" s="2" customFormat="1" ht="4.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62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</row>
    <row r="119" spans="1:38" s="2" customFormat="1" ht="36.75" hidden="1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62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</row>
    <row r="120" spans="1:38" ht="38.25" customHeight="1">
      <c r="B120" s="129" t="s">
        <v>53</v>
      </c>
      <c r="C120" s="124"/>
      <c r="D120" s="124"/>
      <c r="E120" s="124"/>
      <c r="F120" s="124"/>
      <c r="G120" s="124"/>
      <c r="H120" s="129" t="s">
        <v>54</v>
      </c>
      <c r="I120" s="129"/>
      <c r="J120" s="129"/>
      <c r="K120" s="129"/>
      <c r="L120" s="129"/>
      <c r="M120" s="129"/>
      <c r="N120" s="131" t="s">
        <v>61</v>
      </c>
      <c r="O120" s="131"/>
      <c r="P120" s="131"/>
      <c r="Q120" s="131"/>
      <c r="R120" s="131"/>
      <c r="S120" s="131"/>
      <c r="T120" s="131"/>
      <c r="U120" s="131"/>
    </row>
    <row r="121" spans="1:38">
      <c r="B121" s="39"/>
      <c r="C121" s="55"/>
      <c r="D121" s="55"/>
      <c r="E121" s="56"/>
      <c r="F121" s="56"/>
      <c r="G121" s="56"/>
      <c r="H121" s="57"/>
      <c r="I121" s="58"/>
      <c r="J121" s="58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38">
      <c r="B122" s="124" t="s">
        <v>37</v>
      </c>
      <c r="C122" s="124"/>
      <c r="D122" s="126" t="s">
        <v>38</v>
      </c>
      <c r="E122" s="126"/>
      <c r="F122" s="126"/>
      <c r="G122" s="126"/>
      <c r="H122" s="126"/>
      <c r="I122" s="58"/>
      <c r="J122" s="58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1:38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8" spans="1:38"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 t="s">
        <v>62</v>
      </c>
      <c r="O128" s="97"/>
      <c r="P128" s="97"/>
      <c r="Q128" s="97"/>
      <c r="R128" s="97"/>
      <c r="S128" s="97"/>
      <c r="T128" s="97"/>
      <c r="U128" s="97"/>
    </row>
  </sheetData>
  <sheetProtection formatCells="0" formatColumns="0" formatRows="0" insertColumns="0" insertRows="0" insertHyperlinks="0" deleteColumns="0" deleteRows="0" sort="0" autoFilter="0" pivotTables="0"/>
  <autoFilter ref="A9:AL100">
    <filterColumn colId="3" showButton="0"/>
  </autoFilter>
  <mergeCells count="61">
    <mergeCell ref="B122:C122"/>
    <mergeCell ref="D122:H122"/>
    <mergeCell ref="B128:D128"/>
    <mergeCell ref="E128:G128"/>
    <mergeCell ref="H128:M128"/>
    <mergeCell ref="N128:U128"/>
    <mergeCell ref="B117:C117"/>
    <mergeCell ref="D117:I117"/>
    <mergeCell ref="J117:T117"/>
    <mergeCell ref="B120:G120"/>
    <mergeCell ref="H120:M120"/>
    <mergeCell ref="N120:U120"/>
    <mergeCell ref="G105:O105"/>
    <mergeCell ref="J107:T107"/>
    <mergeCell ref="J108:T108"/>
    <mergeCell ref="B109:H109"/>
    <mergeCell ref="J109:T109"/>
    <mergeCell ref="B111:C111"/>
    <mergeCell ref="D111:H111"/>
    <mergeCell ref="T8:T10"/>
    <mergeCell ref="U8:U10"/>
    <mergeCell ref="B10:G10"/>
    <mergeCell ref="B102:C102"/>
    <mergeCell ref="G103:O103"/>
    <mergeCell ref="G104:O104"/>
    <mergeCell ref="M8:N8"/>
    <mergeCell ref="O8:O9"/>
    <mergeCell ref="P8:P9"/>
    <mergeCell ref="Q8:Q10"/>
    <mergeCell ref="R8:R9"/>
    <mergeCell ref="S8:S9"/>
    <mergeCell ref="G8:G9"/>
    <mergeCell ref="H8:H9"/>
    <mergeCell ref="I8:I9"/>
    <mergeCell ref="J8:J9"/>
    <mergeCell ref="K8:K9"/>
    <mergeCell ref="L8:L9"/>
    <mergeCell ref="Z5:AC7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</mergeCells>
  <conditionalFormatting sqref="H11:P100">
    <cfRule type="cellIs" dxfId="47" priority="2" operator="greaterThan">
      <formula>10</formula>
    </cfRule>
  </conditionalFormatting>
  <conditionalFormatting sqref="C1:C1048576">
    <cfRule type="duplicateValues" dxfId="46" priority="1"/>
  </conditionalFormatting>
  <dataValidations count="1">
    <dataValidation allowBlank="1" showInputMessage="1" showErrorMessage="1" errorTitle="Không xóa dữ liệu" error="Không xóa dữ liệu" prompt="Không xóa dữ liệu" sqref="D105 V11:W100 W5:AK9 X3:AK4 AL3:AL9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8"/>
  <sheetViews>
    <sheetView workbookViewId="0">
      <pane ySplit="4" topLeftCell="A5" activePane="bottomLeft" state="frozen"/>
      <selection activeCell="G17" sqref="G17"/>
      <selection pane="bottomLeft" activeCell="G17" sqref="G17"/>
    </sheetView>
  </sheetViews>
  <sheetFormatPr defaultColWidth="9" defaultRowHeight="15.75"/>
  <cols>
    <col min="1" max="1" width="0.109375" style="1" customWidth="1"/>
    <col min="2" max="2" width="4" style="1" customWidth="1"/>
    <col min="3" max="3" width="10.33203125" style="1" customWidth="1"/>
    <col min="4" max="4" width="13.33203125" style="1" bestFit="1" customWidth="1"/>
    <col min="5" max="5" width="5.6640625" style="1" bestFit="1" customWidth="1"/>
    <col min="6" max="6" width="9.33203125" style="1" hidden="1" customWidth="1"/>
    <col min="7" max="7" width="10.3320312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4.88671875" style="1" customWidth="1"/>
    <col min="14" max="14" width="7.21875" style="1" customWidth="1"/>
    <col min="15" max="15" width="8.109375" style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1.6640625" style="1" customWidth="1"/>
    <col min="21" max="21" width="5.88671875" style="1" hidden="1" customWidth="1"/>
    <col min="22" max="22" width="6.44140625" style="62" customWidth="1"/>
    <col min="23" max="38" width="9" style="61"/>
    <col min="39" max="16384" width="9" style="1"/>
  </cols>
  <sheetData>
    <row r="1" spans="2:38" ht="26.25" hidden="1">
      <c r="H1" s="105" t="s">
        <v>0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2:38" ht="27.75" customHeight="1">
      <c r="B2" s="106" t="s">
        <v>1</v>
      </c>
      <c r="C2" s="106"/>
      <c r="D2" s="106"/>
      <c r="E2" s="106"/>
      <c r="F2" s="106"/>
      <c r="G2" s="106"/>
      <c r="H2" s="111" t="s">
        <v>52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2:38" ht="25.5" customHeight="1">
      <c r="B3" s="107" t="s">
        <v>2</v>
      </c>
      <c r="C3" s="107"/>
      <c r="D3" s="107"/>
      <c r="E3" s="107"/>
      <c r="F3" s="107"/>
      <c r="G3" s="107"/>
      <c r="H3" s="112" t="s">
        <v>64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89"/>
      <c r="AD3" s="62"/>
      <c r="AE3" s="63"/>
      <c r="AF3" s="62"/>
      <c r="AG3" s="62"/>
      <c r="AH3" s="62"/>
      <c r="AI3" s="63"/>
      <c r="AJ3" s="6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9"/>
      <c r="AE4" s="64"/>
      <c r="AI4" s="64"/>
    </row>
    <row r="5" spans="2:38" ht="23.25" customHeight="1">
      <c r="B5" s="109" t="s">
        <v>3</v>
      </c>
      <c r="C5" s="109"/>
      <c r="D5" s="110" t="s">
        <v>3823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01" t="s">
        <v>63</v>
      </c>
      <c r="Q5" s="101"/>
      <c r="R5" s="101"/>
      <c r="S5" s="101"/>
      <c r="T5" s="101"/>
      <c r="U5" s="101"/>
      <c r="W5" s="113" t="s">
        <v>48</v>
      </c>
      <c r="X5" s="113" t="s">
        <v>9</v>
      </c>
      <c r="Y5" s="113" t="s">
        <v>47</v>
      </c>
      <c r="Z5" s="113" t="s">
        <v>46</v>
      </c>
      <c r="AA5" s="113"/>
      <c r="AB5" s="113"/>
      <c r="AC5" s="113"/>
      <c r="AD5" s="113" t="s">
        <v>45</v>
      </c>
      <c r="AE5" s="113"/>
      <c r="AF5" s="113" t="s">
        <v>43</v>
      </c>
      <c r="AG5" s="113"/>
      <c r="AH5" s="113" t="s">
        <v>44</v>
      </c>
      <c r="AI5" s="113"/>
      <c r="AJ5" s="113" t="s">
        <v>42</v>
      </c>
      <c r="AK5" s="113"/>
      <c r="AL5" s="83"/>
    </row>
    <row r="6" spans="2:38" ht="17.25" customHeight="1">
      <c r="B6" s="108" t="s">
        <v>4</v>
      </c>
      <c r="C6" s="108"/>
      <c r="D6" s="8"/>
      <c r="G6" s="102" t="s">
        <v>57</v>
      </c>
      <c r="H6" s="102"/>
      <c r="I6" s="102"/>
      <c r="J6" s="102"/>
      <c r="K6" s="102"/>
      <c r="L6" s="102"/>
      <c r="M6" s="102"/>
      <c r="N6" s="102"/>
      <c r="O6" s="102"/>
      <c r="P6" s="102" t="s">
        <v>41</v>
      </c>
      <c r="Q6" s="102"/>
      <c r="R6" s="102"/>
      <c r="S6" s="102"/>
      <c r="T6" s="102"/>
      <c r="U6" s="102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8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83"/>
    </row>
    <row r="8" spans="2:38" ht="44.25" customHeight="1">
      <c r="B8" s="98" t="s">
        <v>5</v>
      </c>
      <c r="C8" s="114" t="s">
        <v>6</v>
      </c>
      <c r="D8" s="116" t="s">
        <v>7</v>
      </c>
      <c r="E8" s="117"/>
      <c r="F8" s="98" t="s">
        <v>8</v>
      </c>
      <c r="G8" s="98" t="s">
        <v>9</v>
      </c>
      <c r="H8" s="120" t="s">
        <v>10</v>
      </c>
      <c r="I8" s="120" t="s">
        <v>11</v>
      </c>
      <c r="J8" s="120" t="s">
        <v>12</v>
      </c>
      <c r="K8" s="120" t="s">
        <v>13</v>
      </c>
      <c r="L8" s="121" t="s">
        <v>14</v>
      </c>
      <c r="M8" s="122" t="s">
        <v>49</v>
      </c>
      <c r="N8" s="123"/>
      <c r="O8" s="121" t="s">
        <v>15</v>
      </c>
      <c r="P8" s="121" t="s">
        <v>16</v>
      </c>
      <c r="Q8" s="98" t="s">
        <v>17</v>
      </c>
      <c r="R8" s="121" t="s">
        <v>18</v>
      </c>
      <c r="S8" s="98" t="s">
        <v>19</v>
      </c>
      <c r="T8" s="98" t="s">
        <v>20</v>
      </c>
      <c r="U8" s="98" t="s">
        <v>60</v>
      </c>
      <c r="W8" s="113"/>
      <c r="X8" s="113"/>
      <c r="Y8" s="113"/>
      <c r="Z8" s="65" t="s">
        <v>21</v>
      </c>
      <c r="AA8" s="65" t="s">
        <v>22</v>
      </c>
      <c r="AB8" s="65" t="s">
        <v>23</v>
      </c>
      <c r="AC8" s="65" t="s">
        <v>24</v>
      </c>
      <c r="AD8" s="65" t="s">
        <v>25</v>
      </c>
      <c r="AE8" s="65" t="s">
        <v>24</v>
      </c>
      <c r="AF8" s="65" t="s">
        <v>25</v>
      </c>
      <c r="AG8" s="65" t="s">
        <v>24</v>
      </c>
      <c r="AH8" s="65" t="s">
        <v>25</v>
      </c>
      <c r="AI8" s="65" t="s">
        <v>24</v>
      </c>
      <c r="AJ8" s="65" t="s">
        <v>25</v>
      </c>
      <c r="AK8" s="66" t="s">
        <v>24</v>
      </c>
      <c r="AL8" s="81"/>
    </row>
    <row r="9" spans="2:38" ht="44.25" customHeight="1">
      <c r="B9" s="100"/>
      <c r="C9" s="115"/>
      <c r="D9" s="118"/>
      <c r="E9" s="119"/>
      <c r="F9" s="100"/>
      <c r="G9" s="100"/>
      <c r="H9" s="120"/>
      <c r="I9" s="120"/>
      <c r="J9" s="120"/>
      <c r="K9" s="120"/>
      <c r="L9" s="121"/>
      <c r="M9" s="96" t="s">
        <v>50</v>
      </c>
      <c r="N9" s="96" t="s">
        <v>51</v>
      </c>
      <c r="O9" s="121"/>
      <c r="P9" s="121"/>
      <c r="Q9" s="99"/>
      <c r="R9" s="121"/>
      <c r="S9" s="100"/>
      <c r="T9" s="99"/>
      <c r="U9" s="99"/>
      <c r="V9" s="90"/>
      <c r="W9" s="67" t="str">
        <f>+D5</f>
        <v>Giáo dục thể chất 2</v>
      </c>
      <c r="X9" s="68" t="str">
        <f>+P5</f>
        <v>Mã nhóm:</v>
      </c>
      <c r="Y9" s="69">
        <f>+$AH$9+$AJ$9+$AF$9</f>
        <v>90</v>
      </c>
      <c r="Z9" s="63">
        <f>COUNTIF($S$10:$S$160,"Khiển trách")</f>
        <v>0</v>
      </c>
      <c r="AA9" s="63">
        <f>COUNTIF($S$10:$S$160,"Cảnh cáo")</f>
        <v>0</v>
      </c>
      <c r="AB9" s="63">
        <f>COUNTIF($S$10:$S$160,"Đình chỉ thi")</f>
        <v>0</v>
      </c>
      <c r="AC9" s="70">
        <f>+($Z$9+$AA$9+$AB$9)/$Y$9*100%</f>
        <v>0</v>
      </c>
      <c r="AD9" s="63">
        <f>SUM(COUNTIF($S$10:$S$158,"Vắng"),COUNTIF($S$10:$S$158,"Vắng có phép"))</f>
        <v>0</v>
      </c>
      <c r="AE9" s="71">
        <f>+$AD$9/$Y$9</f>
        <v>0</v>
      </c>
      <c r="AF9" s="72">
        <f>COUNTIF($V$10:$V$158,"Thi lại")</f>
        <v>19</v>
      </c>
      <c r="AG9" s="71">
        <f>+$AF$9/$Y$9</f>
        <v>0.21111111111111111</v>
      </c>
      <c r="AH9" s="72">
        <f>COUNTIF($V$10:$V$159,"Học lại")</f>
        <v>71</v>
      </c>
      <c r="AI9" s="71">
        <f>+$AH$9/$Y$9</f>
        <v>0.78888888888888886</v>
      </c>
      <c r="AJ9" s="63">
        <f>COUNTIF($V$11:$V$159,"Đạt")</f>
        <v>0</v>
      </c>
      <c r="AK9" s="70">
        <f>+$AJ$9/$Y$9</f>
        <v>0</v>
      </c>
      <c r="AL9" s="82"/>
    </row>
    <row r="10" spans="2:38" ht="14.25" customHeight="1">
      <c r="B10" s="122" t="s">
        <v>26</v>
      </c>
      <c r="C10" s="127"/>
      <c r="D10" s="127"/>
      <c r="E10" s="127"/>
      <c r="F10" s="127"/>
      <c r="G10" s="123"/>
      <c r="H10" s="10"/>
      <c r="I10" s="10"/>
      <c r="J10" s="11"/>
      <c r="K10" s="10"/>
      <c r="L10" s="12"/>
      <c r="M10" s="13"/>
      <c r="N10" s="13"/>
      <c r="O10" s="13"/>
      <c r="P10" s="60">
        <f>100-(H10+I10+J10+K10)</f>
        <v>100</v>
      </c>
      <c r="Q10" s="100"/>
      <c r="R10" s="14"/>
      <c r="S10" s="14"/>
      <c r="T10" s="100"/>
      <c r="U10" s="100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83"/>
    </row>
    <row r="11" spans="2:38" ht="18.75" customHeight="1">
      <c r="B11" s="15">
        <v>1</v>
      </c>
      <c r="C11" s="16" t="s">
        <v>959</v>
      </c>
      <c r="D11" s="17" t="s">
        <v>960</v>
      </c>
      <c r="E11" s="18" t="s">
        <v>67</v>
      </c>
      <c r="F11" s="19" t="s">
        <v>961</v>
      </c>
      <c r="G11" s="16" t="s">
        <v>88</v>
      </c>
      <c r="H11" s="20" t="s">
        <v>27</v>
      </c>
      <c r="I11" s="20" t="s">
        <v>27</v>
      </c>
      <c r="J11" s="20" t="s">
        <v>27</v>
      </c>
      <c r="K11" s="20" t="s">
        <v>27</v>
      </c>
      <c r="L11" s="21"/>
      <c r="M11" s="21"/>
      <c r="N11" s="21"/>
      <c r="O11" s="21"/>
      <c r="P11" s="22"/>
      <c r="Q11" s="23">
        <f t="shared" ref="Q11:Q74" si="0">ROUND(SUMPRODUCT(H11:P11,$H$10:$P$10)/100,1)</f>
        <v>0</v>
      </c>
      <c r="R11" s="24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24" t="str">
        <f t="shared" ref="S11:S100" si="1">IF($Q11&lt;4,"Kém",IF(AND($Q11&gt;=4,$Q11&lt;=5.4),"Trung bình yếu",IF(AND($Q11&gt;=5.5,$Q11&lt;=6.9),"Trung bình",IF(AND($Q11&gt;=7,$Q11&lt;=8.4),"Khá",IF(AND($Q11&gt;=8.5,$Q11&lt;=10),"Giỏi","")))))</f>
        <v>Kém</v>
      </c>
      <c r="T11" s="25" t="str">
        <f>+IF(OR($H11=0,$I11=0,$J11=0,$K11=0),"Không đủ ĐKDT","")</f>
        <v/>
      </c>
      <c r="U11" s="92"/>
      <c r="V11" s="91" t="str">
        <f t="shared" ref="V11:V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83"/>
    </row>
    <row r="12" spans="2:38" ht="18.75" customHeight="1">
      <c r="B12" s="26">
        <v>2</v>
      </c>
      <c r="C12" s="27" t="s">
        <v>962</v>
      </c>
      <c r="D12" s="28" t="s">
        <v>963</v>
      </c>
      <c r="E12" s="29" t="s">
        <v>72</v>
      </c>
      <c r="F12" s="30" t="s">
        <v>964</v>
      </c>
      <c r="G12" s="27" t="s">
        <v>657</v>
      </c>
      <c r="H12" s="31" t="s">
        <v>27</v>
      </c>
      <c r="I12" s="31" t="s">
        <v>27</v>
      </c>
      <c r="J12" s="31" t="s">
        <v>27</v>
      </c>
      <c r="K12" s="31" t="s">
        <v>27</v>
      </c>
      <c r="L12" s="32"/>
      <c r="M12" s="32"/>
      <c r="N12" s="32"/>
      <c r="O12" s="32"/>
      <c r="P12" s="33"/>
      <c r="Q12" s="34">
        <f t="shared" si="0"/>
        <v>0</v>
      </c>
      <c r="R12" s="35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36" t="str">
        <f t="shared" si="1"/>
        <v>Kém</v>
      </c>
      <c r="T12" s="37" t="str">
        <f>+IF(OR($H12=0,$I12=0,$J12=0,$K12=0),"Không đủ ĐKDT","")</f>
        <v/>
      </c>
      <c r="U12" s="93"/>
      <c r="V12" s="91" t="str">
        <f t="shared" si="2"/>
        <v>Học lại</v>
      </c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81"/>
    </row>
    <row r="13" spans="2:38" ht="18.75" customHeight="1">
      <c r="B13" s="26">
        <v>3</v>
      </c>
      <c r="C13" s="27" t="s">
        <v>965</v>
      </c>
      <c r="D13" s="28" t="s">
        <v>749</v>
      </c>
      <c r="E13" s="29" t="s">
        <v>72</v>
      </c>
      <c r="F13" s="30" t="s">
        <v>722</v>
      </c>
      <c r="G13" s="27" t="s">
        <v>186</v>
      </c>
      <c r="H13" s="31" t="s">
        <v>27</v>
      </c>
      <c r="I13" s="31" t="s">
        <v>27</v>
      </c>
      <c r="J13" s="31" t="s">
        <v>27</v>
      </c>
      <c r="K13" s="31" t="s">
        <v>27</v>
      </c>
      <c r="L13" s="38"/>
      <c r="M13" s="38"/>
      <c r="N13" s="38"/>
      <c r="O13" s="38"/>
      <c r="P13" s="33"/>
      <c r="Q13" s="34">
        <f t="shared" si="0"/>
        <v>0</v>
      </c>
      <c r="R13" s="35" t="str">
        <f t="shared" ref="R13:R100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36" t="str">
        <f t="shared" si="1"/>
        <v>Kém</v>
      </c>
      <c r="T13" s="37" t="str">
        <f t="shared" ref="T13:T100" si="4">+IF(OR($H13=0,$I13=0,$J13=0,$K13=0),"Không đủ ĐKDT","")</f>
        <v/>
      </c>
      <c r="U13" s="93"/>
      <c r="V13" s="91" t="str">
        <f t="shared" si="2"/>
        <v>Học lại</v>
      </c>
      <c r="W13" s="74"/>
      <c r="X13" s="75"/>
      <c r="Y13" s="75"/>
      <c r="Z13" s="95"/>
      <c r="AA13" s="64"/>
      <c r="AB13" s="64"/>
      <c r="AC13" s="64"/>
      <c r="AD13" s="76"/>
      <c r="AE13" s="64"/>
      <c r="AF13" s="77"/>
      <c r="AG13" s="78"/>
      <c r="AH13" s="77"/>
      <c r="AI13" s="78"/>
      <c r="AJ13" s="77"/>
      <c r="AK13" s="64"/>
      <c r="AL13" s="84"/>
    </row>
    <row r="14" spans="2:38" ht="18.75" customHeight="1">
      <c r="B14" s="26">
        <v>4</v>
      </c>
      <c r="C14" s="27" t="s">
        <v>966</v>
      </c>
      <c r="D14" s="28" t="s">
        <v>967</v>
      </c>
      <c r="E14" s="29" t="s">
        <v>72</v>
      </c>
      <c r="F14" s="30" t="s">
        <v>893</v>
      </c>
      <c r="G14" s="27" t="s">
        <v>652</v>
      </c>
      <c r="H14" s="31" t="s">
        <v>27</v>
      </c>
      <c r="I14" s="31" t="s">
        <v>27</v>
      </c>
      <c r="J14" s="31" t="s">
        <v>27</v>
      </c>
      <c r="K14" s="31" t="s">
        <v>27</v>
      </c>
      <c r="L14" s="38"/>
      <c r="M14" s="38"/>
      <c r="N14" s="38"/>
      <c r="O14" s="38"/>
      <c r="P14" s="33"/>
      <c r="Q14" s="34">
        <f t="shared" si="0"/>
        <v>0</v>
      </c>
      <c r="R14" s="35" t="str">
        <f t="shared" si="3"/>
        <v>F</v>
      </c>
      <c r="S14" s="36" t="str">
        <f t="shared" si="1"/>
        <v>Kém</v>
      </c>
      <c r="T14" s="37" t="str">
        <f t="shared" si="4"/>
        <v/>
      </c>
      <c r="U14" s="93"/>
      <c r="V14" s="91" t="str">
        <f t="shared" si="2"/>
        <v>Học lại</v>
      </c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2"/>
    </row>
    <row r="15" spans="2:38" ht="18.75" customHeight="1">
      <c r="B15" s="26">
        <v>5</v>
      </c>
      <c r="C15" s="27" t="s">
        <v>968</v>
      </c>
      <c r="D15" s="28" t="s">
        <v>691</v>
      </c>
      <c r="E15" s="29" t="s">
        <v>72</v>
      </c>
      <c r="F15" s="30" t="s">
        <v>969</v>
      </c>
      <c r="G15" s="27" t="s">
        <v>399</v>
      </c>
      <c r="H15" s="31" t="s">
        <v>27</v>
      </c>
      <c r="I15" s="31" t="s">
        <v>27</v>
      </c>
      <c r="J15" s="31" t="s">
        <v>27</v>
      </c>
      <c r="K15" s="31" t="s">
        <v>27</v>
      </c>
      <c r="L15" s="38"/>
      <c r="M15" s="38"/>
      <c r="N15" s="38"/>
      <c r="O15" s="38"/>
      <c r="P15" s="33"/>
      <c r="Q15" s="34">
        <f t="shared" si="0"/>
        <v>0</v>
      </c>
      <c r="R15" s="35" t="str">
        <f t="shared" si="3"/>
        <v>F</v>
      </c>
      <c r="S15" s="36" t="str">
        <f t="shared" si="1"/>
        <v>Kém</v>
      </c>
      <c r="T15" s="37" t="str">
        <f t="shared" si="4"/>
        <v/>
      </c>
      <c r="U15" s="93"/>
      <c r="V15" s="91" t="str">
        <f t="shared" si="2"/>
        <v>Học lại</v>
      </c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2"/>
    </row>
    <row r="16" spans="2:38" ht="18.75" customHeight="1">
      <c r="B16" s="26">
        <v>6</v>
      </c>
      <c r="C16" s="27" t="s">
        <v>970</v>
      </c>
      <c r="D16" s="28" t="s">
        <v>435</v>
      </c>
      <c r="E16" s="29" t="s">
        <v>72</v>
      </c>
      <c r="F16" s="30" t="s">
        <v>451</v>
      </c>
      <c r="G16" s="27" t="s">
        <v>439</v>
      </c>
      <c r="H16" s="31" t="s">
        <v>27</v>
      </c>
      <c r="I16" s="31" t="s">
        <v>27</v>
      </c>
      <c r="J16" s="31" t="s">
        <v>27</v>
      </c>
      <c r="K16" s="31" t="s">
        <v>27</v>
      </c>
      <c r="L16" s="38"/>
      <c r="M16" s="38"/>
      <c r="N16" s="38"/>
      <c r="O16" s="38"/>
      <c r="P16" s="33"/>
      <c r="Q16" s="34">
        <f t="shared" si="0"/>
        <v>0</v>
      </c>
      <c r="R16" s="35" t="str">
        <f t="shared" si="3"/>
        <v>F</v>
      </c>
      <c r="S16" s="36" t="str">
        <f t="shared" si="1"/>
        <v>Kém</v>
      </c>
      <c r="T16" s="37" t="str">
        <f t="shared" si="4"/>
        <v/>
      </c>
      <c r="U16" s="93"/>
      <c r="V16" s="91" t="str">
        <f t="shared" si="2"/>
        <v>Học lại</v>
      </c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2"/>
    </row>
    <row r="17" spans="2:38" ht="18.75" customHeight="1">
      <c r="B17" s="26">
        <v>7</v>
      </c>
      <c r="C17" s="27" t="s">
        <v>971</v>
      </c>
      <c r="D17" s="28" t="s">
        <v>972</v>
      </c>
      <c r="E17" s="29" t="s">
        <v>72</v>
      </c>
      <c r="F17" s="30" t="s">
        <v>973</v>
      </c>
      <c r="G17" s="27" t="s">
        <v>399</v>
      </c>
      <c r="H17" s="31" t="s">
        <v>27</v>
      </c>
      <c r="I17" s="31" t="s">
        <v>27</v>
      </c>
      <c r="J17" s="31" t="s">
        <v>27</v>
      </c>
      <c r="K17" s="31" t="s">
        <v>27</v>
      </c>
      <c r="L17" s="38"/>
      <c r="M17" s="38"/>
      <c r="N17" s="38"/>
      <c r="O17" s="38"/>
      <c r="P17" s="33"/>
      <c r="Q17" s="34">
        <f t="shared" si="0"/>
        <v>0</v>
      </c>
      <c r="R17" s="35" t="str">
        <f t="shared" si="3"/>
        <v>F</v>
      </c>
      <c r="S17" s="36" t="str">
        <f t="shared" si="1"/>
        <v>Kém</v>
      </c>
      <c r="T17" s="37" t="str">
        <f t="shared" si="4"/>
        <v/>
      </c>
      <c r="U17" s="93"/>
      <c r="V17" s="91" t="str">
        <f t="shared" si="2"/>
        <v>Học lại</v>
      </c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2"/>
    </row>
    <row r="18" spans="2:38" ht="18.75" customHeight="1">
      <c r="B18" s="26">
        <v>8</v>
      </c>
      <c r="C18" s="27" t="s">
        <v>974</v>
      </c>
      <c r="D18" s="28" t="s">
        <v>975</v>
      </c>
      <c r="E18" s="29" t="s">
        <v>72</v>
      </c>
      <c r="F18" s="30" t="s">
        <v>976</v>
      </c>
      <c r="G18" s="27" t="s">
        <v>175</v>
      </c>
      <c r="H18" s="31" t="s">
        <v>27</v>
      </c>
      <c r="I18" s="31" t="s">
        <v>27</v>
      </c>
      <c r="J18" s="31" t="s">
        <v>27</v>
      </c>
      <c r="K18" s="31" t="s">
        <v>27</v>
      </c>
      <c r="L18" s="38"/>
      <c r="M18" s="38"/>
      <c r="N18" s="38"/>
      <c r="O18" s="38"/>
      <c r="P18" s="33"/>
      <c r="Q18" s="34">
        <f t="shared" si="0"/>
        <v>0</v>
      </c>
      <c r="R18" s="35" t="str">
        <f t="shared" si="3"/>
        <v>F</v>
      </c>
      <c r="S18" s="36" t="str">
        <f t="shared" si="1"/>
        <v>Kém</v>
      </c>
      <c r="T18" s="37" t="str">
        <f t="shared" si="4"/>
        <v/>
      </c>
      <c r="U18" s="93"/>
      <c r="V18" s="91" t="str">
        <f t="shared" si="2"/>
        <v>Học lại</v>
      </c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2"/>
    </row>
    <row r="19" spans="2:38" ht="18.75" customHeight="1">
      <c r="B19" s="26">
        <v>9</v>
      </c>
      <c r="C19" s="27" t="s">
        <v>977</v>
      </c>
      <c r="D19" s="28" t="s">
        <v>978</v>
      </c>
      <c r="E19" s="29" t="s">
        <v>979</v>
      </c>
      <c r="F19" s="30" t="s">
        <v>980</v>
      </c>
      <c r="G19" s="27" t="s">
        <v>272</v>
      </c>
      <c r="H19" s="31" t="s">
        <v>27</v>
      </c>
      <c r="I19" s="31" t="s">
        <v>27</v>
      </c>
      <c r="J19" s="31" t="s">
        <v>27</v>
      </c>
      <c r="K19" s="31" t="s">
        <v>27</v>
      </c>
      <c r="L19" s="38"/>
      <c r="M19" s="38"/>
      <c r="N19" s="38"/>
      <c r="O19" s="38"/>
      <c r="P19" s="33"/>
      <c r="Q19" s="34">
        <f t="shared" si="0"/>
        <v>0</v>
      </c>
      <c r="R19" s="35" t="str">
        <f t="shared" si="3"/>
        <v>F</v>
      </c>
      <c r="S19" s="36" t="str">
        <f t="shared" si="1"/>
        <v>Kém</v>
      </c>
      <c r="T19" s="37" t="str">
        <f t="shared" si="4"/>
        <v/>
      </c>
      <c r="U19" s="93"/>
      <c r="V19" s="91" t="str">
        <f t="shared" si="2"/>
        <v>Học lại</v>
      </c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2"/>
    </row>
    <row r="20" spans="2:38" ht="18.75" customHeight="1">
      <c r="B20" s="26">
        <v>10</v>
      </c>
      <c r="C20" s="27" t="s">
        <v>981</v>
      </c>
      <c r="D20" s="28" t="s">
        <v>453</v>
      </c>
      <c r="E20" s="29" t="s">
        <v>110</v>
      </c>
      <c r="F20" s="30" t="s">
        <v>982</v>
      </c>
      <c r="G20" s="27" t="s">
        <v>277</v>
      </c>
      <c r="H20" s="31" t="s">
        <v>27</v>
      </c>
      <c r="I20" s="31" t="s">
        <v>27</v>
      </c>
      <c r="J20" s="31" t="s">
        <v>27</v>
      </c>
      <c r="K20" s="31" t="s">
        <v>27</v>
      </c>
      <c r="L20" s="38"/>
      <c r="M20" s="38"/>
      <c r="N20" s="38"/>
      <c r="O20" s="38"/>
      <c r="P20" s="33"/>
      <c r="Q20" s="34">
        <f t="shared" si="0"/>
        <v>0</v>
      </c>
      <c r="R20" s="35" t="str">
        <f t="shared" si="3"/>
        <v>F</v>
      </c>
      <c r="S20" s="36" t="str">
        <f t="shared" si="1"/>
        <v>Kém</v>
      </c>
      <c r="T20" s="37" t="str">
        <f t="shared" si="4"/>
        <v/>
      </c>
      <c r="U20" s="93"/>
      <c r="V20" s="91" t="str">
        <f t="shared" si="2"/>
        <v>Học lại</v>
      </c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2"/>
    </row>
    <row r="21" spans="2:38" ht="18.75" customHeight="1">
      <c r="B21" s="26">
        <v>11</v>
      </c>
      <c r="C21" s="27" t="s">
        <v>983</v>
      </c>
      <c r="D21" s="28" t="s">
        <v>984</v>
      </c>
      <c r="E21" s="29" t="s">
        <v>110</v>
      </c>
      <c r="F21" s="30" t="s">
        <v>776</v>
      </c>
      <c r="G21" s="27" t="s">
        <v>272</v>
      </c>
      <c r="H21" s="31" t="s">
        <v>27</v>
      </c>
      <c r="I21" s="31" t="s">
        <v>27</v>
      </c>
      <c r="J21" s="31" t="s">
        <v>27</v>
      </c>
      <c r="K21" s="31" t="s">
        <v>27</v>
      </c>
      <c r="L21" s="38"/>
      <c r="M21" s="38"/>
      <c r="N21" s="38"/>
      <c r="O21" s="38"/>
      <c r="P21" s="33"/>
      <c r="Q21" s="34">
        <f t="shared" si="0"/>
        <v>0</v>
      </c>
      <c r="R21" s="35" t="str">
        <f t="shared" si="3"/>
        <v>F</v>
      </c>
      <c r="S21" s="36" t="str">
        <f t="shared" si="1"/>
        <v>Kém</v>
      </c>
      <c r="T21" s="37" t="str">
        <f t="shared" si="4"/>
        <v/>
      </c>
      <c r="U21" s="93"/>
      <c r="V21" s="91" t="str">
        <f t="shared" si="2"/>
        <v>Học lại</v>
      </c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2"/>
    </row>
    <row r="22" spans="2:38" ht="18.75" customHeight="1">
      <c r="B22" s="26">
        <v>12</v>
      </c>
      <c r="C22" s="27" t="s">
        <v>985</v>
      </c>
      <c r="D22" s="28" t="s">
        <v>986</v>
      </c>
      <c r="E22" s="29" t="s">
        <v>110</v>
      </c>
      <c r="F22" s="30" t="s">
        <v>890</v>
      </c>
      <c r="G22" s="27" t="s">
        <v>794</v>
      </c>
      <c r="H22" s="31" t="s">
        <v>27</v>
      </c>
      <c r="I22" s="31" t="s">
        <v>27</v>
      </c>
      <c r="J22" s="31" t="s">
        <v>27</v>
      </c>
      <c r="K22" s="31" t="s">
        <v>27</v>
      </c>
      <c r="L22" s="38"/>
      <c r="M22" s="38"/>
      <c r="N22" s="38"/>
      <c r="O22" s="38"/>
      <c r="P22" s="33"/>
      <c r="Q22" s="34">
        <f t="shared" si="0"/>
        <v>0</v>
      </c>
      <c r="R22" s="35" t="str">
        <f t="shared" si="3"/>
        <v>F</v>
      </c>
      <c r="S22" s="36" t="str">
        <f t="shared" si="1"/>
        <v>Kém</v>
      </c>
      <c r="T22" s="37" t="str">
        <f t="shared" si="4"/>
        <v/>
      </c>
      <c r="U22" s="93"/>
      <c r="V22" s="91" t="str">
        <f t="shared" si="2"/>
        <v>Học lại</v>
      </c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2"/>
    </row>
    <row r="23" spans="2:38" ht="18.75" customHeight="1">
      <c r="B23" s="26">
        <v>13</v>
      </c>
      <c r="C23" s="27" t="s">
        <v>987</v>
      </c>
      <c r="D23" s="28" t="s">
        <v>988</v>
      </c>
      <c r="E23" s="29" t="s">
        <v>110</v>
      </c>
      <c r="F23" s="30" t="s">
        <v>404</v>
      </c>
      <c r="G23" s="27" t="s">
        <v>652</v>
      </c>
      <c r="H23" s="31" t="s">
        <v>27</v>
      </c>
      <c r="I23" s="31" t="s">
        <v>27</v>
      </c>
      <c r="J23" s="31" t="s">
        <v>27</v>
      </c>
      <c r="K23" s="31" t="s">
        <v>27</v>
      </c>
      <c r="L23" s="38"/>
      <c r="M23" s="38"/>
      <c r="N23" s="38"/>
      <c r="O23" s="38"/>
      <c r="P23" s="33"/>
      <c r="Q23" s="34">
        <f t="shared" si="0"/>
        <v>0</v>
      </c>
      <c r="R23" s="35" t="str">
        <f t="shared" si="3"/>
        <v>F</v>
      </c>
      <c r="S23" s="36" t="str">
        <f t="shared" si="1"/>
        <v>Kém</v>
      </c>
      <c r="T23" s="37" t="str">
        <f t="shared" si="4"/>
        <v/>
      </c>
      <c r="U23" s="93"/>
      <c r="V23" s="91" t="str">
        <f t="shared" si="2"/>
        <v>Học lại</v>
      </c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2"/>
    </row>
    <row r="24" spans="2:38" ht="18.75" customHeight="1">
      <c r="B24" s="26">
        <v>14</v>
      </c>
      <c r="C24" s="27" t="s">
        <v>989</v>
      </c>
      <c r="D24" s="28" t="s">
        <v>114</v>
      </c>
      <c r="E24" s="29" t="s">
        <v>115</v>
      </c>
      <c r="F24" s="30" t="s">
        <v>116</v>
      </c>
      <c r="G24" s="27" t="s">
        <v>272</v>
      </c>
      <c r="H24" s="31" t="s">
        <v>27</v>
      </c>
      <c r="I24" s="31" t="s">
        <v>27</v>
      </c>
      <c r="J24" s="31" t="s">
        <v>27</v>
      </c>
      <c r="K24" s="31" t="s">
        <v>27</v>
      </c>
      <c r="L24" s="38"/>
      <c r="M24" s="38"/>
      <c r="N24" s="38"/>
      <c r="O24" s="38"/>
      <c r="P24" s="33"/>
      <c r="Q24" s="34">
        <f t="shared" si="0"/>
        <v>0</v>
      </c>
      <c r="R24" s="35" t="str">
        <f t="shared" si="3"/>
        <v>F</v>
      </c>
      <c r="S24" s="36" t="str">
        <f t="shared" si="1"/>
        <v>Kém</v>
      </c>
      <c r="T24" s="37" t="str">
        <f t="shared" si="4"/>
        <v/>
      </c>
      <c r="U24" s="93"/>
      <c r="V24" s="91" t="str">
        <f t="shared" si="2"/>
        <v>Học lại</v>
      </c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2"/>
    </row>
    <row r="25" spans="2:38" ht="18.75" customHeight="1">
      <c r="B25" s="26">
        <v>15</v>
      </c>
      <c r="C25" s="27" t="s">
        <v>990</v>
      </c>
      <c r="D25" s="28" t="s">
        <v>555</v>
      </c>
      <c r="E25" s="29" t="s">
        <v>115</v>
      </c>
      <c r="F25" s="30" t="s">
        <v>328</v>
      </c>
      <c r="G25" s="27" t="s">
        <v>657</v>
      </c>
      <c r="H25" s="31" t="s">
        <v>27</v>
      </c>
      <c r="I25" s="31" t="s">
        <v>27</v>
      </c>
      <c r="J25" s="31" t="s">
        <v>27</v>
      </c>
      <c r="K25" s="31" t="s">
        <v>27</v>
      </c>
      <c r="L25" s="38"/>
      <c r="M25" s="38"/>
      <c r="N25" s="38"/>
      <c r="O25" s="38"/>
      <c r="P25" s="33"/>
      <c r="Q25" s="34">
        <f t="shared" si="0"/>
        <v>0</v>
      </c>
      <c r="R25" s="35" t="str">
        <f t="shared" si="3"/>
        <v>F</v>
      </c>
      <c r="S25" s="36" t="str">
        <f t="shared" si="1"/>
        <v>Kém</v>
      </c>
      <c r="T25" s="37" t="str">
        <f t="shared" si="4"/>
        <v/>
      </c>
      <c r="U25" s="93"/>
      <c r="V25" s="91" t="str">
        <f t="shared" si="2"/>
        <v>Học lại</v>
      </c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2"/>
    </row>
    <row r="26" spans="2:38" ht="18.75" customHeight="1">
      <c r="B26" s="26">
        <v>16</v>
      </c>
      <c r="C26" s="27" t="s">
        <v>991</v>
      </c>
      <c r="D26" s="28" t="s">
        <v>447</v>
      </c>
      <c r="E26" s="29" t="s">
        <v>397</v>
      </c>
      <c r="F26" s="30" t="s">
        <v>992</v>
      </c>
      <c r="G26" s="27" t="s">
        <v>74</v>
      </c>
      <c r="H26" s="31" t="s">
        <v>27</v>
      </c>
      <c r="I26" s="31" t="s">
        <v>27</v>
      </c>
      <c r="J26" s="31" t="s">
        <v>27</v>
      </c>
      <c r="K26" s="31" t="s">
        <v>27</v>
      </c>
      <c r="L26" s="38"/>
      <c r="M26" s="38"/>
      <c r="N26" s="38"/>
      <c r="O26" s="38"/>
      <c r="P26" s="33"/>
      <c r="Q26" s="34">
        <f t="shared" si="0"/>
        <v>0</v>
      </c>
      <c r="R26" s="35" t="str">
        <f t="shared" si="3"/>
        <v>F</v>
      </c>
      <c r="S26" s="36" t="str">
        <f t="shared" si="1"/>
        <v>Kém</v>
      </c>
      <c r="T26" s="37" t="str">
        <f t="shared" si="4"/>
        <v/>
      </c>
      <c r="U26" s="93"/>
      <c r="V26" s="91" t="str">
        <f t="shared" si="2"/>
        <v>Học lại</v>
      </c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2"/>
    </row>
    <row r="27" spans="2:38" ht="18.75" customHeight="1">
      <c r="B27" s="26">
        <v>17</v>
      </c>
      <c r="C27" s="27" t="s">
        <v>993</v>
      </c>
      <c r="D27" s="28" t="s">
        <v>453</v>
      </c>
      <c r="E27" s="29" t="s">
        <v>123</v>
      </c>
      <c r="F27" s="30" t="s">
        <v>68</v>
      </c>
      <c r="G27" s="27" t="s">
        <v>97</v>
      </c>
      <c r="H27" s="31" t="s">
        <v>27</v>
      </c>
      <c r="I27" s="31" t="s">
        <v>27</v>
      </c>
      <c r="J27" s="31" t="s">
        <v>27</v>
      </c>
      <c r="K27" s="31" t="s">
        <v>27</v>
      </c>
      <c r="L27" s="38"/>
      <c r="M27" s="38"/>
      <c r="N27" s="38"/>
      <c r="O27" s="38"/>
      <c r="P27" s="33"/>
      <c r="Q27" s="34">
        <f t="shared" si="0"/>
        <v>0</v>
      </c>
      <c r="R27" s="35" t="str">
        <f t="shared" si="3"/>
        <v>F</v>
      </c>
      <c r="S27" s="36" t="str">
        <f t="shared" si="1"/>
        <v>Kém</v>
      </c>
      <c r="T27" s="37" t="str">
        <f t="shared" si="4"/>
        <v/>
      </c>
      <c r="U27" s="93"/>
      <c r="V27" s="91" t="str">
        <f t="shared" si="2"/>
        <v>Học lại</v>
      </c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2"/>
    </row>
    <row r="28" spans="2:38" ht="18.75" customHeight="1">
      <c r="B28" s="26">
        <v>18</v>
      </c>
      <c r="C28" s="27" t="s">
        <v>994</v>
      </c>
      <c r="D28" s="28" t="s">
        <v>995</v>
      </c>
      <c r="E28" s="29" t="s">
        <v>123</v>
      </c>
      <c r="F28" s="30" t="s">
        <v>996</v>
      </c>
      <c r="G28" s="27" t="s">
        <v>175</v>
      </c>
      <c r="H28" s="31" t="s">
        <v>27</v>
      </c>
      <c r="I28" s="31" t="s">
        <v>27</v>
      </c>
      <c r="J28" s="31" t="s">
        <v>27</v>
      </c>
      <c r="K28" s="31" t="s">
        <v>27</v>
      </c>
      <c r="L28" s="38"/>
      <c r="M28" s="38"/>
      <c r="N28" s="38"/>
      <c r="O28" s="38"/>
      <c r="P28" s="33"/>
      <c r="Q28" s="34">
        <f t="shared" si="0"/>
        <v>0</v>
      </c>
      <c r="R28" s="35" t="str">
        <f t="shared" si="3"/>
        <v>F</v>
      </c>
      <c r="S28" s="36" t="str">
        <f t="shared" si="1"/>
        <v>Kém</v>
      </c>
      <c r="T28" s="37" t="str">
        <f t="shared" si="4"/>
        <v/>
      </c>
      <c r="U28" s="93"/>
      <c r="V28" s="91" t="str">
        <f t="shared" si="2"/>
        <v>Học lại</v>
      </c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2"/>
    </row>
    <row r="29" spans="2:38" ht="18.75" customHeight="1">
      <c r="B29" s="26">
        <v>19</v>
      </c>
      <c r="C29" s="27" t="s">
        <v>997</v>
      </c>
      <c r="D29" s="28" t="s">
        <v>435</v>
      </c>
      <c r="E29" s="29" t="s">
        <v>123</v>
      </c>
      <c r="F29" s="30" t="s">
        <v>998</v>
      </c>
      <c r="G29" s="27" t="s">
        <v>272</v>
      </c>
      <c r="H29" s="31" t="s">
        <v>27</v>
      </c>
      <c r="I29" s="31" t="s">
        <v>27</v>
      </c>
      <c r="J29" s="31" t="s">
        <v>27</v>
      </c>
      <c r="K29" s="31" t="s">
        <v>27</v>
      </c>
      <c r="L29" s="38"/>
      <c r="M29" s="38"/>
      <c r="N29" s="38"/>
      <c r="O29" s="38"/>
      <c r="P29" s="33"/>
      <c r="Q29" s="34">
        <f t="shared" si="0"/>
        <v>0</v>
      </c>
      <c r="R29" s="35" t="str">
        <f t="shared" si="3"/>
        <v>F</v>
      </c>
      <c r="S29" s="36" t="str">
        <f t="shared" si="1"/>
        <v>Kém</v>
      </c>
      <c r="T29" s="37" t="str">
        <f t="shared" si="4"/>
        <v/>
      </c>
      <c r="U29" s="93"/>
      <c r="V29" s="91" t="str">
        <f t="shared" si="2"/>
        <v>Học lại</v>
      </c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2"/>
    </row>
    <row r="30" spans="2:38" ht="18.75" customHeight="1">
      <c r="B30" s="26">
        <v>20</v>
      </c>
      <c r="C30" s="27" t="s">
        <v>999</v>
      </c>
      <c r="D30" s="28" t="s">
        <v>1000</v>
      </c>
      <c r="E30" s="29" t="s">
        <v>1001</v>
      </c>
      <c r="F30" s="30" t="s">
        <v>101</v>
      </c>
      <c r="G30" s="27" t="s">
        <v>657</v>
      </c>
      <c r="H30" s="31" t="s">
        <v>27</v>
      </c>
      <c r="I30" s="31" t="s">
        <v>27</v>
      </c>
      <c r="J30" s="31" t="s">
        <v>27</v>
      </c>
      <c r="K30" s="31" t="s">
        <v>27</v>
      </c>
      <c r="L30" s="38"/>
      <c r="M30" s="38"/>
      <c r="N30" s="38"/>
      <c r="O30" s="38"/>
      <c r="P30" s="33"/>
      <c r="Q30" s="34">
        <f t="shared" si="0"/>
        <v>0</v>
      </c>
      <c r="R30" s="35" t="str">
        <f t="shared" si="3"/>
        <v>F</v>
      </c>
      <c r="S30" s="36" t="str">
        <f t="shared" si="1"/>
        <v>Kém</v>
      </c>
      <c r="T30" s="37" t="str">
        <f t="shared" si="4"/>
        <v/>
      </c>
      <c r="U30" s="93"/>
      <c r="V30" s="91" t="str">
        <f t="shared" si="2"/>
        <v>Học lại</v>
      </c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2"/>
    </row>
    <row r="31" spans="2:38" ht="18.75" customHeight="1">
      <c r="B31" s="26">
        <v>21</v>
      </c>
      <c r="C31" s="27" t="s">
        <v>1002</v>
      </c>
      <c r="D31" s="28" t="s">
        <v>109</v>
      </c>
      <c r="E31" s="29" t="s">
        <v>1003</v>
      </c>
      <c r="F31" s="30" t="s">
        <v>1004</v>
      </c>
      <c r="G31" s="27" t="s">
        <v>657</v>
      </c>
      <c r="H31" s="31" t="s">
        <v>27</v>
      </c>
      <c r="I31" s="31" t="s">
        <v>27</v>
      </c>
      <c r="J31" s="31" t="s">
        <v>27</v>
      </c>
      <c r="K31" s="31" t="s">
        <v>27</v>
      </c>
      <c r="L31" s="38"/>
      <c r="M31" s="38"/>
      <c r="N31" s="38"/>
      <c r="O31" s="38"/>
      <c r="P31" s="33"/>
      <c r="Q31" s="34">
        <f t="shared" si="0"/>
        <v>0</v>
      </c>
      <c r="R31" s="35" t="str">
        <f t="shared" si="3"/>
        <v>F</v>
      </c>
      <c r="S31" s="36" t="str">
        <f t="shared" si="1"/>
        <v>Kém</v>
      </c>
      <c r="T31" s="37" t="str">
        <f t="shared" si="4"/>
        <v/>
      </c>
      <c r="U31" s="93"/>
      <c r="V31" s="91" t="str">
        <f t="shared" si="2"/>
        <v>Học lại</v>
      </c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2"/>
    </row>
    <row r="32" spans="2:38" ht="18.75" customHeight="1">
      <c r="B32" s="26">
        <v>22</v>
      </c>
      <c r="C32" s="27" t="s">
        <v>1005</v>
      </c>
      <c r="D32" s="28" t="s">
        <v>1006</v>
      </c>
      <c r="E32" s="29" t="s">
        <v>407</v>
      </c>
      <c r="F32" s="30" t="s">
        <v>1007</v>
      </c>
      <c r="G32" s="27" t="s">
        <v>158</v>
      </c>
      <c r="H32" s="31" t="s">
        <v>27</v>
      </c>
      <c r="I32" s="31" t="s">
        <v>27</v>
      </c>
      <c r="J32" s="31" t="s">
        <v>27</v>
      </c>
      <c r="K32" s="31" t="s">
        <v>27</v>
      </c>
      <c r="L32" s="38"/>
      <c r="M32" s="38"/>
      <c r="N32" s="38"/>
      <c r="O32" s="38"/>
      <c r="P32" s="33"/>
      <c r="Q32" s="34">
        <f t="shared" si="0"/>
        <v>0</v>
      </c>
      <c r="R32" s="35" t="str">
        <f t="shared" si="3"/>
        <v>F</v>
      </c>
      <c r="S32" s="36" t="str">
        <f t="shared" si="1"/>
        <v>Kém</v>
      </c>
      <c r="T32" s="37" t="str">
        <f t="shared" si="4"/>
        <v/>
      </c>
      <c r="U32" s="93"/>
      <c r="V32" s="91" t="str">
        <f t="shared" si="2"/>
        <v>Học lại</v>
      </c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2"/>
    </row>
    <row r="33" spans="2:38" ht="18.75" customHeight="1">
      <c r="B33" s="26">
        <v>23</v>
      </c>
      <c r="C33" s="27" t="s">
        <v>1008</v>
      </c>
      <c r="D33" s="28" t="s">
        <v>558</v>
      </c>
      <c r="E33" s="29" t="s">
        <v>416</v>
      </c>
      <c r="F33" s="30" t="s">
        <v>893</v>
      </c>
      <c r="G33" s="27" t="s">
        <v>657</v>
      </c>
      <c r="H33" s="31" t="s">
        <v>27</v>
      </c>
      <c r="I33" s="31" t="s">
        <v>27</v>
      </c>
      <c r="J33" s="31" t="s">
        <v>27</v>
      </c>
      <c r="K33" s="31" t="s">
        <v>27</v>
      </c>
      <c r="L33" s="38"/>
      <c r="M33" s="38"/>
      <c r="N33" s="38"/>
      <c r="O33" s="38"/>
      <c r="P33" s="33"/>
      <c r="Q33" s="34">
        <f t="shared" si="0"/>
        <v>0</v>
      </c>
      <c r="R33" s="35" t="str">
        <f t="shared" si="3"/>
        <v>F</v>
      </c>
      <c r="S33" s="36" t="str">
        <f t="shared" si="1"/>
        <v>Kém</v>
      </c>
      <c r="T33" s="37" t="str">
        <f t="shared" si="4"/>
        <v/>
      </c>
      <c r="U33" s="93"/>
      <c r="V33" s="91" t="str">
        <f t="shared" si="2"/>
        <v>Học lại</v>
      </c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2"/>
    </row>
    <row r="34" spans="2:38" ht="18.75" customHeight="1">
      <c r="B34" s="26">
        <v>24</v>
      </c>
      <c r="C34" s="27" t="s">
        <v>1009</v>
      </c>
      <c r="D34" s="28" t="s">
        <v>1010</v>
      </c>
      <c r="E34" s="29" t="s">
        <v>416</v>
      </c>
      <c r="F34" s="30" t="s">
        <v>980</v>
      </c>
      <c r="G34" s="27" t="s">
        <v>657</v>
      </c>
      <c r="H34" s="31" t="s">
        <v>27</v>
      </c>
      <c r="I34" s="31" t="s">
        <v>27</v>
      </c>
      <c r="J34" s="31" t="s">
        <v>27</v>
      </c>
      <c r="K34" s="31" t="s">
        <v>27</v>
      </c>
      <c r="L34" s="38"/>
      <c r="M34" s="38"/>
      <c r="N34" s="38"/>
      <c r="O34" s="38"/>
      <c r="P34" s="33"/>
      <c r="Q34" s="34">
        <f t="shared" si="0"/>
        <v>0</v>
      </c>
      <c r="R34" s="35" t="str">
        <f t="shared" si="3"/>
        <v>F</v>
      </c>
      <c r="S34" s="36" t="str">
        <f t="shared" si="1"/>
        <v>Kém</v>
      </c>
      <c r="T34" s="37" t="str">
        <f t="shared" si="4"/>
        <v/>
      </c>
      <c r="U34" s="93"/>
      <c r="V34" s="91" t="str">
        <f t="shared" si="2"/>
        <v>Học lại</v>
      </c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2"/>
    </row>
    <row r="35" spans="2:38" ht="18.75" customHeight="1">
      <c r="B35" s="26">
        <v>25</v>
      </c>
      <c r="C35" s="27" t="s">
        <v>1011</v>
      </c>
      <c r="D35" s="28" t="s">
        <v>1012</v>
      </c>
      <c r="E35" s="29" t="s">
        <v>166</v>
      </c>
      <c r="F35" s="30" t="s">
        <v>776</v>
      </c>
      <c r="G35" s="27" t="s">
        <v>693</v>
      </c>
      <c r="H35" s="31" t="s">
        <v>27</v>
      </c>
      <c r="I35" s="31" t="s">
        <v>27</v>
      </c>
      <c r="J35" s="31" t="s">
        <v>27</v>
      </c>
      <c r="K35" s="31" t="s">
        <v>27</v>
      </c>
      <c r="L35" s="38"/>
      <c r="M35" s="38"/>
      <c r="N35" s="38"/>
      <c r="O35" s="38"/>
      <c r="P35" s="33"/>
      <c r="Q35" s="34">
        <f t="shared" si="0"/>
        <v>0</v>
      </c>
      <c r="R35" s="35" t="str">
        <f t="shared" si="3"/>
        <v>F</v>
      </c>
      <c r="S35" s="36" t="str">
        <f t="shared" si="1"/>
        <v>Kém</v>
      </c>
      <c r="T35" s="37" t="str">
        <f t="shared" si="4"/>
        <v/>
      </c>
      <c r="U35" s="93"/>
      <c r="V35" s="91" t="str">
        <f t="shared" si="2"/>
        <v>Học lại</v>
      </c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2"/>
    </row>
    <row r="36" spans="2:38" ht="18.75" customHeight="1">
      <c r="B36" s="26">
        <v>26</v>
      </c>
      <c r="C36" s="27" t="s">
        <v>1013</v>
      </c>
      <c r="D36" s="28" t="s">
        <v>229</v>
      </c>
      <c r="E36" s="29" t="s">
        <v>166</v>
      </c>
      <c r="F36" s="30" t="s">
        <v>1014</v>
      </c>
      <c r="G36" s="27" t="s">
        <v>272</v>
      </c>
      <c r="H36" s="31" t="s">
        <v>27</v>
      </c>
      <c r="I36" s="31" t="s">
        <v>27</v>
      </c>
      <c r="J36" s="31" t="s">
        <v>27</v>
      </c>
      <c r="K36" s="31" t="s">
        <v>27</v>
      </c>
      <c r="L36" s="38"/>
      <c r="M36" s="38"/>
      <c r="N36" s="38"/>
      <c r="O36" s="38"/>
      <c r="P36" s="33"/>
      <c r="Q36" s="34">
        <f t="shared" si="0"/>
        <v>0</v>
      </c>
      <c r="R36" s="35" t="str">
        <f t="shared" si="3"/>
        <v>F</v>
      </c>
      <c r="S36" s="36" t="str">
        <f t="shared" si="1"/>
        <v>Kém</v>
      </c>
      <c r="T36" s="37" t="str">
        <f t="shared" si="4"/>
        <v/>
      </c>
      <c r="U36" s="93"/>
      <c r="V36" s="91" t="str">
        <f t="shared" si="2"/>
        <v>Học lại</v>
      </c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2"/>
    </row>
    <row r="37" spans="2:38" ht="18.75" customHeight="1">
      <c r="B37" s="26">
        <v>27</v>
      </c>
      <c r="C37" s="27" t="s">
        <v>1015</v>
      </c>
      <c r="D37" s="28" t="s">
        <v>707</v>
      </c>
      <c r="E37" s="29" t="s">
        <v>166</v>
      </c>
      <c r="F37" s="30" t="s">
        <v>1016</v>
      </c>
      <c r="G37" s="27" t="s">
        <v>1017</v>
      </c>
      <c r="H37" s="31" t="s">
        <v>27</v>
      </c>
      <c r="I37" s="31" t="s">
        <v>27</v>
      </c>
      <c r="J37" s="31" t="s">
        <v>27</v>
      </c>
      <c r="K37" s="31" t="s">
        <v>27</v>
      </c>
      <c r="L37" s="38"/>
      <c r="M37" s="38"/>
      <c r="N37" s="38"/>
      <c r="O37" s="38"/>
      <c r="P37" s="33"/>
      <c r="Q37" s="34">
        <f t="shared" si="0"/>
        <v>0</v>
      </c>
      <c r="R37" s="35" t="str">
        <f t="shared" si="3"/>
        <v>F</v>
      </c>
      <c r="S37" s="36" t="str">
        <f t="shared" si="1"/>
        <v>Kém</v>
      </c>
      <c r="T37" s="37" t="str">
        <f t="shared" si="4"/>
        <v/>
      </c>
      <c r="U37" s="93"/>
      <c r="V37" s="91" t="str">
        <f t="shared" si="2"/>
        <v>Học lại</v>
      </c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2"/>
    </row>
    <row r="38" spans="2:38" ht="18.75" customHeight="1">
      <c r="B38" s="26">
        <v>28</v>
      </c>
      <c r="C38" s="27" t="s">
        <v>1018</v>
      </c>
      <c r="D38" s="28" t="s">
        <v>304</v>
      </c>
      <c r="E38" s="29" t="s">
        <v>424</v>
      </c>
      <c r="F38" s="30" t="s">
        <v>494</v>
      </c>
      <c r="G38" s="27" t="s">
        <v>92</v>
      </c>
      <c r="H38" s="31" t="s">
        <v>27</v>
      </c>
      <c r="I38" s="31" t="s">
        <v>27</v>
      </c>
      <c r="J38" s="31" t="s">
        <v>27</v>
      </c>
      <c r="K38" s="31" t="s">
        <v>27</v>
      </c>
      <c r="L38" s="38"/>
      <c r="M38" s="38"/>
      <c r="N38" s="38"/>
      <c r="O38" s="38"/>
      <c r="P38" s="33"/>
      <c r="Q38" s="34">
        <f t="shared" si="0"/>
        <v>0</v>
      </c>
      <c r="R38" s="35" t="str">
        <f t="shared" si="3"/>
        <v>F</v>
      </c>
      <c r="S38" s="36" t="str">
        <f t="shared" si="1"/>
        <v>Kém</v>
      </c>
      <c r="T38" s="37" t="str">
        <f t="shared" si="4"/>
        <v/>
      </c>
      <c r="U38" s="93"/>
      <c r="V38" s="91" t="str">
        <f t="shared" si="2"/>
        <v>Học lại</v>
      </c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2"/>
    </row>
    <row r="39" spans="2:38" ht="18.75" customHeight="1">
      <c r="B39" s="26">
        <v>29</v>
      </c>
      <c r="C39" s="27" t="s">
        <v>1019</v>
      </c>
      <c r="D39" s="28" t="s">
        <v>229</v>
      </c>
      <c r="E39" s="29" t="s">
        <v>173</v>
      </c>
      <c r="F39" s="30" t="s">
        <v>879</v>
      </c>
      <c r="G39" s="27" t="s">
        <v>200</v>
      </c>
      <c r="H39" s="31" t="s">
        <v>27</v>
      </c>
      <c r="I39" s="31" t="s">
        <v>27</v>
      </c>
      <c r="J39" s="31" t="s">
        <v>27</v>
      </c>
      <c r="K39" s="31" t="s">
        <v>27</v>
      </c>
      <c r="L39" s="38"/>
      <c r="M39" s="38"/>
      <c r="N39" s="38"/>
      <c r="O39" s="38"/>
      <c r="P39" s="33"/>
      <c r="Q39" s="34">
        <f t="shared" si="0"/>
        <v>0</v>
      </c>
      <c r="R39" s="35" t="str">
        <f t="shared" si="3"/>
        <v>F</v>
      </c>
      <c r="S39" s="36" t="str">
        <f t="shared" si="1"/>
        <v>Kém</v>
      </c>
      <c r="T39" s="37" t="str">
        <f t="shared" si="4"/>
        <v/>
      </c>
      <c r="U39" s="93"/>
      <c r="V39" s="91" t="str">
        <f t="shared" si="2"/>
        <v>Học lại</v>
      </c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2"/>
    </row>
    <row r="40" spans="2:38" ht="18.75" customHeight="1">
      <c r="B40" s="26">
        <v>30</v>
      </c>
      <c r="C40" s="27" t="s">
        <v>1020</v>
      </c>
      <c r="D40" s="28" t="s">
        <v>677</v>
      </c>
      <c r="E40" s="29" t="s">
        <v>432</v>
      </c>
      <c r="F40" s="30" t="s">
        <v>1021</v>
      </c>
      <c r="G40" s="27" t="s">
        <v>657</v>
      </c>
      <c r="H40" s="31" t="s">
        <v>27</v>
      </c>
      <c r="I40" s="31" t="s">
        <v>27</v>
      </c>
      <c r="J40" s="31" t="s">
        <v>27</v>
      </c>
      <c r="K40" s="31" t="s">
        <v>27</v>
      </c>
      <c r="L40" s="38"/>
      <c r="M40" s="38"/>
      <c r="N40" s="38"/>
      <c r="O40" s="38"/>
      <c r="P40" s="33"/>
      <c r="Q40" s="34">
        <f t="shared" si="0"/>
        <v>0</v>
      </c>
      <c r="R40" s="35" t="str">
        <f t="shared" si="3"/>
        <v>F</v>
      </c>
      <c r="S40" s="36" t="str">
        <f t="shared" si="1"/>
        <v>Kém</v>
      </c>
      <c r="T40" s="37" t="str">
        <f t="shared" si="4"/>
        <v/>
      </c>
      <c r="U40" s="93"/>
      <c r="V40" s="91" t="str">
        <f t="shared" si="2"/>
        <v>Học lại</v>
      </c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2"/>
    </row>
    <row r="41" spans="2:38" ht="18.75" customHeight="1">
      <c r="B41" s="26">
        <v>31</v>
      </c>
      <c r="C41" s="27" t="s">
        <v>1022</v>
      </c>
      <c r="D41" s="28" t="s">
        <v>160</v>
      </c>
      <c r="E41" s="29" t="s">
        <v>432</v>
      </c>
      <c r="F41" s="30" t="s">
        <v>893</v>
      </c>
      <c r="G41" s="27" t="s">
        <v>186</v>
      </c>
      <c r="H41" s="31" t="s">
        <v>27</v>
      </c>
      <c r="I41" s="31" t="s">
        <v>27</v>
      </c>
      <c r="J41" s="31" t="s">
        <v>27</v>
      </c>
      <c r="K41" s="31" t="s">
        <v>27</v>
      </c>
      <c r="L41" s="38"/>
      <c r="M41" s="38"/>
      <c r="N41" s="38"/>
      <c r="O41" s="38"/>
      <c r="P41" s="33"/>
      <c r="Q41" s="34">
        <f t="shared" si="0"/>
        <v>0</v>
      </c>
      <c r="R41" s="35" t="str">
        <f t="shared" si="3"/>
        <v>F</v>
      </c>
      <c r="S41" s="36" t="str">
        <f t="shared" si="1"/>
        <v>Kém</v>
      </c>
      <c r="T41" s="37" t="str">
        <f t="shared" si="4"/>
        <v/>
      </c>
      <c r="U41" s="93"/>
      <c r="V41" s="91" t="str">
        <f t="shared" si="2"/>
        <v>Học lại</v>
      </c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2"/>
    </row>
    <row r="42" spans="2:38" ht="18.75" customHeight="1">
      <c r="B42" s="26">
        <v>32</v>
      </c>
      <c r="C42" s="27" t="s">
        <v>1023</v>
      </c>
      <c r="D42" s="28" t="s">
        <v>1024</v>
      </c>
      <c r="E42" s="29" t="s">
        <v>688</v>
      </c>
      <c r="F42" s="30" t="s">
        <v>1025</v>
      </c>
      <c r="G42" s="27" t="s">
        <v>149</v>
      </c>
      <c r="H42" s="31" t="s">
        <v>27</v>
      </c>
      <c r="I42" s="31" t="s">
        <v>27</v>
      </c>
      <c r="J42" s="31" t="s">
        <v>27</v>
      </c>
      <c r="K42" s="31" t="s">
        <v>27</v>
      </c>
      <c r="L42" s="38"/>
      <c r="M42" s="38"/>
      <c r="N42" s="38"/>
      <c r="O42" s="38"/>
      <c r="P42" s="33"/>
      <c r="Q42" s="34">
        <f t="shared" si="0"/>
        <v>0</v>
      </c>
      <c r="R42" s="35" t="str">
        <f t="shared" si="3"/>
        <v>F</v>
      </c>
      <c r="S42" s="36" t="str">
        <f t="shared" si="1"/>
        <v>Kém</v>
      </c>
      <c r="T42" s="37" t="str">
        <f t="shared" si="4"/>
        <v/>
      </c>
      <c r="U42" s="93"/>
      <c r="V42" s="91" t="str">
        <f t="shared" si="2"/>
        <v>Học lại</v>
      </c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2"/>
    </row>
    <row r="43" spans="2:38" ht="18.75" customHeight="1">
      <c r="B43" s="26">
        <v>33</v>
      </c>
      <c r="C43" s="27" t="s">
        <v>1026</v>
      </c>
      <c r="D43" s="28" t="s">
        <v>1027</v>
      </c>
      <c r="E43" s="29" t="s">
        <v>181</v>
      </c>
      <c r="F43" s="30" t="s">
        <v>364</v>
      </c>
      <c r="G43" s="27" t="s">
        <v>74</v>
      </c>
      <c r="H43" s="31" t="s">
        <v>27</v>
      </c>
      <c r="I43" s="31" t="s">
        <v>27</v>
      </c>
      <c r="J43" s="31" t="s">
        <v>27</v>
      </c>
      <c r="K43" s="31" t="s">
        <v>27</v>
      </c>
      <c r="L43" s="38"/>
      <c r="M43" s="38"/>
      <c r="N43" s="38"/>
      <c r="O43" s="38"/>
      <c r="P43" s="33"/>
      <c r="Q43" s="34">
        <f t="shared" si="0"/>
        <v>0</v>
      </c>
      <c r="R43" s="35" t="str">
        <f t="shared" si="3"/>
        <v>F</v>
      </c>
      <c r="S43" s="36" t="str">
        <f t="shared" si="1"/>
        <v>Kém</v>
      </c>
      <c r="T43" s="37" t="str">
        <f t="shared" si="4"/>
        <v/>
      </c>
      <c r="U43" s="93"/>
      <c r="V43" s="91" t="str">
        <f t="shared" si="2"/>
        <v>Học lại</v>
      </c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2"/>
    </row>
    <row r="44" spans="2:38" ht="18.75" customHeight="1">
      <c r="B44" s="26">
        <v>34</v>
      </c>
      <c r="C44" s="27" t="s">
        <v>1028</v>
      </c>
      <c r="D44" s="28" t="s">
        <v>122</v>
      </c>
      <c r="E44" s="29" t="s">
        <v>181</v>
      </c>
      <c r="F44" s="30" t="s">
        <v>1029</v>
      </c>
      <c r="G44" s="27" t="s">
        <v>620</v>
      </c>
      <c r="H44" s="31" t="s">
        <v>27</v>
      </c>
      <c r="I44" s="31" t="s">
        <v>27</v>
      </c>
      <c r="J44" s="31" t="s">
        <v>27</v>
      </c>
      <c r="K44" s="31" t="s">
        <v>27</v>
      </c>
      <c r="L44" s="38"/>
      <c r="M44" s="38"/>
      <c r="N44" s="38"/>
      <c r="O44" s="38"/>
      <c r="P44" s="33"/>
      <c r="Q44" s="34">
        <f t="shared" si="0"/>
        <v>0</v>
      </c>
      <c r="R44" s="35" t="str">
        <f t="shared" si="3"/>
        <v>F</v>
      </c>
      <c r="S44" s="36" t="str">
        <f t="shared" si="1"/>
        <v>Kém</v>
      </c>
      <c r="T44" s="37" t="str">
        <f t="shared" si="4"/>
        <v/>
      </c>
      <c r="U44" s="93"/>
      <c r="V44" s="91" t="str">
        <f t="shared" si="2"/>
        <v>Học lại</v>
      </c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2"/>
    </row>
    <row r="45" spans="2:38" ht="18.75" customHeight="1">
      <c r="B45" s="26">
        <v>35</v>
      </c>
      <c r="C45" s="27" t="s">
        <v>1030</v>
      </c>
      <c r="D45" s="28" t="s">
        <v>1031</v>
      </c>
      <c r="E45" s="29" t="s">
        <v>181</v>
      </c>
      <c r="F45" s="30" t="s">
        <v>77</v>
      </c>
      <c r="G45" s="27" t="s">
        <v>272</v>
      </c>
      <c r="H45" s="31" t="s">
        <v>27</v>
      </c>
      <c r="I45" s="31" t="s">
        <v>27</v>
      </c>
      <c r="J45" s="31" t="s">
        <v>27</v>
      </c>
      <c r="K45" s="31" t="s">
        <v>27</v>
      </c>
      <c r="L45" s="38"/>
      <c r="M45" s="38"/>
      <c r="N45" s="38"/>
      <c r="O45" s="38"/>
      <c r="P45" s="33"/>
      <c r="Q45" s="34">
        <f t="shared" si="0"/>
        <v>0</v>
      </c>
      <c r="R45" s="35" t="str">
        <f t="shared" si="3"/>
        <v>F</v>
      </c>
      <c r="S45" s="36" t="str">
        <f t="shared" si="1"/>
        <v>Kém</v>
      </c>
      <c r="T45" s="37" t="str">
        <f t="shared" si="4"/>
        <v/>
      </c>
      <c r="U45" s="93"/>
      <c r="V45" s="91" t="str">
        <f t="shared" si="2"/>
        <v>Học lại</v>
      </c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2"/>
    </row>
    <row r="46" spans="2:38" ht="18.75" customHeight="1">
      <c r="B46" s="26">
        <v>36</v>
      </c>
      <c r="C46" s="27" t="s">
        <v>1032</v>
      </c>
      <c r="D46" s="28" t="s">
        <v>1033</v>
      </c>
      <c r="E46" s="29" t="s">
        <v>198</v>
      </c>
      <c r="F46" s="30" t="s">
        <v>1034</v>
      </c>
      <c r="G46" s="27" t="s">
        <v>225</v>
      </c>
      <c r="H46" s="31" t="s">
        <v>27</v>
      </c>
      <c r="I46" s="31" t="s">
        <v>27</v>
      </c>
      <c r="J46" s="31" t="s">
        <v>27</v>
      </c>
      <c r="K46" s="31" t="s">
        <v>27</v>
      </c>
      <c r="L46" s="38"/>
      <c r="M46" s="38"/>
      <c r="N46" s="38"/>
      <c r="O46" s="38"/>
      <c r="P46" s="33"/>
      <c r="Q46" s="34">
        <f t="shared" si="0"/>
        <v>0</v>
      </c>
      <c r="R46" s="35" t="str">
        <f t="shared" si="3"/>
        <v>F</v>
      </c>
      <c r="S46" s="36" t="str">
        <f t="shared" si="1"/>
        <v>Kém</v>
      </c>
      <c r="T46" s="37" t="str">
        <f t="shared" si="4"/>
        <v/>
      </c>
      <c r="U46" s="93"/>
      <c r="V46" s="91" t="str">
        <f t="shared" si="2"/>
        <v>Học lại</v>
      </c>
      <c r="W46" s="74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2"/>
    </row>
    <row r="47" spans="2:38" ht="18.75" customHeight="1">
      <c r="B47" s="26">
        <v>37</v>
      </c>
      <c r="C47" s="27" t="s">
        <v>1035</v>
      </c>
      <c r="D47" s="28" t="s">
        <v>778</v>
      </c>
      <c r="E47" s="29" t="s">
        <v>450</v>
      </c>
      <c r="F47" s="30" t="s">
        <v>1036</v>
      </c>
      <c r="G47" s="27" t="s">
        <v>773</v>
      </c>
      <c r="H47" s="31" t="s">
        <v>27</v>
      </c>
      <c r="I47" s="31" t="s">
        <v>27</v>
      </c>
      <c r="J47" s="31" t="s">
        <v>27</v>
      </c>
      <c r="K47" s="31" t="s">
        <v>27</v>
      </c>
      <c r="L47" s="38"/>
      <c r="M47" s="38"/>
      <c r="N47" s="38"/>
      <c r="O47" s="38"/>
      <c r="P47" s="33"/>
      <c r="Q47" s="34">
        <f t="shared" si="0"/>
        <v>0</v>
      </c>
      <c r="R47" s="35" t="str">
        <f t="shared" si="3"/>
        <v>F</v>
      </c>
      <c r="S47" s="36" t="str">
        <f t="shared" si="1"/>
        <v>Kém</v>
      </c>
      <c r="T47" s="37" t="str">
        <f t="shared" si="4"/>
        <v/>
      </c>
      <c r="U47" s="93"/>
      <c r="V47" s="91" t="str">
        <f t="shared" si="2"/>
        <v>Học lại</v>
      </c>
      <c r="W47" s="74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2"/>
    </row>
    <row r="48" spans="2:38" ht="18.75" customHeight="1">
      <c r="B48" s="26">
        <v>38</v>
      </c>
      <c r="C48" s="27" t="s">
        <v>1037</v>
      </c>
      <c r="D48" s="28" t="s">
        <v>246</v>
      </c>
      <c r="E48" s="29" t="s">
        <v>1038</v>
      </c>
      <c r="F48" s="30" t="s">
        <v>1039</v>
      </c>
      <c r="G48" s="27" t="s">
        <v>652</v>
      </c>
      <c r="H48" s="31" t="s">
        <v>27</v>
      </c>
      <c r="I48" s="31" t="s">
        <v>27</v>
      </c>
      <c r="J48" s="31" t="s">
        <v>27</v>
      </c>
      <c r="K48" s="31" t="s">
        <v>27</v>
      </c>
      <c r="L48" s="38"/>
      <c r="M48" s="38"/>
      <c r="N48" s="38"/>
      <c r="O48" s="38"/>
      <c r="P48" s="33"/>
      <c r="Q48" s="34">
        <f t="shared" si="0"/>
        <v>0</v>
      </c>
      <c r="R48" s="35" t="str">
        <f t="shared" si="3"/>
        <v>F</v>
      </c>
      <c r="S48" s="36" t="str">
        <f t="shared" si="1"/>
        <v>Kém</v>
      </c>
      <c r="T48" s="37" t="str">
        <f t="shared" si="4"/>
        <v/>
      </c>
      <c r="U48" s="93"/>
      <c r="V48" s="91" t="str">
        <f t="shared" si="2"/>
        <v>Học lại</v>
      </c>
      <c r="W48" s="74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2"/>
    </row>
    <row r="49" spans="2:38" ht="18.75" customHeight="1">
      <c r="B49" s="26">
        <v>39</v>
      </c>
      <c r="C49" s="27" t="s">
        <v>1040</v>
      </c>
      <c r="D49" s="28" t="s">
        <v>66</v>
      </c>
      <c r="E49" s="29" t="s">
        <v>1041</v>
      </c>
      <c r="F49" s="30" t="s">
        <v>1042</v>
      </c>
      <c r="G49" s="27" t="s">
        <v>232</v>
      </c>
      <c r="H49" s="31" t="s">
        <v>27</v>
      </c>
      <c r="I49" s="31" t="s">
        <v>27</v>
      </c>
      <c r="J49" s="31" t="s">
        <v>27</v>
      </c>
      <c r="K49" s="31" t="s">
        <v>27</v>
      </c>
      <c r="L49" s="38"/>
      <c r="M49" s="38"/>
      <c r="N49" s="38"/>
      <c r="O49" s="38"/>
      <c r="P49" s="33"/>
      <c r="Q49" s="34">
        <f t="shared" si="0"/>
        <v>0</v>
      </c>
      <c r="R49" s="35" t="str">
        <f t="shared" si="3"/>
        <v>F</v>
      </c>
      <c r="S49" s="36" t="str">
        <f t="shared" si="1"/>
        <v>Kém</v>
      </c>
      <c r="T49" s="37" t="str">
        <f t="shared" si="4"/>
        <v/>
      </c>
      <c r="U49" s="93"/>
      <c r="V49" s="91" t="str">
        <f t="shared" si="2"/>
        <v>Học lại</v>
      </c>
      <c r="W49" s="74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2"/>
    </row>
    <row r="50" spans="2:38" ht="18.75" customHeight="1">
      <c r="B50" s="26">
        <v>40</v>
      </c>
      <c r="C50" s="27" t="s">
        <v>1043</v>
      </c>
      <c r="D50" s="28" t="s">
        <v>99</v>
      </c>
      <c r="E50" s="29" t="s">
        <v>1044</v>
      </c>
      <c r="F50" s="30" t="s">
        <v>1045</v>
      </c>
      <c r="G50" s="27" t="s">
        <v>158</v>
      </c>
      <c r="H50" s="31" t="s">
        <v>27</v>
      </c>
      <c r="I50" s="31" t="s">
        <v>27</v>
      </c>
      <c r="J50" s="31" t="s">
        <v>27</v>
      </c>
      <c r="K50" s="31" t="s">
        <v>27</v>
      </c>
      <c r="L50" s="38"/>
      <c r="M50" s="38"/>
      <c r="N50" s="38"/>
      <c r="O50" s="38"/>
      <c r="P50" s="33"/>
      <c r="Q50" s="34">
        <f t="shared" si="0"/>
        <v>0</v>
      </c>
      <c r="R50" s="35" t="str">
        <f t="shared" si="3"/>
        <v>F</v>
      </c>
      <c r="S50" s="36" t="str">
        <f t="shared" si="1"/>
        <v>Kém</v>
      </c>
      <c r="T50" s="37" t="str">
        <f t="shared" si="4"/>
        <v/>
      </c>
      <c r="U50" s="93"/>
      <c r="V50" s="91" t="str">
        <f t="shared" si="2"/>
        <v>Học lại</v>
      </c>
      <c r="W50" s="74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2"/>
    </row>
    <row r="51" spans="2:38" ht="18.75" customHeight="1">
      <c r="B51" s="26">
        <v>41</v>
      </c>
      <c r="C51" s="27" t="s">
        <v>1046</v>
      </c>
      <c r="D51" s="28" t="s">
        <v>1047</v>
      </c>
      <c r="E51" s="29" t="s">
        <v>213</v>
      </c>
      <c r="F51" s="30" t="s">
        <v>1048</v>
      </c>
      <c r="G51" s="27" t="s">
        <v>92</v>
      </c>
      <c r="H51" s="31" t="s">
        <v>27</v>
      </c>
      <c r="I51" s="31" t="s">
        <v>27</v>
      </c>
      <c r="J51" s="31" t="s">
        <v>27</v>
      </c>
      <c r="K51" s="31" t="s">
        <v>27</v>
      </c>
      <c r="L51" s="38"/>
      <c r="M51" s="38"/>
      <c r="N51" s="38"/>
      <c r="O51" s="38"/>
      <c r="P51" s="33"/>
      <c r="Q51" s="34">
        <f t="shared" si="0"/>
        <v>0</v>
      </c>
      <c r="R51" s="35" t="str">
        <f t="shared" si="3"/>
        <v>F</v>
      </c>
      <c r="S51" s="36" t="str">
        <f t="shared" si="1"/>
        <v>Kém</v>
      </c>
      <c r="T51" s="37" t="str">
        <f t="shared" si="4"/>
        <v/>
      </c>
      <c r="U51" s="93"/>
      <c r="V51" s="91" t="str">
        <f t="shared" si="2"/>
        <v>Học lại</v>
      </c>
      <c r="W51" s="74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2"/>
    </row>
    <row r="52" spans="2:38" ht="18.75" customHeight="1">
      <c r="B52" s="26">
        <v>42</v>
      </c>
      <c r="C52" s="27" t="s">
        <v>1049</v>
      </c>
      <c r="D52" s="28" t="s">
        <v>1050</v>
      </c>
      <c r="E52" s="29" t="s">
        <v>213</v>
      </c>
      <c r="F52" s="30" t="s">
        <v>717</v>
      </c>
      <c r="G52" s="27" t="s">
        <v>158</v>
      </c>
      <c r="H52" s="31" t="s">
        <v>27</v>
      </c>
      <c r="I52" s="31" t="s">
        <v>27</v>
      </c>
      <c r="J52" s="31" t="s">
        <v>27</v>
      </c>
      <c r="K52" s="31" t="s">
        <v>27</v>
      </c>
      <c r="L52" s="38"/>
      <c r="M52" s="38"/>
      <c r="N52" s="38"/>
      <c r="O52" s="38"/>
      <c r="P52" s="33"/>
      <c r="Q52" s="34">
        <f t="shared" si="0"/>
        <v>0</v>
      </c>
      <c r="R52" s="35" t="str">
        <f t="shared" si="3"/>
        <v>F</v>
      </c>
      <c r="S52" s="36" t="str">
        <f t="shared" si="1"/>
        <v>Kém</v>
      </c>
      <c r="T52" s="37" t="str">
        <f t="shared" si="4"/>
        <v/>
      </c>
      <c r="U52" s="93"/>
      <c r="V52" s="91" t="str">
        <f t="shared" si="2"/>
        <v>Học lại</v>
      </c>
      <c r="W52" s="74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2"/>
    </row>
    <row r="53" spans="2:38" ht="18.75" customHeight="1">
      <c r="B53" s="26">
        <v>43</v>
      </c>
      <c r="C53" s="27" t="s">
        <v>1051</v>
      </c>
      <c r="D53" s="28" t="s">
        <v>143</v>
      </c>
      <c r="E53" s="29" t="s">
        <v>1052</v>
      </c>
      <c r="F53" s="30" t="s">
        <v>199</v>
      </c>
      <c r="G53" s="27" t="s">
        <v>120</v>
      </c>
      <c r="H53" s="31" t="s">
        <v>27</v>
      </c>
      <c r="I53" s="31" t="s">
        <v>27</v>
      </c>
      <c r="J53" s="31" t="s">
        <v>27</v>
      </c>
      <c r="K53" s="31" t="s">
        <v>27</v>
      </c>
      <c r="L53" s="38"/>
      <c r="M53" s="38"/>
      <c r="N53" s="38"/>
      <c r="O53" s="38"/>
      <c r="P53" s="33"/>
      <c r="Q53" s="34">
        <f t="shared" si="0"/>
        <v>0</v>
      </c>
      <c r="R53" s="35" t="str">
        <f t="shared" si="3"/>
        <v>F</v>
      </c>
      <c r="S53" s="36" t="str">
        <f t="shared" si="1"/>
        <v>Kém</v>
      </c>
      <c r="T53" s="37" t="str">
        <f t="shared" si="4"/>
        <v/>
      </c>
      <c r="U53" s="93"/>
      <c r="V53" s="91" t="str">
        <f t="shared" si="2"/>
        <v>Học lại</v>
      </c>
      <c r="W53" s="74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2"/>
    </row>
    <row r="54" spans="2:38" ht="18.75" customHeight="1">
      <c r="B54" s="26">
        <v>44</v>
      </c>
      <c r="C54" s="27" t="s">
        <v>1053</v>
      </c>
      <c r="D54" s="28" t="s">
        <v>1054</v>
      </c>
      <c r="E54" s="29" t="s">
        <v>493</v>
      </c>
      <c r="F54" s="30" t="s">
        <v>428</v>
      </c>
      <c r="G54" s="27" t="s">
        <v>158</v>
      </c>
      <c r="H54" s="31" t="s">
        <v>27</v>
      </c>
      <c r="I54" s="31" t="s">
        <v>27</v>
      </c>
      <c r="J54" s="31" t="s">
        <v>27</v>
      </c>
      <c r="K54" s="31" t="s">
        <v>27</v>
      </c>
      <c r="L54" s="38"/>
      <c r="M54" s="38"/>
      <c r="N54" s="38"/>
      <c r="O54" s="38"/>
      <c r="P54" s="33"/>
      <c r="Q54" s="34">
        <f t="shared" si="0"/>
        <v>0</v>
      </c>
      <c r="R54" s="35" t="str">
        <f t="shared" si="3"/>
        <v>F</v>
      </c>
      <c r="S54" s="36" t="str">
        <f t="shared" si="1"/>
        <v>Kém</v>
      </c>
      <c r="T54" s="37" t="str">
        <f t="shared" si="4"/>
        <v/>
      </c>
      <c r="U54" s="93"/>
      <c r="V54" s="91" t="str">
        <f t="shared" si="2"/>
        <v>Học lại</v>
      </c>
      <c r="W54" s="74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2"/>
    </row>
    <row r="55" spans="2:38" ht="18.75" customHeight="1">
      <c r="B55" s="26">
        <v>45</v>
      </c>
      <c r="C55" s="27" t="s">
        <v>1055</v>
      </c>
      <c r="D55" s="28" t="s">
        <v>1056</v>
      </c>
      <c r="E55" s="29" t="s">
        <v>230</v>
      </c>
      <c r="F55" s="30" t="s">
        <v>408</v>
      </c>
      <c r="G55" s="27" t="s">
        <v>657</v>
      </c>
      <c r="H55" s="31" t="s">
        <v>27</v>
      </c>
      <c r="I55" s="31" t="s">
        <v>27</v>
      </c>
      <c r="J55" s="31" t="s">
        <v>27</v>
      </c>
      <c r="K55" s="31" t="s">
        <v>27</v>
      </c>
      <c r="L55" s="38"/>
      <c r="M55" s="38"/>
      <c r="N55" s="38"/>
      <c r="O55" s="38"/>
      <c r="P55" s="33"/>
      <c r="Q55" s="34">
        <f t="shared" si="0"/>
        <v>0</v>
      </c>
      <c r="R55" s="35" t="str">
        <f t="shared" si="3"/>
        <v>F</v>
      </c>
      <c r="S55" s="36" t="str">
        <f t="shared" si="1"/>
        <v>Kém</v>
      </c>
      <c r="T55" s="37" t="str">
        <f t="shared" si="4"/>
        <v/>
      </c>
      <c r="U55" s="93"/>
      <c r="V55" s="91" t="str">
        <f t="shared" si="2"/>
        <v>Học lại</v>
      </c>
      <c r="W55" s="74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2"/>
    </row>
    <row r="56" spans="2:38" ht="18.75" customHeight="1">
      <c r="B56" s="26">
        <v>46</v>
      </c>
      <c r="C56" s="27" t="s">
        <v>1057</v>
      </c>
      <c r="D56" s="28" t="s">
        <v>1058</v>
      </c>
      <c r="E56" s="29" t="s">
        <v>230</v>
      </c>
      <c r="F56" s="30" t="s">
        <v>1059</v>
      </c>
      <c r="G56" s="27" t="s">
        <v>163</v>
      </c>
      <c r="H56" s="31" t="s">
        <v>27</v>
      </c>
      <c r="I56" s="31" t="s">
        <v>27</v>
      </c>
      <c r="J56" s="31" t="s">
        <v>27</v>
      </c>
      <c r="K56" s="31" t="s">
        <v>27</v>
      </c>
      <c r="L56" s="38"/>
      <c r="M56" s="38"/>
      <c r="N56" s="38"/>
      <c r="O56" s="38"/>
      <c r="P56" s="33"/>
      <c r="Q56" s="34">
        <f t="shared" si="0"/>
        <v>0</v>
      </c>
      <c r="R56" s="35" t="str">
        <f t="shared" si="3"/>
        <v>F</v>
      </c>
      <c r="S56" s="36" t="str">
        <f t="shared" si="1"/>
        <v>Kém</v>
      </c>
      <c r="T56" s="37" t="str">
        <f t="shared" si="4"/>
        <v/>
      </c>
      <c r="U56" s="93"/>
      <c r="V56" s="91" t="str">
        <f t="shared" si="2"/>
        <v>Học lại</v>
      </c>
      <c r="W56" s="74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2"/>
    </row>
    <row r="57" spans="2:38" ht="18.75" customHeight="1">
      <c r="B57" s="26">
        <v>47</v>
      </c>
      <c r="C57" s="27" t="s">
        <v>1060</v>
      </c>
      <c r="D57" s="28" t="s">
        <v>1061</v>
      </c>
      <c r="E57" s="29" t="s">
        <v>230</v>
      </c>
      <c r="F57" s="30" t="s">
        <v>421</v>
      </c>
      <c r="G57" s="27" t="s">
        <v>120</v>
      </c>
      <c r="H57" s="31" t="s">
        <v>27</v>
      </c>
      <c r="I57" s="31" t="s">
        <v>27</v>
      </c>
      <c r="J57" s="31" t="s">
        <v>27</v>
      </c>
      <c r="K57" s="31" t="s">
        <v>27</v>
      </c>
      <c r="L57" s="38"/>
      <c r="M57" s="38"/>
      <c r="N57" s="38"/>
      <c r="O57" s="38"/>
      <c r="P57" s="33"/>
      <c r="Q57" s="34">
        <f t="shared" si="0"/>
        <v>0</v>
      </c>
      <c r="R57" s="35" t="str">
        <f t="shared" si="3"/>
        <v>F</v>
      </c>
      <c r="S57" s="36" t="str">
        <f t="shared" si="1"/>
        <v>Kém</v>
      </c>
      <c r="T57" s="37" t="str">
        <f t="shared" si="4"/>
        <v/>
      </c>
      <c r="U57" s="93"/>
      <c r="V57" s="91" t="str">
        <f t="shared" si="2"/>
        <v>Học lại</v>
      </c>
      <c r="W57" s="74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2"/>
    </row>
    <row r="58" spans="2:38" ht="18.75" customHeight="1">
      <c r="B58" s="26">
        <v>48</v>
      </c>
      <c r="C58" s="27" t="s">
        <v>1062</v>
      </c>
      <c r="D58" s="28" t="s">
        <v>1063</v>
      </c>
      <c r="E58" s="29" t="s">
        <v>511</v>
      </c>
      <c r="F58" s="30" t="s">
        <v>882</v>
      </c>
      <c r="G58" s="27" t="s">
        <v>163</v>
      </c>
      <c r="H58" s="31" t="s">
        <v>27</v>
      </c>
      <c r="I58" s="31" t="s">
        <v>27</v>
      </c>
      <c r="J58" s="31" t="s">
        <v>27</v>
      </c>
      <c r="K58" s="31" t="s">
        <v>27</v>
      </c>
      <c r="L58" s="38"/>
      <c r="M58" s="38"/>
      <c r="N58" s="38"/>
      <c r="O58" s="38"/>
      <c r="P58" s="33"/>
      <c r="Q58" s="34">
        <f t="shared" si="0"/>
        <v>0</v>
      </c>
      <c r="R58" s="35" t="str">
        <f t="shared" si="3"/>
        <v>F</v>
      </c>
      <c r="S58" s="36" t="str">
        <f t="shared" si="1"/>
        <v>Kém</v>
      </c>
      <c r="T58" s="37" t="str">
        <f t="shared" si="4"/>
        <v/>
      </c>
      <c r="U58" s="93"/>
      <c r="V58" s="91" t="str">
        <f t="shared" si="2"/>
        <v>Học lại</v>
      </c>
      <c r="W58" s="74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2"/>
    </row>
    <row r="59" spans="2:38" ht="18.75" customHeight="1">
      <c r="B59" s="26">
        <v>49</v>
      </c>
      <c r="C59" s="27" t="s">
        <v>1064</v>
      </c>
      <c r="D59" s="28" t="s">
        <v>229</v>
      </c>
      <c r="E59" s="29" t="s">
        <v>1065</v>
      </c>
      <c r="F59" s="30" t="s">
        <v>364</v>
      </c>
      <c r="G59" s="27" t="s">
        <v>773</v>
      </c>
      <c r="H59" s="31" t="s">
        <v>27</v>
      </c>
      <c r="I59" s="31" t="s">
        <v>27</v>
      </c>
      <c r="J59" s="31" t="s">
        <v>27</v>
      </c>
      <c r="K59" s="31" t="s">
        <v>27</v>
      </c>
      <c r="L59" s="38"/>
      <c r="M59" s="38"/>
      <c r="N59" s="38"/>
      <c r="O59" s="38"/>
      <c r="P59" s="33"/>
      <c r="Q59" s="34">
        <f t="shared" si="0"/>
        <v>0</v>
      </c>
      <c r="R59" s="35" t="str">
        <f t="shared" si="3"/>
        <v>F</v>
      </c>
      <c r="S59" s="36" t="str">
        <f t="shared" si="1"/>
        <v>Kém</v>
      </c>
      <c r="T59" s="37" t="str">
        <f t="shared" si="4"/>
        <v/>
      </c>
      <c r="U59" s="93"/>
      <c r="V59" s="91" t="str">
        <f t="shared" si="2"/>
        <v>Học lại</v>
      </c>
      <c r="W59" s="74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2"/>
    </row>
    <row r="60" spans="2:38" ht="18.75" customHeight="1">
      <c r="B60" s="26">
        <v>50</v>
      </c>
      <c r="C60" s="27" t="s">
        <v>1066</v>
      </c>
      <c r="D60" s="28" t="s">
        <v>229</v>
      </c>
      <c r="E60" s="29" t="s">
        <v>1067</v>
      </c>
      <c r="F60" s="30" t="s">
        <v>344</v>
      </c>
      <c r="G60" s="27" t="s">
        <v>97</v>
      </c>
      <c r="H60" s="31" t="s">
        <v>27</v>
      </c>
      <c r="I60" s="31" t="s">
        <v>27</v>
      </c>
      <c r="J60" s="31" t="s">
        <v>27</v>
      </c>
      <c r="K60" s="31" t="s">
        <v>27</v>
      </c>
      <c r="L60" s="38"/>
      <c r="M60" s="38"/>
      <c r="N60" s="38"/>
      <c r="O60" s="38"/>
      <c r="P60" s="33"/>
      <c r="Q60" s="34">
        <f t="shared" si="0"/>
        <v>0</v>
      </c>
      <c r="R60" s="35" t="str">
        <f t="shared" si="3"/>
        <v>F</v>
      </c>
      <c r="S60" s="36" t="str">
        <f t="shared" si="1"/>
        <v>Kém</v>
      </c>
      <c r="T60" s="37" t="str">
        <f t="shared" si="4"/>
        <v/>
      </c>
      <c r="U60" s="93"/>
      <c r="V60" s="91" t="str">
        <f t="shared" si="2"/>
        <v>Học lại</v>
      </c>
      <c r="W60" s="74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2"/>
    </row>
    <row r="61" spans="2:38" ht="18.75" customHeight="1">
      <c r="B61" s="26">
        <v>51</v>
      </c>
      <c r="C61" s="27" t="s">
        <v>1068</v>
      </c>
      <c r="D61" s="28" t="s">
        <v>1069</v>
      </c>
      <c r="E61" s="29" t="s">
        <v>524</v>
      </c>
      <c r="F61" s="30" t="s">
        <v>494</v>
      </c>
      <c r="G61" s="27" t="s">
        <v>175</v>
      </c>
      <c r="H61" s="31" t="s">
        <v>27</v>
      </c>
      <c r="I61" s="31" t="s">
        <v>27</v>
      </c>
      <c r="J61" s="31" t="s">
        <v>27</v>
      </c>
      <c r="K61" s="31" t="s">
        <v>27</v>
      </c>
      <c r="L61" s="38"/>
      <c r="M61" s="38"/>
      <c r="N61" s="38"/>
      <c r="O61" s="38"/>
      <c r="P61" s="33"/>
      <c r="Q61" s="34">
        <f t="shared" si="0"/>
        <v>0</v>
      </c>
      <c r="R61" s="35" t="str">
        <f t="shared" si="3"/>
        <v>F</v>
      </c>
      <c r="S61" s="36" t="str">
        <f t="shared" si="1"/>
        <v>Kém</v>
      </c>
      <c r="T61" s="37" t="str">
        <f t="shared" si="4"/>
        <v/>
      </c>
      <c r="U61" s="93"/>
      <c r="V61" s="91" t="str">
        <f t="shared" si="2"/>
        <v>Học lại</v>
      </c>
      <c r="W61" s="74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2"/>
    </row>
    <row r="62" spans="2:38" ht="18.75" customHeight="1">
      <c r="B62" s="26">
        <v>52</v>
      </c>
      <c r="C62" s="27" t="s">
        <v>1070</v>
      </c>
      <c r="D62" s="28" t="s">
        <v>160</v>
      </c>
      <c r="E62" s="29" t="s">
        <v>1071</v>
      </c>
      <c r="F62" s="30" t="s">
        <v>1072</v>
      </c>
      <c r="G62" s="27" t="s">
        <v>744</v>
      </c>
      <c r="H62" s="31" t="s">
        <v>27</v>
      </c>
      <c r="I62" s="31" t="s">
        <v>27</v>
      </c>
      <c r="J62" s="31" t="s">
        <v>27</v>
      </c>
      <c r="K62" s="31" t="s">
        <v>27</v>
      </c>
      <c r="L62" s="38"/>
      <c r="M62" s="38"/>
      <c r="N62" s="38"/>
      <c r="O62" s="38"/>
      <c r="P62" s="33"/>
      <c r="Q62" s="34">
        <f t="shared" si="0"/>
        <v>0</v>
      </c>
      <c r="R62" s="35" t="str">
        <f t="shared" si="3"/>
        <v>F</v>
      </c>
      <c r="S62" s="36" t="str">
        <f t="shared" si="1"/>
        <v>Kém</v>
      </c>
      <c r="T62" s="37" t="str">
        <f t="shared" si="4"/>
        <v/>
      </c>
      <c r="U62" s="93"/>
      <c r="V62" s="91" t="str">
        <f t="shared" si="2"/>
        <v>Học lại</v>
      </c>
      <c r="W62" s="74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2"/>
    </row>
    <row r="63" spans="2:38" ht="18.75" customHeight="1">
      <c r="B63" s="26">
        <v>53</v>
      </c>
      <c r="C63" s="27" t="s">
        <v>1073</v>
      </c>
      <c r="D63" s="28" t="s">
        <v>1074</v>
      </c>
      <c r="E63" s="29" t="s">
        <v>747</v>
      </c>
      <c r="F63" s="30" t="s">
        <v>1075</v>
      </c>
      <c r="G63" s="27" t="s">
        <v>657</v>
      </c>
      <c r="H63" s="31" t="s">
        <v>27</v>
      </c>
      <c r="I63" s="31" t="s">
        <v>27</v>
      </c>
      <c r="J63" s="31" t="s">
        <v>27</v>
      </c>
      <c r="K63" s="31" t="s">
        <v>27</v>
      </c>
      <c r="L63" s="38"/>
      <c r="M63" s="38"/>
      <c r="N63" s="38"/>
      <c r="O63" s="38"/>
      <c r="P63" s="33"/>
      <c r="Q63" s="34">
        <f t="shared" si="0"/>
        <v>0</v>
      </c>
      <c r="R63" s="35" t="str">
        <f t="shared" si="3"/>
        <v>F</v>
      </c>
      <c r="S63" s="36" t="str">
        <f t="shared" si="1"/>
        <v>Kém</v>
      </c>
      <c r="T63" s="37" t="str">
        <f t="shared" si="4"/>
        <v/>
      </c>
      <c r="U63" s="93"/>
      <c r="V63" s="91" t="str">
        <f t="shared" si="2"/>
        <v>Học lại</v>
      </c>
      <c r="W63" s="74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2"/>
    </row>
    <row r="64" spans="2:38" ht="18.75" customHeight="1">
      <c r="B64" s="26">
        <v>54</v>
      </c>
      <c r="C64" s="27" t="s">
        <v>1076</v>
      </c>
      <c r="D64" s="28" t="s">
        <v>920</v>
      </c>
      <c r="E64" s="29" t="s">
        <v>284</v>
      </c>
      <c r="F64" s="30" t="s">
        <v>616</v>
      </c>
      <c r="G64" s="27" t="s">
        <v>773</v>
      </c>
      <c r="H64" s="31" t="s">
        <v>27</v>
      </c>
      <c r="I64" s="31" t="s">
        <v>27</v>
      </c>
      <c r="J64" s="31" t="s">
        <v>27</v>
      </c>
      <c r="K64" s="31" t="s">
        <v>27</v>
      </c>
      <c r="L64" s="38"/>
      <c r="M64" s="38"/>
      <c r="N64" s="38"/>
      <c r="O64" s="38"/>
      <c r="P64" s="33"/>
      <c r="Q64" s="34">
        <f t="shared" si="0"/>
        <v>0</v>
      </c>
      <c r="R64" s="35" t="str">
        <f t="shared" si="3"/>
        <v>F</v>
      </c>
      <c r="S64" s="36" t="str">
        <f t="shared" si="1"/>
        <v>Kém</v>
      </c>
      <c r="T64" s="37" t="str">
        <f t="shared" si="4"/>
        <v/>
      </c>
      <c r="U64" s="93"/>
      <c r="V64" s="91" t="str">
        <f t="shared" si="2"/>
        <v>Học lại</v>
      </c>
      <c r="W64" s="74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2"/>
    </row>
    <row r="65" spans="2:38" ht="18.75" customHeight="1">
      <c r="B65" s="26">
        <v>55</v>
      </c>
      <c r="C65" s="27" t="s">
        <v>1077</v>
      </c>
      <c r="D65" s="28" t="s">
        <v>1078</v>
      </c>
      <c r="E65" s="29" t="s">
        <v>288</v>
      </c>
      <c r="F65" s="30" t="s">
        <v>217</v>
      </c>
      <c r="G65" s="27" t="s">
        <v>272</v>
      </c>
      <c r="H65" s="31" t="s">
        <v>27</v>
      </c>
      <c r="I65" s="31" t="s">
        <v>27</v>
      </c>
      <c r="J65" s="31" t="s">
        <v>27</v>
      </c>
      <c r="K65" s="31" t="s">
        <v>27</v>
      </c>
      <c r="L65" s="38"/>
      <c r="M65" s="38"/>
      <c r="N65" s="38"/>
      <c r="O65" s="38"/>
      <c r="P65" s="33"/>
      <c r="Q65" s="34">
        <f t="shared" si="0"/>
        <v>0</v>
      </c>
      <c r="R65" s="35" t="str">
        <f t="shared" si="3"/>
        <v>F</v>
      </c>
      <c r="S65" s="36" t="str">
        <f t="shared" si="1"/>
        <v>Kém</v>
      </c>
      <c r="T65" s="37" t="str">
        <f t="shared" si="4"/>
        <v/>
      </c>
      <c r="U65" s="93"/>
      <c r="V65" s="91" t="str">
        <f t="shared" si="2"/>
        <v>Học lại</v>
      </c>
      <c r="W65" s="74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2"/>
    </row>
    <row r="66" spans="2:38" ht="18.75" customHeight="1">
      <c r="B66" s="26">
        <v>56</v>
      </c>
      <c r="C66" s="27" t="s">
        <v>1079</v>
      </c>
      <c r="D66" s="28" t="s">
        <v>1080</v>
      </c>
      <c r="E66" s="29" t="s">
        <v>288</v>
      </c>
      <c r="F66" s="30" t="s">
        <v>382</v>
      </c>
      <c r="G66" s="27" t="s">
        <v>1081</v>
      </c>
      <c r="H66" s="31" t="s">
        <v>27</v>
      </c>
      <c r="I66" s="31" t="s">
        <v>27</v>
      </c>
      <c r="J66" s="31" t="s">
        <v>27</v>
      </c>
      <c r="K66" s="31" t="s">
        <v>27</v>
      </c>
      <c r="L66" s="38"/>
      <c r="M66" s="38"/>
      <c r="N66" s="38"/>
      <c r="O66" s="38"/>
      <c r="P66" s="33"/>
      <c r="Q66" s="34">
        <f t="shared" si="0"/>
        <v>0</v>
      </c>
      <c r="R66" s="35" t="str">
        <f t="shared" si="3"/>
        <v>F</v>
      </c>
      <c r="S66" s="36" t="str">
        <f t="shared" si="1"/>
        <v>Kém</v>
      </c>
      <c r="T66" s="37" t="str">
        <f t="shared" si="4"/>
        <v/>
      </c>
      <c r="U66" s="93"/>
      <c r="V66" s="91" t="str">
        <f t="shared" si="2"/>
        <v>Học lại</v>
      </c>
      <c r="W66" s="74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2"/>
    </row>
    <row r="67" spans="2:38" ht="18.75" customHeight="1">
      <c r="B67" s="26">
        <v>57</v>
      </c>
      <c r="C67" s="27" t="s">
        <v>1082</v>
      </c>
      <c r="D67" s="28" t="s">
        <v>143</v>
      </c>
      <c r="E67" s="29" t="s">
        <v>1083</v>
      </c>
      <c r="F67" s="30" t="s">
        <v>1084</v>
      </c>
      <c r="G67" s="27" t="s">
        <v>102</v>
      </c>
      <c r="H67" s="31" t="s">
        <v>27</v>
      </c>
      <c r="I67" s="31" t="s">
        <v>27</v>
      </c>
      <c r="J67" s="31" t="s">
        <v>27</v>
      </c>
      <c r="K67" s="31" t="s">
        <v>27</v>
      </c>
      <c r="L67" s="38"/>
      <c r="M67" s="38"/>
      <c r="N67" s="38"/>
      <c r="O67" s="38"/>
      <c r="P67" s="33"/>
      <c r="Q67" s="34">
        <f t="shared" si="0"/>
        <v>0</v>
      </c>
      <c r="R67" s="35" t="str">
        <f t="shared" si="3"/>
        <v>F</v>
      </c>
      <c r="S67" s="36" t="str">
        <f t="shared" si="1"/>
        <v>Kém</v>
      </c>
      <c r="T67" s="37" t="str">
        <f t="shared" si="4"/>
        <v/>
      </c>
      <c r="U67" s="93"/>
      <c r="V67" s="91" t="str">
        <f t="shared" si="2"/>
        <v>Học lại</v>
      </c>
      <c r="W67" s="74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2"/>
    </row>
    <row r="68" spans="2:38" ht="18.75" customHeight="1">
      <c r="B68" s="26">
        <v>58</v>
      </c>
      <c r="C68" s="27" t="s">
        <v>1085</v>
      </c>
      <c r="D68" s="28" t="s">
        <v>1086</v>
      </c>
      <c r="E68" s="29" t="s">
        <v>921</v>
      </c>
      <c r="F68" s="30" t="s">
        <v>1087</v>
      </c>
      <c r="G68" s="27" t="s">
        <v>773</v>
      </c>
      <c r="H68" s="31" t="s">
        <v>27</v>
      </c>
      <c r="I68" s="31" t="s">
        <v>27</v>
      </c>
      <c r="J68" s="31" t="s">
        <v>27</v>
      </c>
      <c r="K68" s="31" t="s">
        <v>27</v>
      </c>
      <c r="L68" s="38"/>
      <c r="M68" s="38"/>
      <c r="N68" s="38"/>
      <c r="O68" s="38"/>
      <c r="P68" s="33"/>
      <c r="Q68" s="34">
        <f t="shared" si="0"/>
        <v>0</v>
      </c>
      <c r="R68" s="35" t="str">
        <f t="shared" si="3"/>
        <v>F</v>
      </c>
      <c r="S68" s="36" t="str">
        <f t="shared" si="1"/>
        <v>Kém</v>
      </c>
      <c r="T68" s="37" t="str">
        <f t="shared" si="4"/>
        <v/>
      </c>
      <c r="U68" s="93"/>
      <c r="V68" s="91" t="str">
        <f t="shared" si="2"/>
        <v>Học lại</v>
      </c>
      <c r="W68" s="74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2"/>
    </row>
    <row r="69" spans="2:38" ht="18.75" customHeight="1">
      <c r="B69" s="26">
        <v>59</v>
      </c>
      <c r="C69" s="27" t="s">
        <v>1088</v>
      </c>
      <c r="D69" s="28" t="s">
        <v>109</v>
      </c>
      <c r="E69" s="29" t="s">
        <v>1089</v>
      </c>
      <c r="F69" s="30" t="s">
        <v>1090</v>
      </c>
      <c r="G69" s="27" t="s">
        <v>194</v>
      </c>
      <c r="H69" s="31" t="s">
        <v>27</v>
      </c>
      <c r="I69" s="31" t="s">
        <v>27</v>
      </c>
      <c r="J69" s="31" t="s">
        <v>27</v>
      </c>
      <c r="K69" s="31" t="s">
        <v>27</v>
      </c>
      <c r="L69" s="38"/>
      <c r="M69" s="38"/>
      <c r="N69" s="38"/>
      <c r="O69" s="38"/>
      <c r="P69" s="33"/>
      <c r="Q69" s="34">
        <f t="shared" si="0"/>
        <v>0</v>
      </c>
      <c r="R69" s="35" t="str">
        <f t="shared" si="3"/>
        <v>F</v>
      </c>
      <c r="S69" s="36" t="str">
        <f t="shared" si="1"/>
        <v>Kém</v>
      </c>
      <c r="T69" s="37" t="str">
        <f t="shared" si="4"/>
        <v/>
      </c>
      <c r="U69" s="93"/>
      <c r="V69" s="91" t="str">
        <f t="shared" si="2"/>
        <v>Học lại</v>
      </c>
      <c r="W69" s="74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2"/>
    </row>
    <row r="70" spans="2:38" ht="18.75" customHeight="1">
      <c r="B70" s="26">
        <v>60</v>
      </c>
      <c r="C70" s="27" t="s">
        <v>1091</v>
      </c>
      <c r="D70" s="28" t="s">
        <v>109</v>
      </c>
      <c r="E70" s="29" t="s">
        <v>762</v>
      </c>
      <c r="F70" s="30" t="s">
        <v>271</v>
      </c>
      <c r="G70" s="27" t="s">
        <v>272</v>
      </c>
      <c r="H70" s="31" t="s">
        <v>27</v>
      </c>
      <c r="I70" s="31" t="s">
        <v>27</v>
      </c>
      <c r="J70" s="31" t="s">
        <v>27</v>
      </c>
      <c r="K70" s="31" t="s">
        <v>27</v>
      </c>
      <c r="L70" s="38"/>
      <c r="M70" s="38"/>
      <c r="N70" s="38"/>
      <c r="O70" s="38"/>
      <c r="P70" s="33"/>
      <c r="Q70" s="34">
        <f t="shared" si="0"/>
        <v>0</v>
      </c>
      <c r="R70" s="35" t="str">
        <f t="shared" si="3"/>
        <v>F</v>
      </c>
      <c r="S70" s="36" t="str">
        <f t="shared" si="1"/>
        <v>Kém</v>
      </c>
      <c r="T70" s="37" t="str">
        <f t="shared" si="4"/>
        <v/>
      </c>
      <c r="U70" s="93"/>
      <c r="V70" s="91" t="str">
        <f t="shared" si="2"/>
        <v>Học lại</v>
      </c>
      <c r="W70" s="74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2"/>
    </row>
    <row r="71" spans="2:38" ht="18.75" customHeight="1">
      <c r="B71" s="26">
        <v>61</v>
      </c>
      <c r="C71" s="27" t="s">
        <v>1092</v>
      </c>
      <c r="D71" s="28" t="s">
        <v>549</v>
      </c>
      <c r="E71" s="29" t="s">
        <v>1093</v>
      </c>
      <c r="F71" s="30" t="s">
        <v>210</v>
      </c>
      <c r="G71" s="27" t="s">
        <v>657</v>
      </c>
      <c r="H71" s="31" t="s">
        <v>27</v>
      </c>
      <c r="I71" s="31" t="s">
        <v>27</v>
      </c>
      <c r="J71" s="31" t="s">
        <v>27</v>
      </c>
      <c r="K71" s="31" t="s">
        <v>27</v>
      </c>
      <c r="L71" s="38"/>
      <c r="M71" s="38"/>
      <c r="N71" s="38"/>
      <c r="O71" s="38"/>
      <c r="P71" s="33"/>
      <c r="Q71" s="34">
        <f t="shared" si="0"/>
        <v>0</v>
      </c>
      <c r="R71" s="35" t="str">
        <f t="shared" si="3"/>
        <v>F</v>
      </c>
      <c r="S71" s="36" t="str">
        <f t="shared" si="1"/>
        <v>Kém</v>
      </c>
      <c r="T71" s="37" t="str">
        <f t="shared" si="4"/>
        <v/>
      </c>
      <c r="U71" s="93"/>
      <c r="V71" s="91" t="str">
        <f t="shared" si="2"/>
        <v>Học lại</v>
      </c>
      <c r="W71" s="74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2"/>
    </row>
    <row r="72" spans="2:38" ht="18.75" customHeight="1">
      <c r="B72" s="26">
        <v>62</v>
      </c>
      <c r="C72" s="27" t="s">
        <v>1094</v>
      </c>
      <c r="D72" s="28" t="s">
        <v>1095</v>
      </c>
      <c r="E72" s="29" t="s">
        <v>305</v>
      </c>
      <c r="F72" s="30" t="s">
        <v>367</v>
      </c>
      <c r="G72" s="27" t="s">
        <v>149</v>
      </c>
      <c r="H72" s="31" t="s">
        <v>27</v>
      </c>
      <c r="I72" s="31" t="s">
        <v>27</v>
      </c>
      <c r="J72" s="31" t="s">
        <v>27</v>
      </c>
      <c r="K72" s="31" t="s">
        <v>27</v>
      </c>
      <c r="L72" s="38"/>
      <c r="M72" s="38"/>
      <c r="N72" s="38"/>
      <c r="O72" s="38"/>
      <c r="P72" s="33"/>
      <c r="Q72" s="34">
        <f t="shared" si="0"/>
        <v>0</v>
      </c>
      <c r="R72" s="35" t="str">
        <f t="shared" si="3"/>
        <v>F</v>
      </c>
      <c r="S72" s="36" t="str">
        <f t="shared" si="1"/>
        <v>Kém</v>
      </c>
      <c r="T72" s="37" t="str">
        <f t="shared" si="4"/>
        <v/>
      </c>
      <c r="U72" s="93"/>
      <c r="V72" s="91" t="str">
        <f t="shared" si="2"/>
        <v>Học lại</v>
      </c>
      <c r="W72" s="74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2"/>
    </row>
    <row r="73" spans="2:38" ht="18.75" customHeight="1">
      <c r="B73" s="26">
        <v>63</v>
      </c>
      <c r="C73" s="27" t="s">
        <v>1096</v>
      </c>
      <c r="D73" s="28" t="s">
        <v>1097</v>
      </c>
      <c r="E73" s="29" t="s">
        <v>305</v>
      </c>
      <c r="F73" s="30" t="s">
        <v>515</v>
      </c>
      <c r="G73" s="27" t="s">
        <v>149</v>
      </c>
      <c r="H73" s="31" t="s">
        <v>27</v>
      </c>
      <c r="I73" s="31" t="s">
        <v>27</v>
      </c>
      <c r="J73" s="31" t="s">
        <v>27</v>
      </c>
      <c r="K73" s="31" t="s">
        <v>27</v>
      </c>
      <c r="L73" s="38"/>
      <c r="M73" s="38"/>
      <c r="N73" s="38"/>
      <c r="O73" s="38"/>
      <c r="P73" s="33"/>
      <c r="Q73" s="34">
        <f t="shared" si="0"/>
        <v>0</v>
      </c>
      <c r="R73" s="35" t="str">
        <f t="shared" si="3"/>
        <v>F</v>
      </c>
      <c r="S73" s="36" t="str">
        <f t="shared" si="1"/>
        <v>Kém</v>
      </c>
      <c r="T73" s="37" t="str">
        <f t="shared" si="4"/>
        <v/>
      </c>
      <c r="U73" s="93"/>
      <c r="V73" s="91" t="str">
        <f t="shared" si="2"/>
        <v>Học lại</v>
      </c>
      <c r="W73" s="74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2"/>
    </row>
    <row r="74" spans="2:38" ht="18.75" customHeight="1">
      <c r="B74" s="26">
        <v>64</v>
      </c>
      <c r="C74" s="27" t="s">
        <v>1098</v>
      </c>
      <c r="D74" s="28" t="s">
        <v>1099</v>
      </c>
      <c r="E74" s="29" t="s">
        <v>316</v>
      </c>
      <c r="F74" s="30" t="s">
        <v>1100</v>
      </c>
      <c r="G74" s="27" t="s">
        <v>657</v>
      </c>
      <c r="H74" s="31" t="s">
        <v>27</v>
      </c>
      <c r="I74" s="31" t="s">
        <v>27</v>
      </c>
      <c r="J74" s="31" t="s">
        <v>27</v>
      </c>
      <c r="K74" s="31" t="s">
        <v>27</v>
      </c>
      <c r="L74" s="38"/>
      <c r="M74" s="38"/>
      <c r="N74" s="38"/>
      <c r="O74" s="38"/>
      <c r="P74" s="33"/>
      <c r="Q74" s="34">
        <f t="shared" si="0"/>
        <v>0</v>
      </c>
      <c r="R74" s="35" t="str">
        <f t="shared" si="3"/>
        <v>F</v>
      </c>
      <c r="S74" s="36" t="str">
        <f t="shared" si="1"/>
        <v>Kém</v>
      </c>
      <c r="T74" s="37" t="str">
        <f t="shared" si="4"/>
        <v/>
      </c>
      <c r="U74" s="93"/>
      <c r="V74" s="91" t="str">
        <f t="shared" si="2"/>
        <v>Học lại</v>
      </c>
      <c r="W74" s="74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2"/>
    </row>
    <row r="75" spans="2:38" ht="18.75" customHeight="1">
      <c r="B75" s="26">
        <v>65</v>
      </c>
      <c r="C75" s="27" t="s">
        <v>1101</v>
      </c>
      <c r="D75" s="28" t="s">
        <v>1102</v>
      </c>
      <c r="E75" s="29" t="s">
        <v>316</v>
      </c>
      <c r="F75" s="30" t="s">
        <v>1103</v>
      </c>
      <c r="G75" s="27" t="s">
        <v>107</v>
      </c>
      <c r="H75" s="31" t="s">
        <v>27</v>
      </c>
      <c r="I75" s="31" t="s">
        <v>27</v>
      </c>
      <c r="J75" s="31" t="s">
        <v>27</v>
      </c>
      <c r="K75" s="31" t="s">
        <v>27</v>
      </c>
      <c r="L75" s="38"/>
      <c r="M75" s="38"/>
      <c r="N75" s="38"/>
      <c r="O75" s="38"/>
      <c r="P75" s="33"/>
      <c r="Q75" s="34">
        <f t="shared" ref="Q75:Q100" si="5">ROUND(SUMPRODUCT(H75:P75,$H$10:$P$10)/100,1)</f>
        <v>0</v>
      </c>
      <c r="R75" s="35" t="str">
        <f t="shared" si="3"/>
        <v>F</v>
      </c>
      <c r="S75" s="36" t="str">
        <f t="shared" si="1"/>
        <v>Kém</v>
      </c>
      <c r="T75" s="37" t="str">
        <f t="shared" si="4"/>
        <v/>
      </c>
      <c r="U75" s="93"/>
      <c r="V75" s="91" t="str">
        <f t="shared" ref="V75:V100" si="6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W75" s="74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2"/>
    </row>
    <row r="76" spans="2:38" ht="18.75" customHeight="1">
      <c r="B76" s="26">
        <v>66</v>
      </c>
      <c r="C76" s="27" t="s">
        <v>1104</v>
      </c>
      <c r="D76" s="28" t="s">
        <v>109</v>
      </c>
      <c r="E76" s="29" t="s">
        <v>320</v>
      </c>
      <c r="F76" s="30" t="s">
        <v>1105</v>
      </c>
      <c r="G76" s="27" t="s">
        <v>272</v>
      </c>
      <c r="H76" s="31" t="s">
        <v>27</v>
      </c>
      <c r="I76" s="31" t="s">
        <v>27</v>
      </c>
      <c r="J76" s="31" t="s">
        <v>27</v>
      </c>
      <c r="K76" s="31" t="s">
        <v>27</v>
      </c>
      <c r="L76" s="38"/>
      <c r="M76" s="38"/>
      <c r="N76" s="38"/>
      <c r="O76" s="38"/>
      <c r="P76" s="33"/>
      <c r="Q76" s="34">
        <f t="shared" si="5"/>
        <v>0</v>
      </c>
      <c r="R76" s="35" t="str">
        <f t="shared" si="3"/>
        <v>F</v>
      </c>
      <c r="S76" s="36" t="str">
        <f t="shared" si="1"/>
        <v>Kém</v>
      </c>
      <c r="T76" s="37" t="str">
        <f t="shared" si="4"/>
        <v/>
      </c>
      <c r="U76" s="93"/>
      <c r="V76" s="91" t="str">
        <f t="shared" si="6"/>
        <v>Học lại</v>
      </c>
      <c r="W76" s="74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2"/>
    </row>
    <row r="77" spans="2:38" ht="18.75" customHeight="1">
      <c r="B77" s="26">
        <v>67</v>
      </c>
      <c r="C77" s="27" t="s">
        <v>1106</v>
      </c>
      <c r="D77" s="28" t="s">
        <v>1107</v>
      </c>
      <c r="E77" s="29" t="s">
        <v>324</v>
      </c>
      <c r="F77" s="30" t="s">
        <v>890</v>
      </c>
      <c r="G77" s="27" t="s">
        <v>194</v>
      </c>
      <c r="H77" s="31" t="s">
        <v>27</v>
      </c>
      <c r="I77" s="31" t="s">
        <v>27</v>
      </c>
      <c r="J77" s="31" t="s">
        <v>27</v>
      </c>
      <c r="K77" s="31" t="s">
        <v>27</v>
      </c>
      <c r="L77" s="38"/>
      <c r="M77" s="38"/>
      <c r="N77" s="38"/>
      <c r="O77" s="38"/>
      <c r="P77" s="33"/>
      <c r="Q77" s="34">
        <f t="shared" si="5"/>
        <v>0</v>
      </c>
      <c r="R77" s="35" t="str">
        <f t="shared" si="3"/>
        <v>F</v>
      </c>
      <c r="S77" s="36" t="str">
        <f t="shared" si="1"/>
        <v>Kém</v>
      </c>
      <c r="T77" s="37" t="str">
        <f t="shared" si="4"/>
        <v/>
      </c>
      <c r="U77" s="93"/>
      <c r="V77" s="91" t="str">
        <f t="shared" si="6"/>
        <v>Học lại</v>
      </c>
      <c r="W77" s="74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2"/>
    </row>
    <row r="78" spans="2:38" ht="18.75" customHeight="1">
      <c r="B78" s="26">
        <v>68</v>
      </c>
      <c r="C78" s="27" t="s">
        <v>1108</v>
      </c>
      <c r="D78" s="28" t="s">
        <v>1109</v>
      </c>
      <c r="E78" s="29" t="s">
        <v>331</v>
      </c>
      <c r="F78" s="30" t="s">
        <v>1110</v>
      </c>
      <c r="G78" s="27" t="s">
        <v>657</v>
      </c>
      <c r="H78" s="31" t="s">
        <v>27</v>
      </c>
      <c r="I78" s="31" t="s">
        <v>27</v>
      </c>
      <c r="J78" s="31" t="s">
        <v>27</v>
      </c>
      <c r="K78" s="31" t="s">
        <v>27</v>
      </c>
      <c r="L78" s="38"/>
      <c r="M78" s="38"/>
      <c r="N78" s="38"/>
      <c r="O78" s="38"/>
      <c r="P78" s="33"/>
      <c r="Q78" s="34">
        <f t="shared" si="5"/>
        <v>0</v>
      </c>
      <c r="R78" s="35" t="str">
        <f t="shared" si="3"/>
        <v>F</v>
      </c>
      <c r="S78" s="36" t="str">
        <f t="shared" si="1"/>
        <v>Kém</v>
      </c>
      <c r="T78" s="37" t="str">
        <f t="shared" si="4"/>
        <v/>
      </c>
      <c r="U78" s="93"/>
      <c r="V78" s="91" t="str">
        <f t="shared" si="6"/>
        <v>Học lại</v>
      </c>
      <c r="W78" s="74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2"/>
    </row>
    <row r="79" spans="2:38" ht="18.75" customHeight="1">
      <c r="B79" s="26">
        <v>69</v>
      </c>
      <c r="C79" s="27" t="s">
        <v>1111</v>
      </c>
      <c r="D79" s="28" t="s">
        <v>782</v>
      </c>
      <c r="E79" s="29" t="s">
        <v>783</v>
      </c>
      <c r="F79" s="30" t="s">
        <v>236</v>
      </c>
      <c r="G79" s="27" t="s">
        <v>657</v>
      </c>
      <c r="H79" s="31" t="s">
        <v>27</v>
      </c>
      <c r="I79" s="31" t="s">
        <v>27</v>
      </c>
      <c r="J79" s="31" t="s">
        <v>27</v>
      </c>
      <c r="K79" s="31" t="s">
        <v>27</v>
      </c>
      <c r="L79" s="38"/>
      <c r="M79" s="38"/>
      <c r="N79" s="38"/>
      <c r="O79" s="38"/>
      <c r="P79" s="33"/>
      <c r="Q79" s="34">
        <f t="shared" si="5"/>
        <v>0</v>
      </c>
      <c r="R79" s="35" t="str">
        <f t="shared" si="3"/>
        <v>F</v>
      </c>
      <c r="S79" s="36" t="str">
        <f t="shared" si="1"/>
        <v>Kém</v>
      </c>
      <c r="T79" s="37" t="str">
        <f t="shared" si="4"/>
        <v/>
      </c>
      <c r="U79" s="93"/>
      <c r="V79" s="91" t="str">
        <f t="shared" si="6"/>
        <v>Học lại</v>
      </c>
      <c r="W79" s="74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2"/>
    </row>
    <row r="80" spans="2:38" ht="18.75" customHeight="1">
      <c r="B80" s="26">
        <v>70</v>
      </c>
      <c r="C80" s="27" t="s">
        <v>1112</v>
      </c>
      <c r="D80" s="28" t="s">
        <v>1113</v>
      </c>
      <c r="E80" s="29" t="s">
        <v>347</v>
      </c>
      <c r="F80" s="30" t="s">
        <v>544</v>
      </c>
      <c r="G80" s="27" t="s">
        <v>175</v>
      </c>
      <c r="H80" s="31" t="s">
        <v>27</v>
      </c>
      <c r="I80" s="31" t="s">
        <v>27</v>
      </c>
      <c r="J80" s="31" t="s">
        <v>27</v>
      </c>
      <c r="K80" s="31" t="s">
        <v>27</v>
      </c>
      <c r="L80" s="38"/>
      <c r="M80" s="38"/>
      <c r="N80" s="38"/>
      <c r="O80" s="38"/>
      <c r="P80" s="33"/>
      <c r="Q80" s="34">
        <f t="shared" si="5"/>
        <v>0</v>
      </c>
      <c r="R80" s="35" t="str">
        <f t="shared" si="3"/>
        <v>F</v>
      </c>
      <c r="S80" s="36" t="str">
        <f t="shared" si="1"/>
        <v>Kém</v>
      </c>
      <c r="T80" s="37" t="str">
        <f t="shared" si="4"/>
        <v/>
      </c>
      <c r="U80" s="93"/>
      <c r="V80" s="91" t="str">
        <f t="shared" si="6"/>
        <v>Học lại</v>
      </c>
      <c r="W80" s="74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2"/>
    </row>
    <row r="81" spans="2:38" ht="18.75" customHeight="1">
      <c r="B81" s="26">
        <v>71</v>
      </c>
      <c r="C81" s="27" t="s">
        <v>1114</v>
      </c>
      <c r="D81" s="28" t="s">
        <v>143</v>
      </c>
      <c r="E81" s="29" t="s">
        <v>347</v>
      </c>
      <c r="F81" s="30" t="s">
        <v>1115</v>
      </c>
      <c r="G81" s="27" t="s">
        <v>891</v>
      </c>
      <c r="H81" s="31" t="s">
        <v>27</v>
      </c>
      <c r="I81" s="31" t="s">
        <v>27</v>
      </c>
      <c r="J81" s="31" t="s">
        <v>27</v>
      </c>
      <c r="K81" s="31" t="s">
        <v>27</v>
      </c>
      <c r="L81" s="38"/>
      <c r="M81" s="38"/>
      <c r="N81" s="38"/>
      <c r="O81" s="38"/>
      <c r="P81" s="33"/>
      <c r="Q81" s="34">
        <f t="shared" si="5"/>
        <v>0</v>
      </c>
      <c r="R81" s="35" t="str">
        <f t="shared" si="3"/>
        <v>F</v>
      </c>
      <c r="S81" s="36" t="str">
        <f t="shared" si="1"/>
        <v>Kém</v>
      </c>
      <c r="T81" s="37" t="str">
        <f t="shared" si="4"/>
        <v/>
      </c>
      <c r="U81" s="93"/>
      <c r="V81" s="91" t="str">
        <f t="shared" si="6"/>
        <v>Học lại</v>
      </c>
      <c r="W81" s="74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2"/>
    </row>
    <row r="82" spans="2:38" ht="18.75" customHeight="1">
      <c r="B82" s="26">
        <v>72</v>
      </c>
      <c r="C82" s="27"/>
      <c r="D82" s="28"/>
      <c r="E82" s="29"/>
      <c r="F82" s="30"/>
      <c r="G82" s="27"/>
      <c r="H82" s="31" t="s">
        <v>27</v>
      </c>
      <c r="I82" s="31" t="s">
        <v>27</v>
      </c>
      <c r="J82" s="31" t="s">
        <v>27</v>
      </c>
      <c r="K82" s="31" t="s">
        <v>27</v>
      </c>
      <c r="L82" s="38"/>
      <c r="M82" s="38"/>
      <c r="N82" s="38"/>
      <c r="O82" s="38"/>
      <c r="P82" s="33"/>
      <c r="Q82" s="34">
        <f t="shared" si="5"/>
        <v>0</v>
      </c>
      <c r="R82" s="35" t="str">
        <f t="shared" si="3"/>
        <v>F</v>
      </c>
      <c r="S82" s="36" t="str">
        <f t="shared" si="1"/>
        <v>Kém</v>
      </c>
      <c r="T82" s="37" t="str">
        <f t="shared" si="4"/>
        <v/>
      </c>
      <c r="U82" s="93"/>
      <c r="V82" s="91" t="str">
        <f t="shared" si="6"/>
        <v>Thi lại</v>
      </c>
      <c r="W82" s="74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2"/>
    </row>
    <row r="83" spans="2:38" ht="18.75" customHeight="1">
      <c r="B83" s="26">
        <v>73</v>
      </c>
      <c r="C83" s="27"/>
      <c r="D83" s="28"/>
      <c r="E83" s="29"/>
      <c r="F83" s="30"/>
      <c r="G83" s="27"/>
      <c r="H83" s="31" t="s">
        <v>27</v>
      </c>
      <c r="I83" s="31" t="s">
        <v>27</v>
      </c>
      <c r="J83" s="31" t="s">
        <v>27</v>
      </c>
      <c r="K83" s="31" t="s">
        <v>27</v>
      </c>
      <c r="L83" s="38"/>
      <c r="M83" s="38"/>
      <c r="N83" s="38"/>
      <c r="O83" s="38"/>
      <c r="P83" s="33"/>
      <c r="Q83" s="34">
        <f t="shared" si="5"/>
        <v>0</v>
      </c>
      <c r="R83" s="35" t="str">
        <f t="shared" si="3"/>
        <v>F</v>
      </c>
      <c r="S83" s="36" t="str">
        <f t="shared" si="1"/>
        <v>Kém</v>
      </c>
      <c r="T83" s="37" t="str">
        <f t="shared" si="4"/>
        <v/>
      </c>
      <c r="U83" s="93"/>
      <c r="V83" s="91" t="str">
        <f t="shared" si="6"/>
        <v>Thi lại</v>
      </c>
      <c r="W83" s="74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2"/>
    </row>
    <row r="84" spans="2:38" ht="18.75" customHeight="1">
      <c r="B84" s="26">
        <v>74</v>
      </c>
      <c r="C84" s="27"/>
      <c r="D84" s="28"/>
      <c r="E84" s="29"/>
      <c r="F84" s="30"/>
      <c r="G84" s="27"/>
      <c r="H84" s="31" t="s">
        <v>27</v>
      </c>
      <c r="I84" s="31" t="s">
        <v>27</v>
      </c>
      <c r="J84" s="31" t="s">
        <v>27</v>
      </c>
      <c r="K84" s="31" t="s">
        <v>27</v>
      </c>
      <c r="L84" s="38"/>
      <c r="M84" s="38"/>
      <c r="N84" s="38"/>
      <c r="O84" s="38"/>
      <c r="P84" s="33"/>
      <c r="Q84" s="34">
        <f t="shared" si="5"/>
        <v>0</v>
      </c>
      <c r="R84" s="35" t="str">
        <f t="shared" si="3"/>
        <v>F</v>
      </c>
      <c r="S84" s="36" t="str">
        <f t="shared" si="1"/>
        <v>Kém</v>
      </c>
      <c r="T84" s="37" t="str">
        <f t="shared" si="4"/>
        <v/>
      </c>
      <c r="U84" s="93"/>
      <c r="V84" s="91" t="str">
        <f t="shared" si="6"/>
        <v>Thi lại</v>
      </c>
      <c r="W84" s="74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2"/>
    </row>
    <row r="85" spans="2:38" ht="18.75" customHeight="1">
      <c r="B85" s="26">
        <v>75</v>
      </c>
      <c r="C85" s="27"/>
      <c r="D85" s="28"/>
      <c r="E85" s="29"/>
      <c r="F85" s="30"/>
      <c r="G85" s="27"/>
      <c r="H85" s="31" t="s">
        <v>27</v>
      </c>
      <c r="I85" s="31" t="s">
        <v>27</v>
      </c>
      <c r="J85" s="31" t="s">
        <v>27</v>
      </c>
      <c r="K85" s="31" t="s">
        <v>27</v>
      </c>
      <c r="L85" s="38"/>
      <c r="M85" s="38"/>
      <c r="N85" s="38"/>
      <c r="O85" s="38"/>
      <c r="P85" s="33"/>
      <c r="Q85" s="34">
        <f t="shared" si="5"/>
        <v>0</v>
      </c>
      <c r="R85" s="35" t="str">
        <f t="shared" si="3"/>
        <v>F</v>
      </c>
      <c r="S85" s="36" t="str">
        <f t="shared" si="1"/>
        <v>Kém</v>
      </c>
      <c r="T85" s="37" t="str">
        <f t="shared" si="4"/>
        <v/>
      </c>
      <c r="U85" s="93"/>
      <c r="V85" s="91" t="str">
        <f t="shared" si="6"/>
        <v>Thi lại</v>
      </c>
      <c r="W85" s="74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2"/>
    </row>
    <row r="86" spans="2:38" ht="18.75" customHeight="1">
      <c r="B86" s="26">
        <v>76</v>
      </c>
      <c r="C86" s="27"/>
      <c r="D86" s="28"/>
      <c r="E86" s="29"/>
      <c r="F86" s="30"/>
      <c r="G86" s="27"/>
      <c r="H86" s="31" t="s">
        <v>27</v>
      </c>
      <c r="I86" s="31" t="s">
        <v>27</v>
      </c>
      <c r="J86" s="31" t="s">
        <v>27</v>
      </c>
      <c r="K86" s="31" t="s">
        <v>27</v>
      </c>
      <c r="L86" s="38"/>
      <c r="M86" s="38"/>
      <c r="N86" s="38"/>
      <c r="O86" s="38"/>
      <c r="P86" s="33"/>
      <c r="Q86" s="34">
        <f t="shared" si="5"/>
        <v>0</v>
      </c>
      <c r="R86" s="35" t="str">
        <f t="shared" si="3"/>
        <v>F</v>
      </c>
      <c r="S86" s="36" t="str">
        <f t="shared" si="1"/>
        <v>Kém</v>
      </c>
      <c r="T86" s="37" t="str">
        <f t="shared" si="4"/>
        <v/>
      </c>
      <c r="U86" s="93"/>
      <c r="V86" s="91" t="str">
        <f t="shared" si="6"/>
        <v>Thi lại</v>
      </c>
      <c r="W86" s="74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2"/>
    </row>
    <row r="87" spans="2:38" ht="18.75" customHeight="1">
      <c r="B87" s="26">
        <v>77</v>
      </c>
      <c r="C87" s="27"/>
      <c r="D87" s="28"/>
      <c r="E87" s="29"/>
      <c r="F87" s="30"/>
      <c r="G87" s="27"/>
      <c r="H87" s="31" t="s">
        <v>27</v>
      </c>
      <c r="I87" s="31" t="s">
        <v>27</v>
      </c>
      <c r="J87" s="31" t="s">
        <v>27</v>
      </c>
      <c r="K87" s="31" t="s">
        <v>27</v>
      </c>
      <c r="L87" s="38"/>
      <c r="M87" s="38"/>
      <c r="N87" s="38"/>
      <c r="O87" s="38"/>
      <c r="P87" s="33"/>
      <c r="Q87" s="34">
        <f t="shared" si="5"/>
        <v>0</v>
      </c>
      <c r="R87" s="35" t="str">
        <f t="shared" si="3"/>
        <v>F</v>
      </c>
      <c r="S87" s="36" t="str">
        <f t="shared" si="1"/>
        <v>Kém</v>
      </c>
      <c r="T87" s="37" t="str">
        <f t="shared" si="4"/>
        <v/>
      </c>
      <c r="U87" s="93"/>
      <c r="V87" s="91" t="str">
        <f t="shared" si="6"/>
        <v>Thi lại</v>
      </c>
      <c r="W87" s="74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2"/>
    </row>
    <row r="88" spans="2:38" ht="18.75" customHeight="1">
      <c r="B88" s="26">
        <v>78</v>
      </c>
      <c r="C88" s="27"/>
      <c r="D88" s="28"/>
      <c r="E88" s="29"/>
      <c r="F88" s="30"/>
      <c r="G88" s="27"/>
      <c r="H88" s="31" t="s">
        <v>27</v>
      </c>
      <c r="I88" s="31" t="s">
        <v>27</v>
      </c>
      <c r="J88" s="31" t="s">
        <v>27</v>
      </c>
      <c r="K88" s="31" t="s">
        <v>27</v>
      </c>
      <c r="L88" s="38"/>
      <c r="M88" s="38"/>
      <c r="N88" s="38"/>
      <c r="O88" s="38"/>
      <c r="P88" s="33"/>
      <c r="Q88" s="34">
        <f t="shared" si="5"/>
        <v>0</v>
      </c>
      <c r="R88" s="35" t="str">
        <f t="shared" si="3"/>
        <v>F</v>
      </c>
      <c r="S88" s="36" t="str">
        <f t="shared" si="1"/>
        <v>Kém</v>
      </c>
      <c r="T88" s="37" t="str">
        <f t="shared" si="4"/>
        <v/>
      </c>
      <c r="U88" s="93"/>
      <c r="V88" s="91" t="str">
        <f t="shared" si="6"/>
        <v>Thi lại</v>
      </c>
      <c r="W88" s="74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2"/>
    </row>
    <row r="89" spans="2:38" ht="18.75" customHeight="1">
      <c r="B89" s="26">
        <v>79</v>
      </c>
      <c r="C89" s="27"/>
      <c r="D89" s="28"/>
      <c r="E89" s="29"/>
      <c r="F89" s="30"/>
      <c r="G89" s="27"/>
      <c r="H89" s="31" t="s">
        <v>27</v>
      </c>
      <c r="I89" s="31" t="s">
        <v>27</v>
      </c>
      <c r="J89" s="31" t="s">
        <v>27</v>
      </c>
      <c r="K89" s="31" t="s">
        <v>27</v>
      </c>
      <c r="L89" s="38"/>
      <c r="M89" s="38"/>
      <c r="N89" s="38"/>
      <c r="O89" s="38"/>
      <c r="P89" s="33"/>
      <c r="Q89" s="34">
        <f t="shared" si="5"/>
        <v>0</v>
      </c>
      <c r="R89" s="35" t="str">
        <f t="shared" si="3"/>
        <v>F</v>
      </c>
      <c r="S89" s="36" t="str">
        <f t="shared" si="1"/>
        <v>Kém</v>
      </c>
      <c r="T89" s="37" t="str">
        <f t="shared" si="4"/>
        <v/>
      </c>
      <c r="U89" s="93"/>
      <c r="V89" s="91" t="str">
        <f t="shared" si="6"/>
        <v>Thi lại</v>
      </c>
      <c r="W89" s="74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2"/>
    </row>
    <row r="90" spans="2:38" ht="18.75" customHeight="1">
      <c r="B90" s="26">
        <v>80</v>
      </c>
      <c r="C90" s="27"/>
      <c r="D90" s="28"/>
      <c r="E90" s="29"/>
      <c r="F90" s="30"/>
      <c r="G90" s="27"/>
      <c r="H90" s="31" t="s">
        <v>27</v>
      </c>
      <c r="I90" s="31" t="s">
        <v>27</v>
      </c>
      <c r="J90" s="31" t="s">
        <v>27</v>
      </c>
      <c r="K90" s="31" t="s">
        <v>27</v>
      </c>
      <c r="L90" s="38"/>
      <c r="M90" s="38"/>
      <c r="N90" s="38"/>
      <c r="O90" s="38"/>
      <c r="P90" s="33"/>
      <c r="Q90" s="34">
        <f t="shared" si="5"/>
        <v>0</v>
      </c>
      <c r="R90" s="35" t="str">
        <f t="shared" si="3"/>
        <v>F</v>
      </c>
      <c r="S90" s="36" t="str">
        <f t="shared" si="1"/>
        <v>Kém</v>
      </c>
      <c r="T90" s="37" t="str">
        <f t="shared" si="4"/>
        <v/>
      </c>
      <c r="U90" s="93"/>
      <c r="V90" s="91" t="str">
        <f t="shared" si="6"/>
        <v>Thi lại</v>
      </c>
      <c r="W90" s="74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2"/>
    </row>
    <row r="91" spans="2:38" ht="18.75" customHeight="1">
      <c r="B91" s="26">
        <v>81</v>
      </c>
      <c r="C91" s="27"/>
      <c r="D91" s="28"/>
      <c r="E91" s="29"/>
      <c r="F91" s="30"/>
      <c r="G91" s="27"/>
      <c r="H91" s="31" t="s">
        <v>27</v>
      </c>
      <c r="I91" s="31" t="s">
        <v>27</v>
      </c>
      <c r="J91" s="31" t="s">
        <v>27</v>
      </c>
      <c r="K91" s="31" t="s">
        <v>27</v>
      </c>
      <c r="L91" s="38"/>
      <c r="M91" s="38"/>
      <c r="N91" s="38"/>
      <c r="O91" s="38"/>
      <c r="P91" s="33"/>
      <c r="Q91" s="34">
        <f t="shared" si="5"/>
        <v>0</v>
      </c>
      <c r="R91" s="35" t="str">
        <f t="shared" si="3"/>
        <v>F</v>
      </c>
      <c r="S91" s="36" t="str">
        <f t="shared" si="1"/>
        <v>Kém</v>
      </c>
      <c r="T91" s="37" t="str">
        <f t="shared" si="4"/>
        <v/>
      </c>
      <c r="U91" s="93"/>
      <c r="V91" s="91" t="str">
        <f t="shared" si="6"/>
        <v>Thi lại</v>
      </c>
      <c r="W91" s="74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2"/>
    </row>
    <row r="92" spans="2:38" ht="18.75" customHeight="1">
      <c r="B92" s="26">
        <v>82</v>
      </c>
      <c r="C92" s="27"/>
      <c r="D92" s="28"/>
      <c r="E92" s="29"/>
      <c r="F92" s="30"/>
      <c r="G92" s="27"/>
      <c r="H92" s="31" t="s">
        <v>27</v>
      </c>
      <c r="I92" s="31" t="s">
        <v>27</v>
      </c>
      <c r="J92" s="31" t="s">
        <v>27</v>
      </c>
      <c r="K92" s="31" t="s">
        <v>27</v>
      </c>
      <c r="L92" s="38"/>
      <c r="M92" s="38"/>
      <c r="N92" s="38"/>
      <c r="O92" s="38"/>
      <c r="P92" s="33"/>
      <c r="Q92" s="34">
        <f t="shared" si="5"/>
        <v>0</v>
      </c>
      <c r="R92" s="35" t="str">
        <f t="shared" si="3"/>
        <v>F</v>
      </c>
      <c r="S92" s="36" t="str">
        <f t="shared" si="1"/>
        <v>Kém</v>
      </c>
      <c r="T92" s="37" t="str">
        <f t="shared" si="4"/>
        <v/>
      </c>
      <c r="U92" s="93"/>
      <c r="V92" s="91" t="str">
        <f t="shared" si="6"/>
        <v>Thi lại</v>
      </c>
      <c r="W92" s="74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2"/>
    </row>
    <row r="93" spans="2:38" ht="18.75" customHeight="1">
      <c r="B93" s="26">
        <v>83</v>
      </c>
      <c r="C93" s="27"/>
      <c r="D93" s="28"/>
      <c r="E93" s="29"/>
      <c r="F93" s="30"/>
      <c r="G93" s="27"/>
      <c r="H93" s="31" t="s">
        <v>27</v>
      </c>
      <c r="I93" s="31" t="s">
        <v>27</v>
      </c>
      <c r="J93" s="31" t="s">
        <v>27</v>
      </c>
      <c r="K93" s="31" t="s">
        <v>27</v>
      </c>
      <c r="L93" s="38"/>
      <c r="M93" s="38"/>
      <c r="N93" s="38"/>
      <c r="O93" s="38"/>
      <c r="P93" s="33"/>
      <c r="Q93" s="34">
        <f t="shared" si="5"/>
        <v>0</v>
      </c>
      <c r="R93" s="35" t="str">
        <f t="shared" si="3"/>
        <v>F</v>
      </c>
      <c r="S93" s="36" t="str">
        <f t="shared" si="1"/>
        <v>Kém</v>
      </c>
      <c r="T93" s="37" t="str">
        <f t="shared" si="4"/>
        <v/>
      </c>
      <c r="U93" s="93"/>
      <c r="V93" s="91" t="str">
        <f t="shared" si="6"/>
        <v>Thi lại</v>
      </c>
      <c r="W93" s="74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2"/>
    </row>
    <row r="94" spans="2:38" ht="18.75" customHeight="1">
      <c r="B94" s="26">
        <v>84</v>
      </c>
      <c r="C94" s="27"/>
      <c r="D94" s="28"/>
      <c r="E94" s="29"/>
      <c r="F94" s="30"/>
      <c r="G94" s="27"/>
      <c r="H94" s="31" t="s">
        <v>27</v>
      </c>
      <c r="I94" s="31" t="s">
        <v>27</v>
      </c>
      <c r="J94" s="31" t="s">
        <v>27</v>
      </c>
      <c r="K94" s="31" t="s">
        <v>27</v>
      </c>
      <c r="L94" s="38"/>
      <c r="M94" s="38"/>
      <c r="N94" s="38"/>
      <c r="O94" s="38"/>
      <c r="P94" s="33"/>
      <c r="Q94" s="34">
        <f t="shared" si="5"/>
        <v>0</v>
      </c>
      <c r="R94" s="35" t="str">
        <f t="shared" si="3"/>
        <v>F</v>
      </c>
      <c r="S94" s="36" t="str">
        <f t="shared" si="1"/>
        <v>Kém</v>
      </c>
      <c r="T94" s="37" t="str">
        <f t="shared" si="4"/>
        <v/>
      </c>
      <c r="U94" s="93"/>
      <c r="V94" s="91" t="str">
        <f t="shared" si="6"/>
        <v>Thi lại</v>
      </c>
      <c r="W94" s="74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2"/>
    </row>
    <row r="95" spans="2:38" ht="18.75" customHeight="1">
      <c r="B95" s="26">
        <v>85</v>
      </c>
      <c r="C95" s="27"/>
      <c r="D95" s="28"/>
      <c r="E95" s="29"/>
      <c r="F95" s="30"/>
      <c r="G95" s="27"/>
      <c r="H95" s="31" t="s">
        <v>27</v>
      </c>
      <c r="I95" s="31" t="s">
        <v>27</v>
      </c>
      <c r="J95" s="31" t="s">
        <v>27</v>
      </c>
      <c r="K95" s="31" t="s">
        <v>27</v>
      </c>
      <c r="L95" s="38"/>
      <c r="M95" s="38"/>
      <c r="N95" s="38"/>
      <c r="O95" s="38"/>
      <c r="P95" s="33"/>
      <c r="Q95" s="34">
        <f t="shared" si="5"/>
        <v>0</v>
      </c>
      <c r="R95" s="35" t="str">
        <f t="shared" si="3"/>
        <v>F</v>
      </c>
      <c r="S95" s="36" t="str">
        <f t="shared" si="1"/>
        <v>Kém</v>
      </c>
      <c r="T95" s="37" t="str">
        <f t="shared" si="4"/>
        <v/>
      </c>
      <c r="U95" s="93"/>
      <c r="V95" s="91" t="str">
        <f t="shared" si="6"/>
        <v>Thi lại</v>
      </c>
      <c r="W95" s="74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2"/>
    </row>
    <row r="96" spans="2:38" ht="18.75" customHeight="1">
      <c r="B96" s="26">
        <v>86</v>
      </c>
      <c r="C96" s="27"/>
      <c r="D96" s="28"/>
      <c r="E96" s="29"/>
      <c r="F96" s="30"/>
      <c r="G96" s="27"/>
      <c r="H96" s="31" t="s">
        <v>27</v>
      </c>
      <c r="I96" s="31" t="s">
        <v>27</v>
      </c>
      <c r="J96" s="31" t="s">
        <v>27</v>
      </c>
      <c r="K96" s="31" t="s">
        <v>27</v>
      </c>
      <c r="L96" s="38"/>
      <c r="M96" s="38"/>
      <c r="N96" s="38"/>
      <c r="O96" s="38"/>
      <c r="P96" s="33"/>
      <c r="Q96" s="34">
        <f t="shared" si="5"/>
        <v>0</v>
      </c>
      <c r="R96" s="35" t="str">
        <f t="shared" si="3"/>
        <v>F</v>
      </c>
      <c r="S96" s="36" t="str">
        <f t="shared" si="1"/>
        <v>Kém</v>
      </c>
      <c r="T96" s="37" t="str">
        <f t="shared" si="4"/>
        <v/>
      </c>
      <c r="U96" s="93"/>
      <c r="V96" s="91" t="str">
        <f t="shared" si="6"/>
        <v>Thi lại</v>
      </c>
      <c r="W96" s="74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2"/>
    </row>
    <row r="97" spans="1:38" ht="18.75" customHeight="1">
      <c r="B97" s="26">
        <v>87</v>
      </c>
      <c r="C97" s="27"/>
      <c r="D97" s="28"/>
      <c r="E97" s="29"/>
      <c r="F97" s="30"/>
      <c r="G97" s="27"/>
      <c r="H97" s="31" t="s">
        <v>27</v>
      </c>
      <c r="I97" s="31" t="s">
        <v>27</v>
      </c>
      <c r="J97" s="31" t="s">
        <v>27</v>
      </c>
      <c r="K97" s="31" t="s">
        <v>27</v>
      </c>
      <c r="L97" s="38"/>
      <c r="M97" s="38"/>
      <c r="N97" s="38"/>
      <c r="O97" s="38"/>
      <c r="P97" s="33"/>
      <c r="Q97" s="34">
        <f t="shared" si="5"/>
        <v>0</v>
      </c>
      <c r="R97" s="35" t="str">
        <f t="shared" si="3"/>
        <v>F</v>
      </c>
      <c r="S97" s="36" t="str">
        <f t="shared" si="1"/>
        <v>Kém</v>
      </c>
      <c r="T97" s="37" t="str">
        <f t="shared" si="4"/>
        <v/>
      </c>
      <c r="U97" s="93"/>
      <c r="V97" s="91" t="str">
        <f t="shared" si="6"/>
        <v>Thi lại</v>
      </c>
      <c r="W97" s="74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2"/>
    </row>
    <row r="98" spans="1:38" ht="18.75" customHeight="1">
      <c r="B98" s="26">
        <v>88</v>
      </c>
      <c r="C98" s="27"/>
      <c r="D98" s="28"/>
      <c r="E98" s="29"/>
      <c r="F98" s="30"/>
      <c r="G98" s="27"/>
      <c r="H98" s="31" t="s">
        <v>27</v>
      </c>
      <c r="I98" s="31" t="s">
        <v>27</v>
      </c>
      <c r="J98" s="31" t="s">
        <v>27</v>
      </c>
      <c r="K98" s="31" t="s">
        <v>27</v>
      </c>
      <c r="L98" s="38"/>
      <c r="M98" s="38"/>
      <c r="N98" s="38"/>
      <c r="O98" s="38"/>
      <c r="P98" s="33"/>
      <c r="Q98" s="34">
        <f t="shared" si="5"/>
        <v>0</v>
      </c>
      <c r="R98" s="35" t="str">
        <f t="shared" si="3"/>
        <v>F</v>
      </c>
      <c r="S98" s="36" t="str">
        <f t="shared" si="1"/>
        <v>Kém</v>
      </c>
      <c r="T98" s="37" t="str">
        <f t="shared" si="4"/>
        <v/>
      </c>
      <c r="U98" s="93"/>
      <c r="V98" s="91" t="str">
        <f t="shared" si="6"/>
        <v>Thi lại</v>
      </c>
      <c r="W98" s="74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2"/>
    </row>
    <row r="99" spans="1:38" ht="18.75" customHeight="1">
      <c r="B99" s="26">
        <v>89</v>
      </c>
      <c r="C99" s="27"/>
      <c r="D99" s="28"/>
      <c r="E99" s="29"/>
      <c r="F99" s="30"/>
      <c r="G99" s="27"/>
      <c r="H99" s="31" t="s">
        <v>27</v>
      </c>
      <c r="I99" s="31" t="s">
        <v>27</v>
      </c>
      <c r="J99" s="31" t="s">
        <v>27</v>
      </c>
      <c r="K99" s="31" t="s">
        <v>27</v>
      </c>
      <c r="L99" s="38"/>
      <c r="M99" s="38"/>
      <c r="N99" s="38"/>
      <c r="O99" s="38"/>
      <c r="P99" s="33"/>
      <c r="Q99" s="34">
        <f t="shared" si="5"/>
        <v>0</v>
      </c>
      <c r="R99" s="35" t="str">
        <f t="shared" si="3"/>
        <v>F</v>
      </c>
      <c r="S99" s="36" t="str">
        <f t="shared" si="1"/>
        <v>Kém</v>
      </c>
      <c r="T99" s="37" t="str">
        <f t="shared" si="4"/>
        <v/>
      </c>
      <c r="U99" s="93"/>
      <c r="V99" s="91" t="str">
        <f t="shared" si="6"/>
        <v>Thi lại</v>
      </c>
      <c r="W99" s="74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2"/>
    </row>
    <row r="100" spans="1:38" ht="18.75" customHeight="1">
      <c r="B100" s="26">
        <v>90</v>
      </c>
      <c r="C100" s="27"/>
      <c r="D100" s="28"/>
      <c r="E100" s="29"/>
      <c r="F100" s="30"/>
      <c r="G100" s="27"/>
      <c r="H100" s="31" t="s">
        <v>27</v>
      </c>
      <c r="I100" s="31" t="s">
        <v>27</v>
      </c>
      <c r="J100" s="31" t="s">
        <v>27</v>
      </c>
      <c r="K100" s="31" t="s">
        <v>27</v>
      </c>
      <c r="L100" s="38"/>
      <c r="M100" s="38"/>
      <c r="N100" s="38"/>
      <c r="O100" s="38"/>
      <c r="P100" s="33"/>
      <c r="Q100" s="34">
        <f t="shared" si="5"/>
        <v>0</v>
      </c>
      <c r="R100" s="35" t="str">
        <f t="shared" si="3"/>
        <v>F</v>
      </c>
      <c r="S100" s="36" t="str">
        <f t="shared" si="1"/>
        <v>Kém</v>
      </c>
      <c r="T100" s="37" t="str">
        <f t="shared" si="4"/>
        <v/>
      </c>
      <c r="U100" s="94"/>
      <c r="V100" s="91" t="str">
        <f t="shared" si="6"/>
        <v>Thi lại</v>
      </c>
      <c r="W100" s="74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2"/>
    </row>
    <row r="101" spans="1:38" ht="7.5" customHeight="1">
      <c r="A101" s="2"/>
      <c r="B101" s="39"/>
      <c r="C101" s="40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>
      <c r="A102" s="2"/>
      <c r="B102" s="128" t="s">
        <v>28</v>
      </c>
      <c r="C102" s="128"/>
      <c r="D102" s="40"/>
      <c r="E102" s="41"/>
      <c r="F102" s="41"/>
      <c r="G102" s="41"/>
      <c r="H102" s="42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3"/>
    </row>
    <row r="103" spans="1:38" ht="16.5" hidden="1" customHeight="1">
      <c r="A103" s="2"/>
      <c r="B103" s="45" t="s">
        <v>29</v>
      </c>
      <c r="C103" s="45"/>
      <c r="D103" s="46">
        <f>+$Y$9</f>
        <v>90</v>
      </c>
      <c r="E103" s="47" t="s">
        <v>30</v>
      </c>
      <c r="F103" s="47"/>
      <c r="G103" s="104" t="s">
        <v>31</v>
      </c>
      <c r="H103" s="104"/>
      <c r="I103" s="104"/>
      <c r="J103" s="104"/>
      <c r="K103" s="104"/>
      <c r="L103" s="104"/>
      <c r="M103" s="104"/>
      <c r="N103" s="104"/>
      <c r="O103" s="104"/>
      <c r="P103" s="48">
        <f>$Y$9 -COUNTIF($T$10:$T$290,"Vắng") -COUNTIF($T$10:$T$290,"Vắng có phép") - COUNTIF($T$10:$T$290,"Đình chỉ thi") - COUNTIF($T$10:$T$290,"Không đủ ĐKDT")</f>
        <v>90</v>
      </c>
      <c r="Q103" s="48"/>
      <c r="R103" s="49"/>
      <c r="S103" s="50"/>
      <c r="T103" s="50" t="s">
        <v>30</v>
      </c>
      <c r="U103" s="3"/>
    </row>
    <row r="104" spans="1:38" ht="16.5" hidden="1" customHeight="1">
      <c r="A104" s="2"/>
      <c r="B104" s="45" t="s">
        <v>32</v>
      </c>
      <c r="C104" s="45"/>
      <c r="D104" s="46">
        <f>+$AJ$9</f>
        <v>0</v>
      </c>
      <c r="E104" s="47" t="s">
        <v>30</v>
      </c>
      <c r="F104" s="47"/>
      <c r="G104" s="104" t="s">
        <v>33</v>
      </c>
      <c r="H104" s="104"/>
      <c r="I104" s="104"/>
      <c r="J104" s="104"/>
      <c r="K104" s="104"/>
      <c r="L104" s="104"/>
      <c r="M104" s="104"/>
      <c r="N104" s="104"/>
      <c r="O104" s="104"/>
      <c r="P104" s="51">
        <f>COUNTIF($T$10:$T$166,"Vắng")</f>
        <v>0</v>
      </c>
      <c r="Q104" s="51"/>
      <c r="R104" s="52"/>
      <c r="S104" s="50"/>
      <c r="T104" s="50" t="s">
        <v>30</v>
      </c>
      <c r="U104" s="3"/>
    </row>
    <row r="105" spans="1:38" ht="16.5" hidden="1" customHeight="1">
      <c r="A105" s="2"/>
      <c r="B105" s="45" t="s">
        <v>55</v>
      </c>
      <c r="C105" s="45"/>
      <c r="D105" s="85">
        <f>COUNTIF(V11:V100,"Học lại")</f>
        <v>71</v>
      </c>
      <c r="E105" s="47" t="s">
        <v>30</v>
      </c>
      <c r="F105" s="47"/>
      <c r="G105" s="104" t="s">
        <v>56</v>
      </c>
      <c r="H105" s="104"/>
      <c r="I105" s="104"/>
      <c r="J105" s="104"/>
      <c r="K105" s="104"/>
      <c r="L105" s="104"/>
      <c r="M105" s="104"/>
      <c r="N105" s="104"/>
      <c r="O105" s="104"/>
      <c r="P105" s="48">
        <f>COUNTIF($T$10:$T$166,"Vắng có phép")</f>
        <v>0</v>
      </c>
      <c r="Q105" s="48"/>
      <c r="R105" s="49"/>
      <c r="S105" s="50"/>
      <c r="T105" s="50" t="s">
        <v>30</v>
      </c>
      <c r="U105" s="3"/>
    </row>
    <row r="106" spans="1:38" ht="3" hidden="1" customHeight="1">
      <c r="A106" s="2"/>
      <c r="B106" s="39"/>
      <c r="C106" s="40"/>
      <c r="D106" s="40"/>
      <c r="E106" s="41"/>
      <c r="F106" s="41"/>
      <c r="G106" s="41"/>
      <c r="H106" s="42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3"/>
    </row>
    <row r="107" spans="1:38" hidden="1">
      <c r="B107" s="86" t="s">
        <v>34</v>
      </c>
      <c r="C107" s="86"/>
      <c r="D107" s="87">
        <f>COUNTIF(V11:V100,"Thi lại")</f>
        <v>19</v>
      </c>
      <c r="E107" s="88" t="s">
        <v>30</v>
      </c>
      <c r="F107" s="3"/>
      <c r="G107" s="3"/>
      <c r="H107" s="3"/>
      <c r="I107" s="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3"/>
    </row>
    <row r="108" spans="1:38" hidden="1">
      <c r="B108" s="86"/>
      <c r="C108" s="86"/>
      <c r="D108" s="87"/>
      <c r="E108" s="88"/>
      <c r="F108" s="3"/>
      <c r="G108" s="3"/>
      <c r="H108" s="3"/>
      <c r="I108" s="3"/>
      <c r="J108" s="103" t="s">
        <v>58</v>
      </c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3"/>
    </row>
    <row r="109" spans="1:38" hidden="1">
      <c r="A109" s="53"/>
      <c r="B109" s="124" t="s">
        <v>35</v>
      </c>
      <c r="C109" s="124"/>
      <c r="D109" s="124"/>
      <c r="E109" s="124"/>
      <c r="F109" s="124"/>
      <c r="G109" s="124"/>
      <c r="H109" s="124"/>
      <c r="I109" s="54"/>
      <c r="J109" s="125" t="s">
        <v>36</v>
      </c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3"/>
    </row>
    <row r="110" spans="1:38" ht="4.5" hidden="1" customHeight="1">
      <c r="A110" s="2"/>
      <c r="B110" s="39"/>
      <c r="C110" s="55"/>
      <c r="D110" s="55"/>
      <c r="E110" s="56"/>
      <c r="F110" s="56"/>
      <c r="G110" s="56"/>
      <c r="H110" s="57"/>
      <c r="I110" s="58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38" s="2" customFormat="1" hidden="1">
      <c r="B111" s="124" t="s">
        <v>37</v>
      </c>
      <c r="C111" s="124"/>
      <c r="D111" s="126" t="s">
        <v>38</v>
      </c>
      <c r="E111" s="126"/>
      <c r="F111" s="126"/>
      <c r="G111" s="126"/>
      <c r="H111" s="126"/>
      <c r="I111" s="58"/>
      <c r="J111" s="58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3"/>
      <c r="V111" s="62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62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62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</row>
    <row r="114" spans="1:38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62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</row>
    <row r="115" spans="1:38" s="2" customFormat="1" ht="9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62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</row>
    <row r="116" spans="1:38" s="2" customFormat="1" ht="3.75" hidden="1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62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</row>
    <row r="117" spans="1:38" s="2" customFormat="1" ht="18" hidden="1" customHeight="1">
      <c r="A117" s="1"/>
      <c r="B117" s="130" t="s">
        <v>39</v>
      </c>
      <c r="C117" s="130"/>
      <c r="D117" s="130" t="s">
        <v>59</v>
      </c>
      <c r="E117" s="130"/>
      <c r="F117" s="130"/>
      <c r="G117" s="130"/>
      <c r="H117" s="130"/>
      <c r="I117" s="130"/>
      <c r="J117" s="130" t="s">
        <v>40</v>
      </c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3"/>
      <c r="V117" s="62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</row>
    <row r="118" spans="1:38" s="2" customFormat="1" ht="4.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62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</row>
    <row r="119" spans="1:38" s="2" customFormat="1" ht="36.75" hidden="1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62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</row>
    <row r="120" spans="1:38" ht="38.25" customHeight="1">
      <c r="B120" s="129" t="s">
        <v>53</v>
      </c>
      <c r="C120" s="124"/>
      <c r="D120" s="124"/>
      <c r="E120" s="124"/>
      <c r="F120" s="124"/>
      <c r="G120" s="124"/>
      <c r="H120" s="129" t="s">
        <v>54</v>
      </c>
      <c r="I120" s="129"/>
      <c r="J120" s="129"/>
      <c r="K120" s="129"/>
      <c r="L120" s="129"/>
      <c r="M120" s="129"/>
      <c r="N120" s="131" t="s">
        <v>61</v>
      </c>
      <c r="O120" s="131"/>
      <c r="P120" s="131"/>
      <c r="Q120" s="131"/>
      <c r="R120" s="131"/>
      <c r="S120" s="131"/>
      <c r="T120" s="131"/>
      <c r="U120" s="131"/>
    </row>
    <row r="121" spans="1:38">
      <c r="B121" s="39"/>
      <c r="C121" s="55"/>
      <c r="D121" s="55"/>
      <c r="E121" s="56"/>
      <c r="F121" s="56"/>
      <c r="G121" s="56"/>
      <c r="H121" s="57"/>
      <c r="I121" s="58"/>
      <c r="J121" s="58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38">
      <c r="B122" s="124" t="s">
        <v>37</v>
      </c>
      <c r="C122" s="124"/>
      <c r="D122" s="126" t="s">
        <v>38</v>
      </c>
      <c r="E122" s="126"/>
      <c r="F122" s="126"/>
      <c r="G122" s="126"/>
      <c r="H122" s="126"/>
      <c r="I122" s="58"/>
      <c r="J122" s="58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1:38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8" spans="1:38"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 t="s">
        <v>62</v>
      </c>
      <c r="O128" s="97"/>
      <c r="P128" s="97"/>
      <c r="Q128" s="97"/>
      <c r="R128" s="97"/>
      <c r="S128" s="97"/>
      <c r="T128" s="97"/>
      <c r="U128" s="97"/>
    </row>
  </sheetData>
  <sheetProtection formatCells="0" formatColumns="0" formatRows="0" insertColumns="0" insertRows="0" insertHyperlinks="0" deleteColumns="0" deleteRows="0" sort="0" autoFilter="0" pivotTables="0"/>
  <autoFilter ref="A9:AL100">
    <filterColumn colId="3" showButton="0"/>
  </autoFilter>
  <mergeCells count="61">
    <mergeCell ref="B122:C122"/>
    <mergeCell ref="D122:H122"/>
    <mergeCell ref="B128:D128"/>
    <mergeCell ref="E128:G128"/>
    <mergeCell ref="H128:M128"/>
    <mergeCell ref="N128:U128"/>
    <mergeCell ref="B117:C117"/>
    <mergeCell ref="D117:I117"/>
    <mergeCell ref="J117:T117"/>
    <mergeCell ref="B120:G120"/>
    <mergeCell ref="H120:M120"/>
    <mergeCell ref="N120:U120"/>
    <mergeCell ref="G105:O105"/>
    <mergeCell ref="J107:T107"/>
    <mergeCell ref="J108:T108"/>
    <mergeCell ref="B109:H109"/>
    <mergeCell ref="J109:T109"/>
    <mergeCell ref="B111:C111"/>
    <mergeCell ref="D111:H111"/>
    <mergeCell ref="T8:T10"/>
    <mergeCell ref="U8:U10"/>
    <mergeCell ref="B10:G10"/>
    <mergeCell ref="B102:C102"/>
    <mergeCell ref="G103:O103"/>
    <mergeCell ref="G104:O104"/>
    <mergeCell ref="M8:N8"/>
    <mergeCell ref="O8:O9"/>
    <mergeCell ref="P8:P9"/>
    <mergeCell ref="Q8:Q10"/>
    <mergeCell ref="R8:R9"/>
    <mergeCell ref="S8:S9"/>
    <mergeCell ref="G8:G9"/>
    <mergeCell ref="H8:H9"/>
    <mergeCell ref="I8:I9"/>
    <mergeCell ref="J8:J9"/>
    <mergeCell ref="K8:K9"/>
    <mergeCell ref="L8:L9"/>
    <mergeCell ref="Z5:AC7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</mergeCells>
  <conditionalFormatting sqref="H11:P100">
    <cfRule type="cellIs" dxfId="45" priority="2" operator="greaterThan">
      <formula>10</formula>
    </cfRule>
  </conditionalFormatting>
  <conditionalFormatting sqref="C1:C1048576">
    <cfRule type="duplicateValues" dxfId="44" priority="1"/>
  </conditionalFormatting>
  <dataValidations count="1">
    <dataValidation allowBlank="1" showInputMessage="1" showErrorMessage="1" errorTitle="Không xóa dữ liệu" error="Không xóa dữ liệu" prompt="Không xóa dữ liệu" sqref="D105 V11:W100 W5:AK9 X3:AK4 AL3:AL9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8"/>
  <sheetViews>
    <sheetView workbookViewId="0">
      <pane ySplit="4" topLeftCell="A5" activePane="bottomLeft" state="frozen"/>
      <selection activeCell="G17" sqref="G17"/>
      <selection pane="bottomLeft" activeCell="G17" sqref="G17"/>
    </sheetView>
  </sheetViews>
  <sheetFormatPr defaultColWidth="9" defaultRowHeight="15.75"/>
  <cols>
    <col min="1" max="1" width="0.109375" style="1" customWidth="1"/>
    <col min="2" max="2" width="4" style="1" customWidth="1"/>
    <col min="3" max="3" width="10.33203125" style="1" customWidth="1"/>
    <col min="4" max="4" width="12" style="1" bestFit="1" customWidth="1"/>
    <col min="5" max="5" width="5" style="1" bestFit="1" customWidth="1"/>
    <col min="6" max="6" width="9.33203125" style="1" hidden="1" customWidth="1"/>
    <col min="7" max="7" width="10.3320312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4.88671875" style="1" customWidth="1"/>
    <col min="14" max="14" width="7.21875" style="1" customWidth="1"/>
    <col min="15" max="15" width="8.109375" style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1.6640625" style="1" customWidth="1"/>
    <col min="21" max="21" width="5.88671875" style="1" hidden="1" customWidth="1"/>
    <col min="22" max="22" width="6.44140625" style="62" customWidth="1"/>
    <col min="23" max="38" width="9" style="61"/>
    <col min="39" max="16384" width="9" style="1"/>
  </cols>
  <sheetData>
    <row r="1" spans="2:38" ht="26.25" hidden="1">
      <c r="H1" s="105" t="s">
        <v>0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2:38" ht="27.75" customHeight="1">
      <c r="B2" s="106" t="s">
        <v>1</v>
      </c>
      <c r="C2" s="106"/>
      <c r="D2" s="106"/>
      <c r="E2" s="106"/>
      <c r="F2" s="106"/>
      <c r="G2" s="106"/>
      <c r="H2" s="111" t="s">
        <v>52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2:38" ht="25.5" customHeight="1">
      <c r="B3" s="107" t="s">
        <v>2</v>
      </c>
      <c r="C3" s="107"/>
      <c r="D3" s="107"/>
      <c r="E3" s="107"/>
      <c r="F3" s="107"/>
      <c r="G3" s="107"/>
      <c r="H3" s="112" t="s">
        <v>64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89"/>
      <c r="AD3" s="62"/>
      <c r="AE3" s="63"/>
      <c r="AF3" s="62"/>
      <c r="AG3" s="62"/>
      <c r="AH3" s="62"/>
      <c r="AI3" s="63"/>
      <c r="AJ3" s="6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9"/>
      <c r="AE4" s="64"/>
      <c r="AI4" s="64"/>
    </row>
    <row r="5" spans="2:38" ht="23.25" customHeight="1">
      <c r="B5" s="109" t="s">
        <v>3</v>
      </c>
      <c r="C5" s="109"/>
      <c r="D5" s="110" t="s">
        <v>3823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01" t="s">
        <v>63</v>
      </c>
      <c r="Q5" s="101"/>
      <c r="R5" s="101"/>
      <c r="S5" s="101"/>
      <c r="T5" s="101"/>
      <c r="U5" s="101"/>
      <c r="W5" s="113" t="s">
        <v>48</v>
      </c>
      <c r="X5" s="113" t="s">
        <v>9</v>
      </c>
      <c r="Y5" s="113" t="s">
        <v>47</v>
      </c>
      <c r="Z5" s="113" t="s">
        <v>46</v>
      </c>
      <c r="AA5" s="113"/>
      <c r="AB5" s="113"/>
      <c r="AC5" s="113"/>
      <c r="AD5" s="113" t="s">
        <v>45</v>
      </c>
      <c r="AE5" s="113"/>
      <c r="AF5" s="113" t="s">
        <v>43</v>
      </c>
      <c r="AG5" s="113"/>
      <c r="AH5" s="113" t="s">
        <v>44</v>
      </c>
      <c r="AI5" s="113"/>
      <c r="AJ5" s="113" t="s">
        <v>42</v>
      </c>
      <c r="AK5" s="113"/>
      <c r="AL5" s="83"/>
    </row>
    <row r="6" spans="2:38" ht="17.25" customHeight="1">
      <c r="B6" s="108" t="s">
        <v>4</v>
      </c>
      <c r="C6" s="108"/>
      <c r="D6" s="8"/>
      <c r="G6" s="102" t="s">
        <v>57</v>
      </c>
      <c r="H6" s="102"/>
      <c r="I6" s="102"/>
      <c r="J6" s="102"/>
      <c r="K6" s="102"/>
      <c r="L6" s="102"/>
      <c r="M6" s="102"/>
      <c r="N6" s="102"/>
      <c r="O6" s="102"/>
      <c r="P6" s="102" t="s">
        <v>41</v>
      </c>
      <c r="Q6" s="102"/>
      <c r="R6" s="102"/>
      <c r="S6" s="102"/>
      <c r="T6" s="102"/>
      <c r="U6" s="102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8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83"/>
    </row>
    <row r="8" spans="2:38" ht="44.25" customHeight="1">
      <c r="B8" s="98" t="s">
        <v>5</v>
      </c>
      <c r="C8" s="114" t="s">
        <v>6</v>
      </c>
      <c r="D8" s="116" t="s">
        <v>7</v>
      </c>
      <c r="E8" s="117"/>
      <c r="F8" s="98" t="s">
        <v>8</v>
      </c>
      <c r="G8" s="98" t="s">
        <v>9</v>
      </c>
      <c r="H8" s="120" t="s">
        <v>10</v>
      </c>
      <c r="I8" s="120" t="s">
        <v>11</v>
      </c>
      <c r="J8" s="120" t="s">
        <v>12</v>
      </c>
      <c r="K8" s="120" t="s">
        <v>13</v>
      </c>
      <c r="L8" s="121" t="s">
        <v>14</v>
      </c>
      <c r="M8" s="122" t="s">
        <v>49</v>
      </c>
      <c r="N8" s="123"/>
      <c r="O8" s="121" t="s">
        <v>15</v>
      </c>
      <c r="P8" s="121" t="s">
        <v>16</v>
      </c>
      <c r="Q8" s="98" t="s">
        <v>17</v>
      </c>
      <c r="R8" s="121" t="s">
        <v>18</v>
      </c>
      <c r="S8" s="98" t="s">
        <v>19</v>
      </c>
      <c r="T8" s="98" t="s">
        <v>20</v>
      </c>
      <c r="U8" s="98" t="s">
        <v>60</v>
      </c>
      <c r="W8" s="113"/>
      <c r="X8" s="113"/>
      <c r="Y8" s="113"/>
      <c r="Z8" s="65" t="s">
        <v>21</v>
      </c>
      <c r="AA8" s="65" t="s">
        <v>22</v>
      </c>
      <c r="AB8" s="65" t="s">
        <v>23</v>
      </c>
      <c r="AC8" s="65" t="s">
        <v>24</v>
      </c>
      <c r="AD8" s="65" t="s">
        <v>25</v>
      </c>
      <c r="AE8" s="65" t="s">
        <v>24</v>
      </c>
      <c r="AF8" s="65" t="s">
        <v>25</v>
      </c>
      <c r="AG8" s="65" t="s">
        <v>24</v>
      </c>
      <c r="AH8" s="65" t="s">
        <v>25</v>
      </c>
      <c r="AI8" s="65" t="s">
        <v>24</v>
      </c>
      <c r="AJ8" s="65" t="s">
        <v>25</v>
      </c>
      <c r="AK8" s="66" t="s">
        <v>24</v>
      </c>
      <c r="AL8" s="81"/>
    </row>
    <row r="9" spans="2:38" ht="44.25" customHeight="1">
      <c r="B9" s="100"/>
      <c r="C9" s="115"/>
      <c r="D9" s="118"/>
      <c r="E9" s="119"/>
      <c r="F9" s="100"/>
      <c r="G9" s="100"/>
      <c r="H9" s="120"/>
      <c r="I9" s="120"/>
      <c r="J9" s="120"/>
      <c r="K9" s="120"/>
      <c r="L9" s="121"/>
      <c r="M9" s="96" t="s">
        <v>50</v>
      </c>
      <c r="N9" s="96" t="s">
        <v>51</v>
      </c>
      <c r="O9" s="121"/>
      <c r="P9" s="121"/>
      <c r="Q9" s="99"/>
      <c r="R9" s="121"/>
      <c r="S9" s="100"/>
      <c r="T9" s="99"/>
      <c r="U9" s="99"/>
      <c r="V9" s="90"/>
      <c r="W9" s="67" t="str">
        <f>+D5</f>
        <v>Giáo dục thể chất 2</v>
      </c>
      <c r="X9" s="68" t="str">
        <f>+P5</f>
        <v>Mã nhóm:</v>
      </c>
      <c r="Y9" s="69">
        <f>+$AH$9+$AJ$9+$AF$9</f>
        <v>90</v>
      </c>
      <c r="Z9" s="63">
        <f>COUNTIF($S$10:$S$160,"Khiển trách")</f>
        <v>0</v>
      </c>
      <c r="AA9" s="63">
        <f>COUNTIF($S$10:$S$160,"Cảnh cáo")</f>
        <v>0</v>
      </c>
      <c r="AB9" s="63">
        <f>COUNTIF($S$10:$S$160,"Đình chỉ thi")</f>
        <v>0</v>
      </c>
      <c r="AC9" s="70">
        <f>+($Z$9+$AA$9+$AB$9)/$Y$9*100%</f>
        <v>0</v>
      </c>
      <c r="AD9" s="63">
        <f>SUM(COUNTIF($S$10:$S$158,"Vắng"),COUNTIF($S$10:$S$158,"Vắng có phép"))</f>
        <v>0</v>
      </c>
      <c r="AE9" s="71">
        <f>+$AD$9/$Y$9</f>
        <v>0</v>
      </c>
      <c r="AF9" s="72">
        <f>COUNTIF($V$10:$V$158,"Thi lại")</f>
        <v>17</v>
      </c>
      <c r="AG9" s="71">
        <f>+$AF$9/$Y$9</f>
        <v>0.18888888888888888</v>
      </c>
      <c r="AH9" s="72">
        <f>COUNTIF($V$10:$V$159,"Học lại")</f>
        <v>73</v>
      </c>
      <c r="AI9" s="71">
        <f>+$AH$9/$Y$9</f>
        <v>0.81111111111111112</v>
      </c>
      <c r="AJ9" s="63">
        <f>COUNTIF($V$11:$V$159,"Đạt")</f>
        <v>0</v>
      </c>
      <c r="AK9" s="70">
        <f>+$AJ$9/$Y$9</f>
        <v>0</v>
      </c>
      <c r="AL9" s="82"/>
    </row>
    <row r="10" spans="2:38" ht="14.25" customHeight="1">
      <c r="B10" s="122" t="s">
        <v>26</v>
      </c>
      <c r="C10" s="127"/>
      <c r="D10" s="127"/>
      <c r="E10" s="127"/>
      <c r="F10" s="127"/>
      <c r="G10" s="123"/>
      <c r="H10" s="10"/>
      <c r="I10" s="10"/>
      <c r="J10" s="11"/>
      <c r="K10" s="10"/>
      <c r="L10" s="12"/>
      <c r="M10" s="13"/>
      <c r="N10" s="13"/>
      <c r="O10" s="13"/>
      <c r="P10" s="60">
        <f>100-(H10+I10+J10+K10)</f>
        <v>100</v>
      </c>
      <c r="Q10" s="100"/>
      <c r="R10" s="14"/>
      <c r="S10" s="14"/>
      <c r="T10" s="100"/>
      <c r="U10" s="100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83"/>
    </row>
    <row r="11" spans="2:38" ht="18.75" customHeight="1">
      <c r="B11" s="15">
        <v>1</v>
      </c>
      <c r="C11" s="16" t="s">
        <v>1116</v>
      </c>
      <c r="D11" s="17" t="s">
        <v>1117</v>
      </c>
      <c r="E11" s="18" t="s">
        <v>72</v>
      </c>
      <c r="F11" s="19" t="s">
        <v>1118</v>
      </c>
      <c r="G11" s="16" t="s">
        <v>149</v>
      </c>
      <c r="H11" s="20" t="s">
        <v>27</v>
      </c>
      <c r="I11" s="20" t="s">
        <v>27</v>
      </c>
      <c r="J11" s="20" t="s">
        <v>27</v>
      </c>
      <c r="K11" s="20" t="s">
        <v>27</v>
      </c>
      <c r="L11" s="21"/>
      <c r="M11" s="21"/>
      <c r="N11" s="21"/>
      <c r="O11" s="21"/>
      <c r="P11" s="22"/>
      <c r="Q11" s="23">
        <f t="shared" ref="Q11:Q74" si="0">ROUND(SUMPRODUCT(H11:P11,$H$10:$P$10)/100,1)</f>
        <v>0</v>
      </c>
      <c r="R11" s="24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24" t="str">
        <f t="shared" ref="S11:S100" si="1">IF($Q11&lt;4,"Kém",IF(AND($Q11&gt;=4,$Q11&lt;=5.4),"Trung bình yếu",IF(AND($Q11&gt;=5.5,$Q11&lt;=6.9),"Trung bình",IF(AND($Q11&gt;=7,$Q11&lt;=8.4),"Khá",IF(AND($Q11&gt;=8.5,$Q11&lt;=10),"Giỏi","")))))</f>
        <v>Kém</v>
      </c>
      <c r="T11" s="25" t="str">
        <f>+IF(OR($H11=0,$I11=0,$J11=0,$K11=0),"Không đủ ĐKDT","")</f>
        <v/>
      </c>
      <c r="U11" s="92"/>
      <c r="V11" s="91" t="str">
        <f t="shared" ref="V11:V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83"/>
    </row>
    <row r="12" spans="2:38" ht="18.75" customHeight="1">
      <c r="B12" s="26">
        <v>2</v>
      </c>
      <c r="C12" s="27" t="s">
        <v>1119</v>
      </c>
      <c r="D12" s="28" t="s">
        <v>143</v>
      </c>
      <c r="E12" s="29" t="s">
        <v>72</v>
      </c>
      <c r="F12" s="30" t="s">
        <v>1120</v>
      </c>
      <c r="G12" s="27" t="s">
        <v>175</v>
      </c>
      <c r="H12" s="31" t="s">
        <v>27</v>
      </c>
      <c r="I12" s="31" t="s">
        <v>27</v>
      </c>
      <c r="J12" s="31" t="s">
        <v>27</v>
      </c>
      <c r="K12" s="31" t="s">
        <v>27</v>
      </c>
      <c r="L12" s="32"/>
      <c r="M12" s="32"/>
      <c r="N12" s="32"/>
      <c r="O12" s="32"/>
      <c r="P12" s="33"/>
      <c r="Q12" s="34">
        <f t="shared" si="0"/>
        <v>0</v>
      </c>
      <c r="R12" s="35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36" t="str">
        <f t="shared" si="1"/>
        <v>Kém</v>
      </c>
      <c r="T12" s="37" t="str">
        <f>+IF(OR($H12=0,$I12=0,$J12=0,$K12=0),"Không đủ ĐKDT","")</f>
        <v/>
      </c>
      <c r="U12" s="93"/>
      <c r="V12" s="91" t="str">
        <f t="shared" si="2"/>
        <v>Học lại</v>
      </c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81"/>
    </row>
    <row r="13" spans="2:38" ht="18.75" customHeight="1">
      <c r="B13" s="26">
        <v>3</v>
      </c>
      <c r="C13" s="27" t="s">
        <v>1121</v>
      </c>
      <c r="D13" s="28" t="s">
        <v>1122</v>
      </c>
      <c r="E13" s="29" t="s">
        <v>72</v>
      </c>
      <c r="F13" s="30" t="s">
        <v>263</v>
      </c>
      <c r="G13" s="27" t="s">
        <v>158</v>
      </c>
      <c r="H13" s="31" t="s">
        <v>27</v>
      </c>
      <c r="I13" s="31" t="s">
        <v>27</v>
      </c>
      <c r="J13" s="31" t="s">
        <v>27</v>
      </c>
      <c r="K13" s="31" t="s">
        <v>27</v>
      </c>
      <c r="L13" s="38"/>
      <c r="M13" s="38"/>
      <c r="N13" s="38"/>
      <c r="O13" s="38"/>
      <c r="P13" s="33"/>
      <c r="Q13" s="34">
        <f t="shared" si="0"/>
        <v>0</v>
      </c>
      <c r="R13" s="35" t="str">
        <f t="shared" ref="R13:R100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36" t="str">
        <f t="shared" si="1"/>
        <v>Kém</v>
      </c>
      <c r="T13" s="37" t="str">
        <f t="shared" ref="T13:T100" si="4">+IF(OR($H13=0,$I13=0,$J13=0,$K13=0),"Không đủ ĐKDT","")</f>
        <v/>
      </c>
      <c r="U13" s="93"/>
      <c r="V13" s="91" t="str">
        <f t="shared" si="2"/>
        <v>Học lại</v>
      </c>
      <c r="W13" s="74"/>
      <c r="X13" s="75"/>
      <c r="Y13" s="75"/>
      <c r="Z13" s="95"/>
      <c r="AA13" s="64"/>
      <c r="AB13" s="64"/>
      <c r="AC13" s="64"/>
      <c r="AD13" s="76"/>
      <c r="AE13" s="64"/>
      <c r="AF13" s="77"/>
      <c r="AG13" s="78"/>
      <c r="AH13" s="77"/>
      <c r="AI13" s="78"/>
      <c r="AJ13" s="77"/>
      <c r="AK13" s="64"/>
      <c r="AL13" s="84"/>
    </row>
    <row r="14" spans="2:38" ht="18.75" customHeight="1">
      <c r="B14" s="26">
        <v>4</v>
      </c>
      <c r="C14" s="27" t="s">
        <v>1123</v>
      </c>
      <c r="D14" s="28" t="s">
        <v>1124</v>
      </c>
      <c r="E14" s="29" t="s">
        <v>72</v>
      </c>
      <c r="F14" s="30" t="s">
        <v>1125</v>
      </c>
      <c r="G14" s="27" t="s">
        <v>272</v>
      </c>
      <c r="H14" s="31" t="s">
        <v>27</v>
      </c>
      <c r="I14" s="31" t="s">
        <v>27</v>
      </c>
      <c r="J14" s="31" t="s">
        <v>27</v>
      </c>
      <c r="K14" s="31" t="s">
        <v>27</v>
      </c>
      <c r="L14" s="38"/>
      <c r="M14" s="38"/>
      <c r="N14" s="38"/>
      <c r="O14" s="38"/>
      <c r="P14" s="33"/>
      <c r="Q14" s="34">
        <f t="shared" si="0"/>
        <v>0</v>
      </c>
      <c r="R14" s="35" t="str">
        <f t="shared" si="3"/>
        <v>F</v>
      </c>
      <c r="S14" s="36" t="str">
        <f t="shared" si="1"/>
        <v>Kém</v>
      </c>
      <c r="T14" s="37" t="str">
        <f t="shared" si="4"/>
        <v/>
      </c>
      <c r="U14" s="93"/>
      <c r="V14" s="91" t="str">
        <f t="shared" si="2"/>
        <v>Học lại</v>
      </c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2"/>
    </row>
    <row r="15" spans="2:38" ht="18.75" customHeight="1">
      <c r="B15" s="26">
        <v>5</v>
      </c>
      <c r="C15" s="27" t="s">
        <v>1126</v>
      </c>
      <c r="D15" s="28" t="s">
        <v>1127</v>
      </c>
      <c r="E15" s="29" t="s">
        <v>95</v>
      </c>
      <c r="F15" s="30" t="s">
        <v>1128</v>
      </c>
      <c r="G15" s="27" t="s">
        <v>336</v>
      </c>
      <c r="H15" s="31" t="s">
        <v>27</v>
      </c>
      <c r="I15" s="31" t="s">
        <v>27</v>
      </c>
      <c r="J15" s="31" t="s">
        <v>27</v>
      </c>
      <c r="K15" s="31" t="s">
        <v>27</v>
      </c>
      <c r="L15" s="38"/>
      <c r="M15" s="38"/>
      <c r="N15" s="38"/>
      <c r="O15" s="38"/>
      <c r="P15" s="33"/>
      <c r="Q15" s="34">
        <f t="shared" si="0"/>
        <v>0</v>
      </c>
      <c r="R15" s="35" t="str">
        <f t="shared" si="3"/>
        <v>F</v>
      </c>
      <c r="S15" s="36" t="str">
        <f t="shared" si="1"/>
        <v>Kém</v>
      </c>
      <c r="T15" s="37" t="str">
        <f t="shared" si="4"/>
        <v/>
      </c>
      <c r="U15" s="93"/>
      <c r="V15" s="91" t="str">
        <f t="shared" si="2"/>
        <v>Học lại</v>
      </c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2"/>
    </row>
    <row r="16" spans="2:38" ht="18.75" customHeight="1">
      <c r="B16" s="26">
        <v>6</v>
      </c>
      <c r="C16" s="27" t="s">
        <v>1129</v>
      </c>
      <c r="D16" s="28" t="s">
        <v>392</v>
      </c>
      <c r="E16" s="29" t="s">
        <v>95</v>
      </c>
      <c r="F16" s="30" t="s">
        <v>455</v>
      </c>
      <c r="G16" s="27" t="s">
        <v>657</v>
      </c>
      <c r="H16" s="31" t="s">
        <v>27</v>
      </c>
      <c r="I16" s="31" t="s">
        <v>27</v>
      </c>
      <c r="J16" s="31" t="s">
        <v>27</v>
      </c>
      <c r="K16" s="31" t="s">
        <v>27</v>
      </c>
      <c r="L16" s="38"/>
      <c r="M16" s="38"/>
      <c r="N16" s="38"/>
      <c r="O16" s="38"/>
      <c r="P16" s="33"/>
      <c r="Q16" s="34">
        <f t="shared" si="0"/>
        <v>0</v>
      </c>
      <c r="R16" s="35" t="str">
        <f t="shared" si="3"/>
        <v>F</v>
      </c>
      <c r="S16" s="36" t="str">
        <f t="shared" si="1"/>
        <v>Kém</v>
      </c>
      <c r="T16" s="37" t="str">
        <f t="shared" si="4"/>
        <v/>
      </c>
      <c r="U16" s="93"/>
      <c r="V16" s="91" t="str">
        <f t="shared" si="2"/>
        <v>Học lại</v>
      </c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2"/>
    </row>
    <row r="17" spans="2:38" ht="18.75" customHeight="1">
      <c r="B17" s="26">
        <v>7</v>
      </c>
      <c r="C17" s="27" t="s">
        <v>1130</v>
      </c>
      <c r="D17" s="28" t="s">
        <v>1131</v>
      </c>
      <c r="E17" s="29" t="s">
        <v>1132</v>
      </c>
      <c r="F17" s="30" t="s">
        <v>1133</v>
      </c>
      <c r="G17" s="27" t="s">
        <v>922</v>
      </c>
      <c r="H17" s="31" t="s">
        <v>27</v>
      </c>
      <c r="I17" s="31" t="s">
        <v>27</v>
      </c>
      <c r="J17" s="31" t="s">
        <v>27</v>
      </c>
      <c r="K17" s="31" t="s">
        <v>27</v>
      </c>
      <c r="L17" s="38"/>
      <c r="M17" s="38"/>
      <c r="N17" s="38"/>
      <c r="O17" s="38"/>
      <c r="P17" s="33"/>
      <c r="Q17" s="34">
        <f t="shared" si="0"/>
        <v>0</v>
      </c>
      <c r="R17" s="35" t="str">
        <f t="shared" si="3"/>
        <v>F</v>
      </c>
      <c r="S17" s="36" t="str">
        <f t="shared" si="1"/>
        <v>Kém</v>
      </c>
      <c r="T17" s="37" t="str">
        <f t="shared" si="4"/>
        <v/>
      </c>
      <c r="U17" s="93"/>
      <c r="V17" s="91" t="str">
        <f t="shared" si="2"/>
        <v>Học lại</v>
      </c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2"/>
    </row>
    <row r="18" spans="2:38" ht="18.75" customHeight="1">
      <c r="B18" s="26">
        <v>8</v>
      </c>
      <c r="C18" s="27" t="s">
        <v>1134</v>
      </c>
      <c r="D18" s="28" t="s">
        <v>109</v>
      </c>
      <c r="E18" s="29" t="s">
        <v>599</v>
      </c>
      <c r="F18" s="30" t="s">
        <v>1135</v>
      </c>
      <c r="G18" s="27" t="s">
        <v>370</v>
      </c>
      <c r="H18" s="31" t="s">
        <v>27</v>
      </c>
      <c r="I18" s="31" t="s">
        <v>27</v>
      </c>
      <c r="J18" s="31" t="s">
        <v>27</v>
      </c>
      <c r="K18" s="31" t="s">
        <v>27</v>
      </c>
      <c r="L18" s="38"/>
      <c r="M18" s="38"/>
      <c r="N18" s="38"/>
      <c r="O18" s="38"/>
      <c r="P18" s="33"/>
      <c r="Q18" s="34">
        <f t="shared" si="0"/>
        <v>0</v>
      </c>
      <c r="R18" s="35" t="str">
        <f t="shared" si="3"/>
        <v>F</v>
      </c>
      <c r="S18" s="36" t="str">
        <f t="shared" si="1"/>
        <v>Kém</v>
      </c>
      <c r="T18" s="37" t="str">
        <f t="shared" si="4"/>
        <v/>
      </c>
      <c r="U18" s="93"/>
      <c r="V18" s="91" t="str">
        <f t="shared" si="2"/>
        <v>Học lại</v>
      </c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2"/>
    </row>
    <row r="19" spans="2:38" ht="18.75" customHeight="1">
      <c r="B19" s="26">
        <v>9</v>
      </c>
      <c r="C19" s="27" t="s">
        <v>1136</v>
      </c>
      <c r="D19" s="28" t="s">
        <v>549</v>
      </c>
      <c r="E19" s="29" t="s">
        <v>105</v>
      </c>
      <c r="F19" s="30" t="s">
        <v>1137</v>
      </c>
      <c r="G19" s="27" t="s">
        <v>370</v>
      </c>
      <c r="H19" s="31" t="s">
        <v>27</v>
      </c>
      <c r="I19" s="31" t="s">
        <v>27</v>
      </c>
      <c r="J19" s="31" t="s">
        <v>27</v>
      </c>
      <c r="K19" s="31" t="s">
        <v>27</v>
      </c>
      <c r="L19" s="38"/>
      <c r="M19" s="38"/>
      <c r="N19" s="38"/>
      <c r="O19" s="38"/>
      <c r="P19" s="33"/>
      <c r="Q19" s="34">
        <f t="shared" si="0"/>
        <v>0</v>
      </c>
      <c r="R19" s="35" t="str">
        <f t="shared" si="3"/>
        <v>F</v>
      </c>
      <c r="S19" s="36" t="str">
        <f t="shared" si="1"/>
        <v>Kém</v>
      </c>
      <c r="T19" s="37" t="str">
        <f t="shared" si="4"/>
        <v/>
      </c>
      <c r="U19" s="93"/>
      <c r="V19" s="91" t="str">
        <f t="shared" si="2"/>
        <v>Học lại</v>
      </c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2"/>
    </row>
    <row r="20" spans="2:38" ht="18.75" customHeight="1">
      <c r="B20" s="26">
        <v>10</v>
      </c>
      <c r="C20" s="27" t="s">
        <v>1138</v>
      </c>
      <c r="D20" s="28" t="s">
        <v>1139</v>
      </c>
      <c r="E20" s="29" t="s">
        <v>110</v>
      </c>
      <c r="F20" s="30" t="s">
        <v>1140</v>
      </c>
      <c r="G20" s="27" t="s">
        <v>120</v>
      </c>
      <c r="H20" s="31" t="s">
        <v>27</v>
      </c>
      <c r="I20" s="31" t="s">
        <v>27</v>
      </c>
      <c r="J20" s="31" t="s">
        <v>27</v>
      </c>
      <c r="K20" s="31" t="s">
        <v>27</v>
      </c>
      <c r="L20" s="38"/>
      <c r="M20" s="38"/>
      <c r="N20" s="38"/>
      <c r="O20" s="38"/>
      <c r="P20" s="33"/>
      <c r="Q20" s="34">
        <f t="shared" si="0"/>
        <v>0</v>
      </c>
      <c r="R20" s="35" t="str">
        <f t="shared" si="3"/>
        <v>F</v>
      </c>
      <c r="S20" s="36" t="str">
        <f t="shared" si="1"/>
        <v>Kém</v>
      </c>
      <c r="T20" s="37" t="str">
        <f t="shared" si="4"/>
        <v/>
      </c>
      <c r="U20" s="93"/>
      <c r="V20" s="91" t="str">
        <f t="shared" si="2"/>
        <v>Học lại</v>
      </c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2"/>
    </row>
    <row r="21" spans="2:38" ht="18.75" customHeight="1">
      <c r="B21" s="26">
        <v>11</v>
      </c>
      <c r="C21" s="27" t="s">
        <v>1141</v>
      </c>
      <c r="D21" s="28" t="s">
        <v>1142</v>
      </c>
      <c r="E21" s="29" t="s">
        <v>1143</v>
      </c>
      <c r="F21" s="30" t="s">
        <v>189</v>
      </c>
      <c r="G21" s="27" t="s">
        <v>657</v>
      </c>
      <c r="H21" s="31" t="s">
        <v>27</v>
      </c>
      <c r="I21" s="31" t="s">
        <v>27</v>
      </c>
      <c r="J21" s="31" t="s">
        <v>27</v>
      </c>
      <c r="K21" s="31" t="s">
        <v>27</v>
      </c>
      <c r="L21" s="38"/>
      <c r="M21" s="38"/>
      <c r="N21" s="38"/>
      <c r="O21" s="38"/>
      <c r="P21" s="33"/>
      <c r="Q21" s="34">
        <f t="shared" si="0"/>
        <v>0</v>
      </c>
      <c r="R21" s="35" t="str">
        <f t="shared" si="3"/>
        <v>F</v>
      </c>
      <c r="S21" s="36" t="str">
        <f t="shared" si="1"/>
        <v>Kém</v>
      </c>
      <c r="T21" s="37" t="str">
        <f t="shared" si="4"/>
        <v/>
      </c>
      <c r="U21" s="93"/>
      <c r="V21" s="91" t="str">
        <f t="shared" si="2"/>
        <v>Học lại</v>
      </c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2"/>
    </row>
    <row r="22" spans="2:38" ht="18.75" customHeight="1">
      <c r="B22" s="26">
        <v>12</v>
      </c>
      <c r="C22" s="27" t="s">
        <v>1144</v>
      </c>
      <c r="D22" s="28" t="s">
        <v>1145</v>
      </c>
      <c r="E22" s="29" t="s">
        <v>1146</v>
      </c>
      <c r="F22" s="30" t="s">
        <v>1147</v>
      </c>
      <c r="G22" s="27" t="s">
        <v>232</v>
      </c>
      <c r="H22" s="31" t="s">
        <v>27</v>
      </c>
      <c r="I22" s="31" t="s">
        <v>27</v>
      </c>
      <c r="J22" s="31" t="s">
        <v>27</v>
      </c>
      <c r="K22" s="31" t="s">
        <v>27</v>
      </c>
      <c r="L22" s="38"/>
      <c r="M22" s="38"/>
      <c r="N22" s="38"/>
      <c r="O22" s="38"/>
      <c r="P22" s="33"/>
      <c r="Q22" s="34">
        <f t="shared" si="0"/>
        <v>0</v>
      </c>
      <c r="R22" s="35" t="str">
        <f t="shared" si="3"/>
        <v>F</v>
      </c>
      <c r="S22" s="36" t="str">
        <f t="shared" si="1"/>
        <v>Kém</v>
      </c>
      <c r="T22" s="37" t="str">
        <f t="shared" si="4"/>
        <v/>
      </c>
      <c r="U22" s="93"/>
      <c r="V22" s="91" t="str">
        <f t="shared" si="2"/>
        <v>Học lại</v>
      </c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2"/>
    </row>
    <row r="23" spans="2:38" ht="18.75" customHeight="1">
      <c r="B23" s="26">
        <v>13</v>
      </c>
      <c r="C23" s="27" t="s">
        <v>1148</v>
      </c>
      <c r="D23" s="28" t="s">
        <v>392</v>
      </c>
      <c r="E23" s="29" t="s">
        <v>389</v>
      </c>
      <c r="F23" s="30" t="s">
        <v>1087</v>
      </c>
      <c r="G23" s="27" t="s">
        <v>163</v>
      </c>
      <c r="H23" s="31" t="s">
        <v>27</v>
      </c>
      <c r="I23" s="31" t="s">
        <v>27</v>
      </c>
      <c r="J23" s="31" t="s">
        <v>27</v>
      </c>
      <c r="K23" s="31" t="s">
        <v>27</v>
      </c>
      <c r="L23" s="38"/>
      <c r="M23" s="38"/>
      <c r="N23" s="38"/>
      <c r="O23" s="38"/>
      <c r="P23" s="33"/>
      <c r="Q23" s="34">
        <f t="shared" si="0"/>
        <v>0</v>
      </c>
      <c r="R23" s="35" t="str">
        <f t="shared" si="3"/>
        <v>F</v>
      </c>
      <c r="S23" s="36" t="str">
        <f t="shared" si="1"/>
        <v>Kém</v>
      </c>
      <c r="T23" s="37" t="str">
        <f t="shared" si="4"/>
        <v/>
      </c>
      <c r="U23" s="93"/>
      <c r="V23" s="91" t="str">
        <f t="shared" si="2"/>
        <v>Học lại</v>
      </c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2"/>
    </row>
    <row r="24" spans="2:38" ht="18.75" customHeight="1">
      <c r="B24" s="26">
        <v>14</v>
      </c>
      <c r="C24" s="27" t="s">
        <v>1149</v>
      </c>
      <c r="D24" s="28" t="s">
        <v>1150</v>
      </c>
      <c r="E24" s="29" t="s">
        <v>397</v>
      </c>
      <c r="F24" s="30" t="s">
        <v>1151</v>
      </c>
      <c r="G24" s="27" t="s">
        <v>158</v>
      </c>
      <c r="H24" s="31" t="s">
        <v>27</v>
      </c>
      <c r="I24" s="31" t="s">
        <v>27</v>
      </c>
      <c r="J24" s="31" t="s">
        <v>27</v>
      </c>
      <c r="K24" s="31" t="s">
        <v>27</v>
      </c>
      <c r="L24" s="38"/>
      <c r="M24" s="38"/>
      <c r="N24" s="38"/>
      <c r="O24" s="38"/>
      <c r="P24" s="33"/>
      <c r="Q24" s="34">
        <f t="shared" si="0"/>
        <v>0</v>
      </c>
      <c r="R24" s="35" t="str">
        <f t="shared" si="3"/>
        <v>F</v>
      </c>
      <c r="S24" s="36" t="str">
        <f t="shared" si="1"/>
        <v>Kém</v>
      </c>
      <c r="T24" s="37" t="str">
        <f t="shared" si="4"/>
        <v/>
      </c>
      <c r="U24" s="93"/>
      <c r="V24" s="91" t="str">
        <f t="shared" si="2"/>
        <v>Học lại</v>
      </c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2"/>
    </row>
    <row r="25" spans="2:38" ht="18.75" customHeight="1">
      <c r="B25" s="26">
        <v>15</v>
      </c>
      <c r="C25" s="27" t="s">
        <v>1152</v>
      </c>
      <c r="D25" s="28" t="s">
        <v>1153</v>
      </c>
      <c r="E25" s="29" t="s">
        <v>628</v>
      </c>
      <c r="F25" s="30" t="s">
        <v>609</v>
      </c>
      <c r="G25" s="27" t="s">
        <v>92</v>
      </c>
      <c r="H25" s="31" t="s">
        <v>27</v>
      </c>
      <c r="I25" s="31" t="s">
        <v>27</v>
      </c>
      <c r="J25" s="31" t="s">
        <v>27</v>
      </c>
      <c r="K25" s="31" t="s">
        <v>27</v>
      </c>
      <c r="L25" s="38"/>
      <c r="M25" s="38"/>
      <c r="N25" s="38"/>
      <c r="O25" s="38"/>
      <c r="P25" s="33"/>
      <c r="Q25" s="34">
        <f t="shared" si="0"/>
        <v>0</v>
      </c>
      <c r="R25" s="35" t="str">
        <f t="shared" si="3"/>
        <v>F</v>
      </c>
      <c r="S25" s="36" t="str">
        <f t="shared" si="1"/>
        <v>Kém</v>
      </c>
      <c r="T25" s="37" t="str">
        <f t="shared" si="4"/>
        <v/>
      </c>
      <c r="U25" s="93"/>
      <c r="V25" s="91" t="str">
        <f t="shared" si="2"/>
        <v>Học lại</v>
      </c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2"/>
    </row>
    <row r="26" spans="2:38" ht="18.75" customHeight="1">
      <c r="B26" s="26">
        <v>16</v>
      </c>
      <c r="C26" s="27" t="s">
        <v>1154</v>
      </c>
      <c r="D26" s="28" t="s">
        <v>1155</v>
      </c>
      <c r="E26" s="29" t="s">
        <v>628</v>
      </c>
      <c r="F26" s="30" t="s">
        <v>1156</v>
      </c>
      <c r="G26" s="27" t="s">
        <v>1157</v>
      </c>
      <c r="H26" s="31" t="s">
        <v>27</v>
      </c>
      <c r="I26" s="31" t="s">
        <v>27</v>
      </c>
      <c r="J26" s="31" t="s">
        <v>27</v>
      </c>
      <c r="K26" s="31" t="s">
        <v>27</v>
      </c>
      <c r="L26" s="38"/>
      <c r="M26" s="38"/>
      <c r="N26" s="38"/>
      <c r="O26" s="38"/>
      <c r="P26" s="33"/>
      <c r="Q26" s="34">
        <f t="shared" si="0"/>
        <v>0</v>
      </c>
      <c r="R26" s="35" t="str">
        <f t="shared" si="3"/>
        <v>F</v>
      </c>
      <c r="S26" s="36" t="str">
        <f t="shared" si="1"/>
        <v>Kém</v>
      </c>
      <c r="T26" s="37" t="str">
        <f t="shared" si="4"/>
        <v/>
      </c>
      <c r="U26" s="93"/>
      <c r="V26" s="91" t="str">
        <f t="shared" si="2"/>
        <v>Học lại</v>
      </c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2"/>
    </row>
    <row r="27" spans="2:38" ht="18.75" customHeight="1">
      <c r="B27" s="26">
        <v>17</v>
      </c>
      <c r="C27" s="27" t="s">
        <v>1158</v>
      </c>
      <c r="D27" s="28" t="s">
        <v>1159</v>
      </c>
      <c r="E27" s="29" t="s">
        <v>135</v>
      </c>
      <c r="F27" s="30" t="s">
        <v>473</v>
      </c>
      <c r="G27" s="27" t="s">
        <v>158</v>
      </c>
      <c r="H27" s="31" t="s">
        <v>27</v>
      </c>
      <c r="I27" s="31" t="s">
        <v>27</v>
      </c>
      <c r="J27" s="31" t="s">
        <v>27</v>
      </c>
      <c r="K27" s="31" t="s">
        <v>27</v>
      </c>
      <c r="L27" s="38"/>
      <c r="M27" s="38"/>
      <c r="N27" s="38"/>
      <c r="O27" s="38"/>
      <c r="P27" s="33"/>
      <c r="Q27" s="34">
        <f t="shared" si="0"/>
        <v>0</v>
      </c>
      <c r="R27" s="35" t="str">
        <f t="shared" si="3"/>
        <v>F</v>
      </c>
      <c r="S27" s="36" t="str">
        <f t="shared" si="1"/>
        <v>Kém</v>
      </c>
      <c r="T27" s="37" t="str">
        <f t="shared" si="4"/>
        <v/>
      </c>
      <c r="U27" s="93"/>
      <c r="V27" s="91" t="str">
        <f t="shared" si="2"/>
        <v>Học lại</v>
      </c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2"/>
    </row>
    <row r="28" spans="2:38" ht="18.75" customHeight="1">
      <c r="B28" s="26">
        <v>18</v>
      </c>
      <c r="C28" s="27" t="s">
        <v>1160</v>
      </c>
      <c r="D28" s="28" t="s">
        <v>143</v>
      </c>
      <c r="E28" s="29" t="s">
        <v>135</v>
      </c>
      <c r="F28" s="30" t="s">
        <v>1161</v>
      </c>
      <c r="G28" s="27" t="s">
        <v>158</v>
      </c>
      <c r="H28" s="31" t="s">
        <v>27</v>
      </c>
      <c r="I28" s="31" t="s">
        <v>27</v>
      </c>
      <c r="J28" s="31" t="s">
        <v>27</v>
      </c>
      <c r="K28" s="31" t="s">
        <v>27</v>
      </c>
      <c r="L28" s="38"/>
      <c r="M28" s="38"/>
      <c r="N28" s="38"/>
      <c r="O28" s="38"/>
      <c r="P28" s="33"/>
      <c r="Q28" s="34">
        <f t="shared" si="0"/>
        <v>0</v>
      </c>
      <c r="R28" s="35" t="str">
        <f t="shared" si="3"/>
        <v>F</v>
      </c>
      <c r="S28" s="36" t="str">
        <f t="shared" si="1"/>
        <v>Kém</v>
      </c>
      <c r="T28" s="37" t="str">
        <f t="shared" si="4"/>
        <v/>
      </c>
      <c r="U28" s="93"/>
      <c r="V28" s="91" t="str">
        <f t="shared" si="2"/>
        <v>Học lại</v>
      </c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2"/>
    </row>
    <row r="29" spans="2:38" ht="18.75" customHeight="1">
      <c r="B29" s="26">
        <v>19</v>
      </c>
      <c r="C29" s="27" t="s">
        <v>1162</v>
      </c>
      <c r="D29" s="28" t="s">
        <v>1163</v>
      </c>
      <c r="E29" s="29" t="s">
        <v>407</v>
      </c>
      <c r="F29" s="30" t="s">
        <v>1164</v>
      </c>
      <c r="G29" s="27" t="s">
        <v>232</v>
      </c>
      <c r="H29" s="31" t="s">
        <v>27</v>
      </c>
      <c r="I29" s="31" t="s">
        <v>27</v>
      </c>
      <c r="J29" s="31" t="s">
        <v>27</v>
      </c>
      <c r="K29" s="31" t="s">
        <v>27</v>
      </c>
      <c r="L29" s="38"/>
      <c r="M29" s="38"/>
      <c r="N29" s="38"/>
      <c r="O29" s="38"/>
      <c r="P29" s="33"/>
      <c r="Q29" s="34">
        <f t="shared" si="0"/>
        <v>0</v>
      </c>
      <c r="R29" s="35" t="str">
        <f t="shared" si="3"/>
        <v>F</v>
      </c>
      <c r="S29" s="36" t="str">
        <f t="shared" si="1"/>
        <v>Kém</v>
      </c>
      <c r="T29" s="37" t="str">
        <f t="shared" si="4"/>
        <v/>
      </c>
      <c r="U29" s="93"/>
      <c r="V29" s="91" t="str">
        <f t="shared" si="2"/>
        <v>Học lại</v>
      </c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2"/>
    </row>
    <row r="30" spans="2:38" ht="18.75" customHeight="1">
      <c r="B30" s="26">
        <v>20</v>
      </c>
      <c r="C30" s="27" t="s">
        <v>1165</v>
      </c>
      <c r="D30" s="28" t="s">
        <v>1033</v>
      </c>
      <c r="E30" s="29" t="s">
        <v>407</v>
      </c>
      <c r="F30" s="30" t="s">
        <v>625</v>
      </c>
      <c r="G30" s="27" t="s">
        <v>439</v>
      </c>
      <c r="H30" s="31" t="s">
        <v>27</v>
      </c>
      <c r="I30" s="31" t="s">
        <v>27</v>
      </c>
      <c r="J30" s="31" t="s">
        <v>27</v>
      </c>
      <c r="K30" s="31" t="s">
        <v>27</v>
      </c>
      <c r="L30" s="38"/>
      <c r="M30" s="38"/>
      <c r="N30" s="38"/>
      <c r="O30" s="38"/>
      <c r="P30" s="33"/>
      <c r="Q30" s="34">
        <f t="shared" si="0"/>
        <v>0</v>
      </c>
      <c r="R30" s="35" t="str">
        <f t="shared" si="3"/>
        <v>F</v>
      </c>
      <c r="S30" s="36" t="str">
        <f t="shared" si="1"/>
        <v>Kém</v>
      </c>
      <c r="T30" s="37" t="str">
        <f t="shared" si="4"/>
        <v/>
      </c>
      <c r="U30" s="93"/>
      <c r="V30" s="91" t="str">
        <f t="shared" si="2"/>
        <v>Học lại</v>
      </c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2"/>
    </row>
    <row r="31" spans="2:38" ht="18.75" customHeight="1">
      <c r="B31" s="26">
        <v>21</v>
      </c>
      <c r="C31" s="27" t="s">
        <v>1166</v>
      </c>
      <c r="D31" s="28" t="s">
        <v>492</v>
      </c>
      <c r="E31" s="29" t="s">
        <v>139</v>
      </c>
      <c r="F31" s="30" t="s">
        <v>1167</v>
      </c>
      <c r="G31" s="27" t="s">
        <v>922</v>
      </c>
      <c r="H31" s="31" t="s">
        <v>27</v>
      </c>
      <c r="I31" s="31" t="s">
        <v>27</v>
      </c>
      <c r="J31" s="31" t="s">
        <v>27</v>
      </c>
      <c r="K31" s="31" t="s">
        <v>27</v>
      </c>
      <c r="L31" s="38"/>
      <c r="M31" s="38"/>
      <c r="N31" s="38"/>
      <c r="O31" s="38"/>
      <c r="P31" s="33"/>
      <c r="Q31" s="34">
        <f t="shared" si="0"/>
        <v>0</v>
      </c>
      <c r="R31" s="35" t="str">
        <f t="shared" si="3"/>
        <v>F</v>
      </c>
      <c r="S31" s="36" t="str">
        <f t="shared" si="1"/>
        <v>Kém</v>
      </c>
      <c r="T31" s="37" t="str">
        <f t="shared" si="4"/>
        <v/>
      </c>
      <c r="U31" s="93"/>
      <c r="V31" s="91" t="str">
        <f t="shared" si="2"/>
        <v>Học lại</v>
      </c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2"/>
    </row>
    <row r="32" spans="2:38" ht="18.75" customHeight="1">
      <c r="B32" s="26">
        <v>22</v>
      </c>
      <c r="C32" s="27" t="s">
        <v>1168</v>
      </c>
      <c r="D32" s="28" t="s">
        <v>1169</v>
      </c>
      <c r="E32" s="29" t="s">
        <v>156</v>
      </c>
      <c r="F32" s="30" t="s">
        <v>328</v>
      </c>
      <c r="G32" s="27" t="s">
        <v>158</v>
      </c>
      <c r="H32" s="31" t="s">
        <v>27</v>
      </c>
      <c r="I32" s="31" t="s">
        <v>27</v>
      </c>
      <c r="J32" s="31" t="s">
        <v>27</v>
      </c>
      <c r="K32" s="31" t="s">
        <v>27</v>
      </c>
      <c r="L32" s="38"/>
      <c r="M32" s="38"/>
      <c r="N32" s="38"/>
      <c r="O32" s="38"/>
      <c r="P32" s="33"/>
      <c r="Q32" s="34">
        <f t="shared" si="0"/>
        <v>0</v>
      </c>
      <c r="R32" s="35" t="str">
        <f t="shared" si="3"/>
        <v>F</v>
      </c>
      <c r="S32" s="36" t="str">
        <f t="shared" si="1"/>
        <v>Kém</v>
      </c>
      <c r="T32" s="37" t="str">
        <f t="shared" si="4"/>
        <v/>
      </c>
      <c r="U32" s="93"/>
      <c r="V32" s="91" t="str">
        <f t="shared" si="2"/>
        <v>Học lại</v>
      </c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2"/>
    </row>
    <row r="33" spans="2:38" ht="18.75" customHeight="1">
      <c r="B33" s="26">
        <v>23</v>
      </c>
      <c r="C33" s="27" t="s">
        <v>1170</v>
      </c>
      <c r="D33" s="28" t="s">
        <v>1171</v>
      </c>
      <c r="E33" s="29" t="s">
        <v>156</v>
      </c>
      <c r="F33" s="30" t="s">
        <v>231</v>
      </c>
      <c r="G33" s="27" t="s">
        <v>163</v>
      </c>
      <c r="H33" s="31" t="s">
        <v>27</v>
      </c>
      <c r="I33" s="31" t="s">
        <v>27</v>
      </c>
      <c r="J33" s="31" t="s">
        <v>27</v>
      </c>
      <c r="K33" s="31" t="s">
        <v>27</v>
      </c>
      <c r="L33" s="38"/>
      <c r="M33" s="38"/>
      <c r="N33" s="38"/>
      <c r="O33" s="38"/>
      <c r="P33" s="33"/>
      <c r="Q33" s="34">
        <f t="shared" si="0"/>
        <v>0</v>
      </c>
      <c r="R33" s="35" t="str">
        <f t="shared" si="3"/>
        <v>F</v>
      </c>
      <c r="S33" s="36" t="str">
        <f t="shared" si="1"/>
        <v>Kém</v>
      </c>
      <c r="T33" s="37" t="str">
        <f t="shared" si="4"/>
        <v/>
      </c>
      <c r="U33" s="93"/>
      <c r="V33" s="91" t="str">
        <f t="shared" si="2"/>
        <v>Học lại</v>
      </c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2"/>
    </row>
    <row r="34" spans="2:38" ht="18.75" customHeight="1">
      <c r="B34" s="26">
        <v>24</v>
      </c>
      <c r="C34" s="27" t="s">
        <v>1172</v>
      </c>
      <c r="D34" s="28" t="s">
        <v>1173</v>
      </c>
      <c r="E34" s="29" t="s">
        <v>416</v>
      </c>
      <c r="F34" s="30" t="s">
        <v>73</v>
      </c>
      <c r="G34" s="27" t="s">
        <v>163</v>
      </c>
      <c r="H34" s="31" t="s">
        <v>27</v>
      </c>
      <c r="I34" s="31" t="s">
        <v>27</v>
      </c>
      <c r="J34" s="31" t="s">
        <v>27</v>
      </c>
      <c r="K34" s="31" t="s">
        <v>27</v>
      </c>
      <c r="L34" s="38"/>
      <c r="M34" s="38"/>
      <c r="N34" s="38"/>
      <c r="O34" s="38"/>
      <c r="P34" s="33"/>
      <c r="Q34" s="34">
        <f t="shared" si="0"/>
        <v>0</v>
      </c>
      <c r="R34" s="35" t="str">
        <f t="shared" si="3"/>
        <v>F</v>
      </c>
      <c r="S34" s="36" t="str">
        <f t="shared" si="1"/>
        <v>Kém</v>
      </c>
      <c r="T34" s="37" t="str">
        <f t="shared" si="4"/>
        <v/>
      </c>
      <c r="U34" s="93"/>
      <c r="V34" s="91" t="str">
        <f t="shared" si="2"/>
        <v>Học lại</v>
      </c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2"/>
    </row>
    <row r="35" spans="2:38" ht="18.75" customHeight="1">
      <c r="B35" s="26">
        <v>25</v>
      </c>
      <c r="C35" s="27" t="s">
        <v>1174</v>
      </c>
      <c r="D35" s="28" t="s">
        <v>114</v>
      </c>
      <c r="E35" s="29" t="s">
        <v>416</v>
      </c>
      <c r="F35" s="30" t="s">
        <v>1175</v>
      </c>
      <c r="G35" s="27" t="s">
        <v>125</v>
      </c>
      <c r="H35" s="31" t="s">
        <v>27</v>
      </c>
      <c r="I35" s="31" t="s">
        <v>27</v>
      </c>
      <c r="J35" s="31" t="s">
        <v>27</v>
      </c>
      <c r="K35" s="31" t="s">
        <v>27</v>
      </c>
      <c r="L35" s="38"/>
      <c r="M35" s="38"/>
      <c r="N35" s="38"/>
      <c r="O35" s="38"/>
      <c r="P35" s="33"/>
      <c r="Q35" s="34">
        <f t="shared" si="0"/>
        <v>0</v>
      </c>
      <c r="R35" s="35" t="str">
        <f t="shared" si="3"/>
        <v>F</v>
      </c>
      <c r="S35" s="36" t="str">
        <f t="shared" si="1"/>
        <v>Kém</v>
      </c>
      <c r="T35" s="37" t="str">
        <f t="shared" si="4"/>
        <v/>
      </c>
      <c r="U35" s="93"/>
      <c r="V35" s="91" t="str">
        <f t="shared" si="2"/>
        <v>Học lại</v>
      </c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2"/>
    </row>
    <row r="36" spans="2:38" ht="18.75" customHeight="1">
      <c r="B36" s="26">
        <v>26</v>
      </c>
      <c r="C36" s="27" t="s">
        <v>1176</v>
      </c>
      <c r="D36" s="28" t="s">
        <v>66</v>
      </c>
      <c r="E36" s="29" t="s">
        <v>416</v>
      </c>
      <c r="F36" s="30" t="s">
        <v>629</v>
      </c>
      <c r="G36" s="27" t="s">
        <v>97</v>
      </c>
      <c r="H36" s="31" t="s">
        <v>27</v>
      </c>
      <c r="I36" s="31" t="s">
        <v>27</v>
      </c>
      <c r="J36" s="31" t="s">
        <v>27</v>
      </c>
      <c r="K36" s="31" t="s">
        <v>27</v>
      </c>
      <c r="L36" s="38"/>
      <c r="M36" s="38"/>
      <c r="N36" s="38"/>
      <c r="O36" s="38"/>
      <c r="P36" s="33"/>
      <c r="Q36" s="34">
        <f t="shared" si="0"/>
        <v>0</v>
      </c>
      <c r="R36" s="35" t="str">
        <f t="shared" si="3"/>
        <v>F</v>
      </c>
      <c r="S36" s="36" t="str">
        <f t="shared" si="1"/>
        <v>Kém</v>
      </c>
      <c r="T36" s="37" t="str">
        <f t="shared" si="4"/>
        <v/>
      </c>
      <c r="U36" s="93"/>
      <c r="V36" s="91" t="str">
        <f t="shared" si="2"/>
        <v>Học lại</v>
      </c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2"/>
    </row>
    <row r="37" spans="2:38" ht="18.75" customHeight="1">
      <c r="B37" s="26">
        <v>27</v>
      </c>
      <c r="C37" s="27" t="s">
        <v>1177</v>
      </c>
      <c r="D37" s="28" t="s">
        <v>1178</v>
      </c>
      <c r="E37" s="29" t="s">
        <v>416</v>
      </c>
      <c r="F37" s="30" t="s">
        <v>309</v>
      </c>
      <c r="G37" s="27" t="s">
        <v>272</v>
      </c>
      <c r="H37" s="31" t="s">
        <v>27</v>
      </c>
      <c r="I37" s="31" t="s">
        <v>27</v>
      </c>
      <c r="J37" s="31" t="s">
        <v>27</v>
      </c>
      <c r="K37" s="31" t="s">
        <v>27</v>
      </c>
      <c r="L37" s="38"/>
      <c r="M37" s="38"/>
      <c r="N37" s="38"/>
      <c r="O37" s="38"/>
      <c r="P37" s="33"/>
      <c r="Q37" s="34">
        <f t="shared" si="0"/>
        <v>0</v>
      </c>
      <c r="R37" s="35" t="str">
        <f t="shared" si="3"/>
        <v>F</v>
      </c>
      <c r="S37" s="36" t="str">
        <f t="shared" si="1"/>
        <v>Kém</v>
      </c>
      <c r="T37" s="37" t="str">
        <f t="shared" si="4"/>
        <v/>
      </c>
      <c r="U37" s="93"/>
      <c r="V37" s="91" t="str">
        <f t="shared" si="2"/>
        <v>Học lại</v>
      </c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2"/>
    </row>
    <row r="38" spans="2:38" ht="18.75" customHeight="1">
      <c r="B38" s="26">
        <v>28</v>
      </c>
      <c r="C38" s="27" t="s">
        <v>1179</v>
      </c>
      <c r="D38" s="28" t="s">
        <v>549</v>
      </c>
      <c r="E38" s="29" t="s">
        <v>1180</v>
      </c>
      <c r="F38" s="30" t="s">
        <v>1181</v>
      </c>
      <c r="G38" s="27" t="s">
        <v>194</v>
      </c>
      <c r="H38" s="31" t="s">
        <v>27</v>
      </c>
      <c r="I38" s="31" t="s">
        <v>27</v>
      </c>
      <c r="J38" s="31" t="s">
        <v>27</v>
      </c>
      <c r="K38" s="31" t="s">
        <v>27</v>
      </c>
      <c r="L38" s="38"/>
      <c r="M38" s="38"/>
      <c r="N38" s="38"/>
      <c r="O38" s="38"/>
      <c r="P38" s="33"/>
      <c r="Q38" s="34">
        <f t="shared" si="0"/>
        <v>0</v>
      </c>
      <c r="R38" s="35" t="str">
        <f t="shared" si="3"/>
        <v>F</v>
      </c>
      <c r="S38" s="36" t="str">
        <f t="shared" si="1"/>
        <v>Kém</v>
      </c>
      <c r="T38" s="37" t="str">
        <f t="shared" si="4"/>
        <v/>
      </c>
      <c r="U38" s="93"/>
      <c r="V38" s="91" t="str">
        <f t="shared" si="2"/>
        <v>Học lại</v>
      </c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2"/>
    </row>
    <row r="39" spans="2:38" ht="18.75" customHeight="1">
      <c r="B39" s="26">
        <v>29</v>
      </c>
      <c r="C39" s="27" t="s">
        <v>1182</v>
      </c>
      <c r="D39" s="28" t="s">
        <v>1183</v>
      </c>
      <c r="E39" s="29" t="s">
        <v>1180</v>
      </c>
      <c r="F39" s="30" t="s">
        <v>267</v>
      </c>
      <c r="G39" s="27" t="s">
        <v>232</v>
      </c>
      <c r="H39" s="31" t="s">
        <v>27</v>
      </c>
      <c r="I39" s="31" t="s">
        <v>27</v>
      </c>
      <c r="J39" s="31" t="s">
        <v>27</v>
      </c>
      <c r="K39" s="31" t="s">
        <v>27</v>
      </c>
      <c r="L39" s="38"/>
      <c r="M39" s="38"/>
      <c r="N39" s="38"/>
      <c r="O39" s="38"/>
      <c r="P39" s="33"/>
      <c r="Q39" s="34">
        <f t="shared" si="0"/>
        <v>0</v>
      </c>
      <c r="R39" s="35" t="str">
        <f t="shared" si="3"/>
        <v>F</v>
      </c>
      <c r="S39" s="36" t="str">
        <f t="shared" si="1"/>
        <v>Kém</v>
      </c>
      <c r="T39" s="37" t="str">
        <f t="shared" si="4"/>
        <v/>
      </c>
      <c r="U39" s="93"/>
      <c r="V39" s="91" t="str">
        <f t="shared" si="2"/>
        <v>Học lại</v>
      </c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2"/>
    </row>
    <row r="40" spans="2:38" ht="18.75" customHeight="1">
      <c r="B40" s="26">
        <v>30</v>
      </c>
      <c r="C40" s="27" t="s">
        <v>1184</v>
      </c>
      <c r="D40" s="28" t="s">
        <v>1185</v>
      </c>
      <c r="E40" s="29" t="s">
        <v>424</v>
      </c>
      <c r="F40" s="30" t="s">
        <v>1014</v>
      </c>
      <c r="G40" s="27" t="s">
        <v>175</v>
      </c>
      <c r="H40" s="31" t="s">
        <v>27</v>
      </c>
      <c r="I40" s="31" t="s">
        <v>27</v>
      </c>
      <c r="J40" s="31" t="s">
        <v>27</v>
      </c>
      <c r="K40" s="31" t="s">
        <v>27</v>
      </c>
      <c r="L40" s="38"/>
      <c r="M40" s="38"/>
      <c r="N40" s="38"/>
      <c r="O40" s="38"/>
      <c r="P40" s="33"/>
      <c r="Q40" s="34">
        <f t="shared" si="0"/>
        <v>0</v>
      </c>
      <c r="R40" s="35" t="str">
        <f t="shared" si="3"/>
        <v>F</v>
      </c>
      <c r="S40" s="36" t="str">
        <f t="shared" si="1"/>
        <v>Kém</v>
      </c>
      <c r="T40" s="37" t="str">
        <f t="shared" si="4"/>
        <v/>
      </c>
      <c r="U40" s="93"/>
      <c r="V40" s="91" t="str">
        <f t="shared" si="2"/>
        <v>Học lại</v>
      </c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2"/>
    </row>
    <row r="41" spans="2:38" ht="18.75" customHeight="1">
      <c r="B41" s="26">
        <v>31</v>
      </c>
      <c r="C41" s="27" t="s">
        <v>1186</v>
      </c>
      <c r="D41" s="28" t="s">
        <v>1187</v>
      </c>
      <c r="E41" s="29" t="s">
        <v>173</v>
      </c>
      <c r="F41" s="30" t="s">
        <v>940</v>
      </c>
      <c r="G41" s="27" t="s">
        <v>620</v>
      </c>
      <c r="H41" s="31" t="s">
        <v>27</v>
      </c>
      <c r="I41" s="31" t="s">
        <v>27</v>
      </c>
      <c r="J41" s="31" t="s">
        <v>27</v>
      </c>
      <c r="K41" s="31" t="s">
        <v>27</v>
      </c>
      <c r="L41" s="38"/>
      <c r="M41" s="38"/>
      <c r="N41" s="38"/>
      <c r="O41" s="38"/>
      <c r="P41" s="33"/>
      <c r="Q41" s="34">
        <f t="shared" si="0"/>
        <v>0</v>
      </c>
      <c r="R41" s="35" t="str">
        <f t="shared" si="3"/>
        <v>F</v>
      </c>
      <c r="S41" s="36" t="str">
        <f t="shared" si="1"/>
        <v>Kém</v>
      </c>
      <c r="T41" s="37" t="str">
        <f t="shared" si="4"/>
        <v/>
      </c>
      <c r="U41" s="93"/>
      <c r="V41" s="91" t="str">
        <f t="shared" si="2"/>
        <v>Học lại</v>
      </c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2"/>
    </row>
    <row r="42" spans="2:38" ht="18.75" customHeight="1">
      <c r="B42" s="26">
        <v>32</v>
      </c>
      <c r="C42" s="27" t="s">
        <v>1188</v>
      </c>
      <c r="D42" s="28" t="s">
        <v>705</v>
      </c>
      <c r="E42" s="29" t="s">
        <v>173</v>
      </c>
      <c r="F42" s="30" t="s">
        <v>1189</v>
      </c>
      <c r="G42" s="27" t="s">
        <v>693</v>
      </c>
      <c r="H42" s="31" t="s">
        <v>27</v>
      </c>
      <c r="I42" s="31" t="s">
        <v>27</v>
      </c>
      <c r="J42" s="31" t="s">
        <v>27</v>
      </c>
      <c r="K42" s="31" t="s">
        <v>27</v>
      </c>
      <c r="L42" s="38"/>
      <c r="M42" s="38"/>
      <c r="N42" s="38"/>
      <c r="O42" s="38"/>
      <c r="P42" s="33"/>
      <c r="Q42" s="34">
        <f t="shared" si="0"/>
        <v>0</v>
      </c>
      <c r="R42" s="35" t="str">
        <f t="shared" si="3"/>
        <v>F</v>
      </c>
      <c r="S42" s="36" t="str">
        <f t="shared" si="1"/>
        <v>Kém</v>
      </c>
      <c r="T42" s="37" t="str">
        <f t="shared" si="4"/>
        <v/>
      </c>
      <c r="U42" s="93"/>
      <c r="V42" s="91" t="str">
        <f t="shared" si="2"/>
        <v>Học lại</v>
      </c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2"/>
    </row>
    <row r="43" spans="2:38" ht="18.75" customHeight="1">
      <c r="B43" s="26">
        <v>33</v>
      </c>
      <c r="C43" s="27" t="s">
        <v>1190</v>
      </c>
      <c r="D43" s="28" t="s">
        <v>1191</v>
      </c>
      <c r="E43" s="29" t="s">
        <v>173</v>
      </c>
      <c r="F43" s="30" t="s">
        <v>1192</v>
      </c>
      <c r="G43" s="27" t="s">
        <v>141</v>
      </c>
      <c r="H43" s="31" t="s">
        <v>27</v>
      </c>
      <c r="I43" s="31" t="s">
        <v>27</v>
      </c>
      <c r="J43" s="31" t="s">
        <v>27</v>
      </c>
      <c r="K43" s="31" t="s">
        <v>27</v>
      </c>
      <c r="L43" s="38"/>
      <c r="M43" s="38"/>
      <c r="N43" s="38"/>
      <c r="O43" s="38"/>
      <c r="P43" s="33"/>
      <c r="Q43" s="34">
        <f t="shared" si="0"/>
        <v>0</v>
      </c>
      <c r="R43" s="35" t="str">
        <f t="shared" si="3"/>
        <v>F</v>
      </c>
      <c r="S43" s="36" t="str">
        <f t="shared" si="1"/>
        <v>Kém</v>
      </c>
      <c r="T43" s="37" t="str">
        <f t="shared" si="4"/>
        <v/>
      </c>
      <c r="U43" s="93"/>
      <c r="V43" s="91" t="str">
        <f t="shared" si="2"/>
        <v>Học lại</v>
      </c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2"/>
    </row>
    <row r="44" spans="2:38" ht="18.75" customHeight="1">
      <c r="B44" s="26">
        <v>34</v>
      </c>
      <c r="C44" s="27" t="s">
        <v>1193</v>
      </c>
      <c r="D44" s="28" t="s">
        <v>749</v>
      </c>
      <c r="E44" s="29" t="s">
        <v>432</v>
      </c>
      <c r="F44" s="30" t="s">
        <v>236</v>
      </c>
      <c r="G44" s="27" t="s">
        <v>88</v>
      </c>
      <c r="H44" s="31" t="s">
        <v>27</v>
      </c>
      <c r="I44" s="31" t="s">
        <v>27</v>
      </c>
      <c r="J44" s="31" t="s">
        <v>27</v>
      </c>
      <c r="K44" s="31" t="s">
        <v>27</v>
      </c>
      <c r="L44" s="38"/>
      <c r="M44" s="38"/>
      <c r="N44" s="38"/>
      <c r="O44" s="38"/>
      <c r="P44" s="33"/>
      <c r="Q44" s="34">
        <f t="shared" si="0"/>
        <v>0</v>
      </c>
      <c r="R44" s="35" t="str">
        <f t="shared" si="3"/>
        <v>F</v>
      </c>
      <c r="S44" s="36" t="str">
        <f t="shared" si="1"/>
        <v>Kém</v>
      </c>
      <c r="T44" s="37" t="str">
        <f t="shared" si="4"/>
        <v/>
      </c>
      <c r="U44" s="93"/>
      <c r="V44" s="91" t="str">
        <f t="shared" si="2"/>
        <v>Học lại</v>
      </c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2"/>
    </row>
    <row r="45" spans="2:38" ht="18.75" customHeight="1">
      <c r="B45" s="26">
        <v>35</v>
      </c>
      <c r="C45" s="27" t="s">
        <v>1194</v>
      </c>
      <c r="D45" s="28" t="s">
        <v>1195</v>
      </c>
      <c r="E45" s="29" t="s">
        <v>432</v>
      </c>
      <c r="F45" s="30" t="s">
        <v>1196</v>
      </c>
      <c r="G45" s="27" t="s">
        <v>194</v>
      </c>
      <c r="H45" s="31" t="s">
        <v>27</v>
      </c>
      <c r="I45" s="31" t="s">
        <v>27</v>
      </c>
      <c r="J45" s="31" t="s">
        <v>27</v>
      </c>
      <c r="K45" s="31" t="s">
        <v>27</v>
      </c>
      <c r="L45" s="38"/>
      <c r="M45" s="38"/>
      <c r="N45" s="38"/>
      <c r="O45" s="38"/>
      <c r="P45" s="33"/>
      <c r="Q45" s="34">
        <f t="shared" si="0"/>
        <v>0</v>
      </c>
      <c r="R45" s="35" t="str">
        <f t="shared" si="3"/>
        <v>F</v>
      </c>
      <c r="S45" s="36" t="str">
        <f t="shared" si="1"/>
        <v>Kém</v>
      </c>
      <c r="T45" s="37" t="str">
        <f t="shared" si="4"/>
        <v/>
      </c>
      <c r="U45" s="93"/>
      <c r="V45" s="91" t="str">
        <f t="shared" si="2"/>
        <v>Học lại</v>
      </c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2"/>
    </row>
    <row r="46" spans="2:38" ht="18.75" customHeight="1">
      <c r="B46" s="26">
        <v>36</v>
      </c>
      <c r="C46" s="27" t="s">
        <v>1197</v>
      </c>
      <c r="D46" s="28" t="s">
        <v>151</v>
      </c>
      <c r="E46" s="29" t="s">
        <v>688</v>
      </c>
      <c r="F46" s="30" t="s">
        <v>1059</v>
      </c>
      <c r="G46" s="27" t="s">
        <v>186</v>
      </c>
      <c r="H46" s="31" t="s">
        <v>27</v>
      </c>
      <c r="I46" s="31" t="s">
        <v>27</v>
      </c>
      <c r="J46" s="31" t="s">
        <v>27</v>
      </c>
      <c r="K46" s="31" t="s">
        <v>27</v>
      </c>
      <c r="L46" s="38"/>
      <c r="M46" s="38"/>
      <c r="N46" s="38"/>
      <c r="O46" s="38"/>
      <c r="P46" s="33"/>
      <c r="Q46" s="34">
        <f t="shared" si="0"/>
        <v>0</v>
      </c>
      <c r="R46" s="35" t="str">
        <f t="shared" si="3"/>
        <v>F</v>
      </c>
      <c r="S46" s="36" t="str">
        <f t="shared" si="1"/>
        <v>Kém</v>
      </c>
      <c r="T46" s="37" t="str">
        <f t="shared" si="4"/>
        <v/>
      </c>
      <c r="U46" s="93"/>
      <c r="V46" s="91" t="str">
        <f t="shared" si="2"/>
        <v>Học lại</v>
      </c>
      <c r="W46" s="74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2"/>
    </row>
    <row r="47" spans="2:38" ht="18.75" customHeight="1">
      <c r="B47" s="26">
        <v>37</v>
      </c>
      <c r="C47" s="27" t="s">
        <v>1198</v>
      </c>
      <c r="D47" s="28" t="s">
        <v>1199</v>
      </c>
      <c r="E47" s="29" t="s">
        <v>688</v>
      </c>
      <c r="F47" s="30" t="s">
        <v>1200</v>
      </c>
      <c r="G47" s="27" t="s">
        <v>92</v>
      </c>
      <c r="H47" s="31" t="s">
        <v>27</v>
      </c>
      <c r="I47" s="31" t="s">
        <v>27</v>
      </c>
      <c r="J47" s="31" t="s">
        <v>27</v>
      </c>
      <c r="K47" s="31" t="s">
        <v>27</v>
      </c>
      <c r="L47" s="38"/>
      <c r="M47" s="38"/>
      <c r="N47" s="38"/>
      <c r="O47" s="38"/>
      <c r="P47" s="33"/>
      <c r="Q47" s="34">
        <f t="shared" si="0"/>
        <v>0</v>
      </c>
      <c r="R47" s="35" t="str">
        <f t="shared" si="3"/>
        <v>F</v>
      </c>
      <c r="S47" s="36" t="str">
        <f t="shared" si="1"/>
        <v>Kém</v>
      </c>
      <c r="T47" s="37" t="str">
        <f t="shared" si="4"/>
        <v/>
      </c>
      <c r="U47" s="93"/>
      <c r="V47" s="91" t="str">
        <f t="shared" si="2"/>
        <v>Học lại</v>
      </c>
      <c r="W47" s="74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2"/>
    </row>
    <row r="48" spans="2:38" ht="18.75" customHeight="1">
      <c r="B48" s="26">
        <v>38</v>
      </c>
      <c r="C48" s="27" t="s">
        <v>1201</v>
      </c>
      <c r="D48" s="28" t="s">
        <v>1187</v>
      </c>
      <c r="E48" s="29" t="s">
        <v>181</v>
      </c>
      <c r="F48" s="30" t="s">
        <v>1202</v>
      </c>
      <c r="G48" s="27" t="s">
        <v>107</v>
      </c>
      <c r="H48" s="31" t="s">
        <v>27</v>
      </c>
      <c r="I48" s="31" t="s">
        <v>27</v>
      </c>
      <c r="J48" s="31" t="s">
        <v>27</v>
      </c>
      <c r="K48" s="31" t="s">
        <v>27</v>
      </c>
      <c r="L48" s="38"/>
      <c r="M48" s="38"/>
      <c r="N48" s="38"/>
      <c r="O48" s="38"/>
      <c r="P48" s="33"/>
      <c r="Q48" s="34">
        <f t="shared" si="0"/>
        <v>0</v>
      </c>
      <c r="R48" s="35" t="str">
        <f t="shared" si="3"/>
        <v>F</v>
      </c>
      <c r="S48" s="36" t="str">
        <f t="shared" si="1"/>
        <v>Kém</v>
      </c>
      <c r="T48" s="37" t="str">
        <f t="shared" si="4"/>
        <v/>
      </c>
      <c r="U48" s="93"/>
      <c r="V48" s="91" t="str">
        <f t="shared" si="2"/>
        <v>Học lại</v>
      </c>
      <c r="W48" s="74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2"/>
    </row>
    <row r="49" spans="2:38" ht="18.75" customHeight="1">
      <c r="B49" s="26">
        <v>39</v>
      </c>
      <c r="C49" s="27" t="s">
        <v>1203</v>
      </c>
      <c r="D49" s="28" t="s">
        <v>1204</v>
      </c>
      <c r="E49" s="29" t="s">
        <v>1205</v>
      </c>
      <c r="F49" s="30" t="s">
        <v>1206</v>
      </c>
      <c r="G49" s="27" t="s">
        <v>1207</v>
      </c>
      <c r="H49" s="31" t="s">
        <v>27</v>
      </c>
      <c r="I49" s="31" t="s">
        <v>27</v>
      </c>
      <c r="J49" s="31" t="s">
        <v>27</v>
      </c>
      <c r="K49" s="31" t="s">
        <v>27</v>
      </c>
      <c r="L49" s="38"/>
      <c r="M49" s="38"/>
      <c r="N49" s="38"/>
      <c r="O49" s="38"/>
      <c r="P49" s="33"/>
      <c r="Q49" s="34">
        <f t="shared" si="0"/>
        <v>0</v>
      </c>
      <c r="R49" s="35" t="str">
        <f t="shared" si="3"/>
        <v>F</v>
      </c>
      <c r="S49" s="36" t="str">
        <f t="shared" si="1"/>
        <v>Kém</v>
      </c>
      <c r="T49" s="37" t="str">
        <f t="shared" si="4"/>
        <v/>
      </c>
      <c r="U49" s="93"/>
      <c r="V49" s="91" t="str">
        <f t="shared" si="2"/>
        <v>Học lại</v>
      </c>
      <c r="W49" s="74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2"/>
    </row>
    <row r="50" spans="2:38" ht="18.75" customHeight="1">
      <c r="B50" s="26">
        <v>40</v>
      </c>
      <c r="C50" s="27" t="s">
        <v>1208</v>
      </c>
      <c r="D50" s="28" t="s">
        <v>1209</v>
      </c>
      <c r="E50" s="29" t="s">
        <v>464</v>
      </c>
      <c r="F50" s="30" t="s">
        <v>1210</v>
      </c>
      <c r="G50" s="27" t="s">
        <v>194</v>
      </c>
      <c r="H50" s="31" t="s">
        <v>27</v>
      </c>
      <c r="I50" s="31" t="s">
        <v>27</v>
      </c>
      <c r="J50" s="31" t="s">
        <v>27</v>
      </c>
      <c r="K50" s="31" t="s">
        <v>27</v>
      </c>
      <c r="L50" s="38"/>
      <c r="M50" s="38"/>
      <c r="N50" s="38"/>
      <c r="O50" s="38"/>
      <c r="P50" s="33"/>
      <c r="Q50" s="34">
        <f t="shared" si="0"/>
        <v>0</v>
      </c>
      <c r="R50" s="35" t="str">
        <f t="shared" si="3"/>
        <v>F</v>
      </c>
      <c r="S50" s="36" t="str">
        <f t="shared" si="1"/>
        <v>Kém</v>
      </c>
      <c r="T50" s="37" t="str">
        <f t="shared" si="4"/>
        <v/>
      </c>
      <c r="U50" s="93"/>
      <c r="V50" s="91" t="str">
        <f t="shared" si="2"/>
        <v>Học lại</v>
      </c>
      <c r="W50" s="74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2"/>
    </row>
    <row r="51" spans="2:38" ht="18.75" customHeight="1">
      <c r="B51" s="26">
        <v>41</v>
      </c>
      <c r="C51" s="27" t="s">
        <v>1211</v>
      </c>
      <c r="D51" s="28" t="s">
        <v>1212</v>
      </c>
      <c r="E51" s="29" t="s">
        <v>1213</v>
      </c>
      <c r="F51" s="30" t="s">
        <v>1214</v>
      </c>
      <c r="G51" s="27" t="s">
        <v>190</v>
      </c>
      <c r="H51" s="31" t="s">
        <v>27</v>
      </c>
      <c r="I51" s="31" t="s">
        <v>27</v>
      </c>
      <c r="J51" s="31" t="s">
        <v>27</v>
      </c>
      <c r="K51" s="31" t="s">
        <v>27</v>
      </c>
      <c r="L51" s="38"/>
      <c r="M51" s="38"/>
      <c r="N51" s="38"/>
      <c r="O51" s="38"/>
      <c r="P51" s="33"/>
      <c r="Q51" s="34">
        <f t="shared" si="0"/>
        <v>0</v>
      </c>
      <c r="R51" s="35" t="str">
        <f t="shared" si="3"/>
        <v>F</v>
      </c>
      <c r="S51" s="36" t="str">
        <f t="shared" si="1"/>
        <v>Kém</v>
      </c>
      <c r="T51" s="37" t="str">
        <f t="shared" si="4"/>
        <v/>
      </c>
      <c r="U51" s="93"/>
      <c r="V51" s="91" t="str">
        <f t="shared" si="2"/>
        <v>Học lại</v>
      </c>
      <c r="W51" s="74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2"/>
    </row>
    <row r="52" spans="2:38" ht="18.75" customHeight="1">
      <c r="B52" s="26">
        <v>42</v>
      </c>
      <c r="C52" s="27" t="s">
        <v>1215</v>
      </c>
      <c r="D52" s="28" t="s">
        <v>143</v>
      </c>
      <c r="E52" s="29" t="s">
        <v>1216</v>
      </c>
      <c r="F52" s="30" t="s">
        <v>193</v>
      </c>
      <c r="G52" s="27" t="s">
        <v>158</v>
      </c>
      <c r="H52" s="31" t="s">
        <v>27</v>
      </c>
      <c r="I52" s="31" t="s">
        <v>27</v>
      </c>
      <c r="J52" s="31" t="s">
        <v>27</v>
      </c>
      <c r="K52" s="31" t="s">
        <v>27</v>
      </c>
      <c r="L52" s="38"/>
      <c r="M52" s="38"/>
      <c r="N52" s="38"/>
      <c r="O52" s="38"/>
      <c r="P52" s="33"/>
      <c r="Q52" s="34">
        <f t="shared" si="0"/>
        <v>0</v>
      </c>
      <c r="R52" s="35" t="str">
        <f t="shared" si="3"/>
        <v>F</v>
      </c>
      <c r="S52" s="36" t="str">
        <f t="shared" si="1"/>
        <v>Kém</v>
      </c>
      <c r="T52" s="37" t="str">
        <f t="shared" si="4"/>
        <v/>
      </c>
      <c r="U52" s="93"/>
      <c r="V52" s="91" t="str">
        <f t="shared" si="2"/>
        <v>Học lại</v>
      </c>
      <c r="W52" s="74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2"/>
    </row>
    <row r="53" spans="2:38" ht="18.75" customHeight="1">
      <c r="B53" s="26">
        <v>43</v>
      </c>
      <c r="C53" s="27" t="s">
        <v>1217</v>
      </c>
      <c r="D53" s="28" t="s">
        <v>1218</v>
      </c>
      <c r="E53" s="29" t="s">
        <v>213</v>
      </c>
      <c r="F53" s="30" t="s">
        <v>68</v>
      </c>
      <c r="G53" s="27" t="s">
        <v>158</v>
      </c>
      <c r="H53" s="31" t="s">
        <v>27</v>
      </c>
      <c r="I53" s="31" t="s">
        <v>27</v>
      </c>
      <c r="J53" s="31" t="s">
        <v>27</v>
      </c>
      <c r="K53" s="31" t="s">
        <v>27</v>
      </c>
      <c r="L53" s="38"/>
      <c r="M53" s="38"/>
      <c r="N53" s="38"/>
      <c r="O53" s="38"/>
      <c r="P53" s="33"/>
      <c r="Q53" s="34">
        <f t="shared" si="0"/>
        <v>0</v>
      </c>
      <c r="R53" s="35" t="str">
        <f t="shared" si="3"/>
        <v>F</v>
      </c>
      <c r="S53" s="36" t="str">
        <f t="shared" si="1"/>
        <v>Kém</v>
      </c>
      <c r="T53" s="37" t="str">
        <f t="shared" si="4"/>
        <v/>
      </c>
      <c r="U53" s="93"/>
      <c r="V53" s="91" t="str">
        <f t="shared" si="2"/>
        <v>Học lại</v>
      </c>
      <c r="W53" s="74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2"/>
    </row>
    <row r="54" spans="2:38" ht="18.75" customHeight="1">
      <c r="B54" s="26">
        <v>44</v>
      </c>
      <c r="C54" s="27" t="s">
        <v>1219</v>
      </c>
      <c r="D54" s="28" t="s">
        <v>1220</v>
      </c>
      <c r="E54" s="29" t="s">
        <v>1221</v>
      </c>
      <c r="F54" s="30" t="s">
        <v>1048</v>
      </c>
      <c r="G54" s="27" t="s">
        <v>232</v>
      </c>
      <c r="H54" s="31" t="s">
        <v>27</v>
      </c>
      <c r="I54" s="31" t="s">
        <v>27</v>
      </c>
      <c r="J54" s="31" t="s">
        <v>27</v>
      </c>
      <c r="K54" s="31" t="s">
        <v>27</v>
      </c>
      <c r="L54" s="38"/>
      <c r="M54" s="38"/>
      <c r="N54" s="38"/>
      <c r="O54" s="38"/>
      <c r="P54" s="33"/>
      <c r="Q54" s="34">
        <f t="shared" si="0"/>
        <v>0</v>
      </c>
      <c r="R54" s="35" t="str">
        <f t="shared" si="3"/>
        <v>F</v>
      </c>
      <c r="S54" s="36" t="str">
        <f t="shared" si="1"/>
        <v>Kém</v>
      </c>
      <c r="T54" s="37" t="str">
        <f t="shared" si="4"/>
        <v/>
      </c>
      <c r="U54" s="93"/>
      <c r="V54" s="91" t="str">
        <f t="shared" si="2"/>
        <v>Học lại</v>
      </c>
      <c r="W54" s="74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2"/>
    </row>
    <row r="55" spans="2:38" ht="18.75" customHeight="1">
      <c r="B55" s="26">
        <v>45</v>
      </c>
      <c r="C55" s="27" t="s">
        <v>1222</v>
      </c>
      <c r="D55" s="28" t="s">
        <v>530</v>
      </c>
      <c r="E55" s="29" t="s">
        <v>493</v>
      </c>
      <c r="F55" s="30" t="s">
        <v>1223</v>
      </c>
      <c r="G55" s="27" t="s">
        <v>232</v>
      </c>
      <c r="H55" s="31" t="s">
        <v>27</v>
      </c>
      <c r="I55" s="31" t="s">
        <v>27</v>
      </c>
      <c r="J55" s="31" t="s">
        <v>27</v>
      </c>
      <c r="K55" s="31" t="s">
        <v>27</v>
      </c>
      <c r="L55" s="38"/>
      <c r="M55" s="38"/>
      <c r="N55" s="38"/>
      <c r="O55" s="38"/>
      <c r="P55" s="33"/>
      <c r="Q55" s="34">
        <f t="shared" si="0"/>
        <v>0</v>
      </c>
      <c r="R55" s="35" t="str">
        <f t="shared" si="3"/>
        <v>F</v>
      </c>
      <c r="S55" s="36" t="str">
        <f t="shared" si="1"/>
        <v>Kém</v>
      </c>
      <c r="T55" s="37" t="str">
        <f t="shared" si="4"/>
        <v/>
      </c>
      <c r="U55" s="93"/>
      <c r="V55" s="91" t="str">
        <f t="shared" si="2"/>
        <v>Học lại</v>
      </c>
      <c r="W55" s="74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2"/>
    </row>
    <row r="56" spans="2:38" ht="18.75" customHeight="1">
      <c r="B56" s="26">
        <v>46</v>
      </c>
      <c r="C56" s="27" t="s">
        <v>1224</v>
      </c>
      <c r="D56" s="28" t="s">
        <v>579</v>
      </c>
      <c r="E56" s="29" t="s">
        <v>230</v>
      </c>
      <c r="F56" s="30" t="s">
        <v>664</v>
      </c>
      <c r="G56" s="27" t="s">
        <v>194</v>
      </c>
      <c r="H56" s="31" t="s">
        <v>27</v>
      </c>
      <c r="I56" s="31" t="s">
        <v>27</v>
      </c>
      <c r="J56" s="31" t="s">
        <v>27</v>
      </c>
      <c r="K56" s="31" t="s">
        <v>27</v>
      </c>
      <c r="L56" s="38"/>
      <c r="M56" s="38"/>
      <c r="N56" s="38"/>
      <c r="O56" s="38"/>
      <c r="P56" s="33"/>
      <c r="Q56" s="34">
        <f t="shared" si="0"/>
        <v>0</v>
      </c>
      <c r="R56" s="35" t="str">
        <f t="shared" si="3"/>
        <v>F</v>
      </c>
      <c r="S56" s="36" t="str">
        <f t="shared" si="1"/>
        <v>Kém</v>
      </c>
      <c r="T56" s="37" t="str">
        <f t="shared" si="4"/>
        <v/>
      </c>
      <c r="U56" s="93"/>
      <c r="V56" s="91" t="str">
        <f t="shared" si="2"/>
        <v>Học lại</v>
      </c>
      <c r="W56" s="74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2"/>
    </row>
    <row r="57" spans="2:38" ht="18.75" customHeight="1">
      <c r="B57" s="26">
        <v>47</v>
      </c>
      <c r="C57" s="27" t="s">
        <v>1225</v>
      </c>
      <c r="D57" s="28" t="s">
        <v>109</v>
      </c>
      <c r="E57" s="29" t="s">
        <v>230</v>
      </c>
      <c r="F57" s="30" t="s">
        <v>240</v>
      </c>
      <c r="G57" s="27" t="s">
        <v>370</v>
      </c>
      <c r="H57" s="31" t="s">
        <v>27</v>
      </c>
      <c r="I57" s="31" t="s">
        <v>27</v>
      </c>
      <c r="J57" s="31" t="s">
        <v>27</v>
      </c>
      <c r="K57" s="31" t="s">
        <v>27</v>
      </c>
      <c r="L57" s="38"/>
      <c r="M57" s="38"/>
      <c r="N57" s="38"/>
      <c r="O57" s="38"/>
      <c r="P57" s="33"/>
      <c r="Q57" s="34">
        <f t="shared" si="0"/>
        <v>0</v>
      </c>
      <c r="R57" s="35" t="str">
        <f t="shared" si="3"/>
        <v>F</v>
      </c>
      <c r="S57" s="36" t="str">
        <f t="shared" si="1"/>
        <v>Kém</v>
      </c>
      <c r="T57" s="37" t="str">
        <f t="shared" si="4"/>
        <v/>
      </c>
      <c r="U57" s="93"/>
      <c r="V57" s="91" t="str">
        <f t="shared" si="2"/>
        <v>Học lại</v>
      </c>
      <c r="W57" s="74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2"/>
    </row>
    <row r="58" spans="2:38" ht="18.75" customHeight="1">
      <c r="B58" s="26">
        <v>48</v>
      </c>
      <c r="C58" s="27" t="s">
        <v>1226</v>
      </c>
      <c r="D58" s="28" t="s">
        <v>1227</v>
      </c>
      <c r="E58" s="29" t="s">
        <v>1228</v>
      </c>
      <c r="F58" s="30" t="s">
        <v>1229</v>
      </c>
      <c r="G58" s="27" t="s">
        <v>158</v>
      </c>
      <c r="H58" s="31" t="s">
        <v>27</v>
      </c>
      <c r="I58" s="31" t="s">
        <v>27</v>
      </c>
      <c r="J58" s="31" t="s">
        <v>27</v>
      </c>
      <c r="K58" s="31" t="s">
        <v>27</v>
      </c>
      <c r="L58" s="38"/>
      <c r="M58" s="38"/>
      <c r="N58" s="38"/>
      <c r="O58" s="38"/>
      <c r="P58" s="33"/>
      <c r="Q58" s="34">
        <f t="shared" si="0"/>
        <v>0</v>
      </c>
      <c r="R58" s="35" t="str">
        <f t="shared" si="3"/>
        <v>F</v>
      </c>
      <c r="S58" s="36" t="str">
        <f t="shared" si="1"/>
        <v>Kém</v>
      </c>
      <c r="T58" s="37" t="str">
        <f t="shared" si="4"/>
        <v/>
      </c>
      <c r="U58" s="93"/>
      <c r="V58" s="91" t="str">
        <f t="shared" si="2"/>
        <v>Học lại</v>
      </c>
      <c r="W58" s="74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2"/>
    </row>
    <row r="59" spans="2:38" ht="18.75" customHeight="1">
      <c r="B59" s="26">
        <v>49</v>
      </c>
      <c r="C59" s="27" t="s">
        <v>1230</v>
      </c>
      <c r="D59" s="28" t="s">
        <v>677</v>
      </c>
      <c r="E59" s="29" t="s">
        <v>1231</v>
      </c>
      <c r="F59" s="30" t="s">
        <v>1232</v>
      </c>
      <c r="G59" s="27" t="s">
        <v>652</v>
      </c>
      <c r="H59" s="31" t="s">
        <v>27</v>
      </c>
      <c r="I59" s="31" t="s">
        <v>27</v>
      </c>
      <c r="J59" s="31" t="s">
        <v>27</v>
      </c>
      <c r="K59" s="31" t="s">
        <v>27</v>
      </c>
      <c r="L59" s="38"/>
      <c r="M59" s="38"/>
      <c r="N59" s="38"/>
      <c r="O59" s="38"/>
      <c r="P59" s="33"/>
      <c r="Q59" s="34">
        <f t="shared" si="0"/>
        <v>0</v>
      </c>
      <c r="R59" s="35" t="str">
        <f t="shared" si="3"/>
        <v>F</v>
      </c>
      <c r="S59" s="36" t="str">
        <f t="shared" si="1"/>
        <v>Kém</v>
      </c>
      <c r="T59" s="37" t="str">
        <f t="shared" si="4"/>
        <v/>
      </c>
      <c r="U59" s="93"/>
      <c r="V59" s="91" t="str">
        <f t="shared" si="2"/>
        <v>Học lại</v>
      </c>
      <c r="W59" s="74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2"/>
    </row>
    <row r="60" spans="2:38" ht="18.75" customHeight="1">
      <c r="B60" s="26">
        <v>50</v>
      </c>
      <c r="C60" s="27" t="s">
        <v>1233</v>
      </c>
      <c r="D60" s="28" t="s">
        <v>1234</v>
      </c>
      <c r="E60" s="29" t="s">
        <v>255</v>
      </c>
      <c r="F60" s="30" t="s">
        <v>1118</v>
      </c>
      <c r="G60" s="27" t="s">
        <v>744</v>
      </c>
      <c r="H60" s="31" t="s">
        <v>27</v>
      </c>
      <c r="I60" s="31" t="s">
        <v>27</v>
      </c>
      <c r="J60" s="31" t="s">
        <v>27</v>
      </c>
      <c r="K60" s="31" t="s">
        <v>27</v>
      </c>
      <c r="L60" s="38"/>
      <c r="M60" s="38"/>
      <c r="N60" s="38"/>
      <c r="O60" s="38"/>
      <c r="P60" s="33"/>
      <c r="Q60" s="34">
        <f t="shared" si="0"/>
        <v>0</v>
      </c>
      <c r="R60" s="35" t="str">
        <f t="shared" si="3"/>
        <v>F</v>
      </c>
      <c r="S60" s="36" t="str">
        <f t="shared" si="1"/>
        <v>Kém</v>
      </c>
      <c r="T60" s="37" t="str">
        <f t="shared" si="4"/>
        <v/>
      </c>
      <c r="U60" s="93"/>
      <c r="V60" s="91" t="str">
        <f t="shared" si="2"/>
        <v>Học lại</v>
      </c>
      <c r="W60" s="74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2"/>
    </row>
    <row r="61" spans="2:38" ht="18.75" customHeight="1">
      <c r="B61" s="26">
        <v>51</v>
      </c>
      <c r="C61" s="27" t="s">
        <v>1235</v>
      </c>
      <c r="D61" s="28" t="s">
        <v>109</v>
      </c>
      <c r="E61" s="29" t="s">
        <v>255</v>
      </c>
      <c r="F61" s="30" t="s">
        <v>1236</v>
      </c>
      <c r="G61" s="27" t="s">
        <v>652</v>
      </c>
      <c r="H61" s="31" t="s">
        <v>27</v>
      </c>
      <c r="I61" s="31" t="s">
        <v>27</v>
      </c>
      <c r="J61" s="31" t="s">
        <v>27</v>
      </c>
      <c r="K61" s="31" t="s">
        <v>27</v>
      </c>
      <c r="L61" s="38"/>
      <c r="M61" s="38"/>
      <c r="N61" s="38"/>
      <c r="O61" s="38"/>
      <c r="P61" s="33"/>
      <c r="Q61" s="34">
        <f t="shared" si="0"/>
        <v>0</v>
      </c>
      <c r="R61" s="35" t="str">
        <f t="shared" si="3"/>
        <v>F</v>
      </c>
      <c r="S61" s="36" t="str">
        <f t="shared" si="1"/>
        <v>Kém</v>
      </c>
      <c r="T61" s="37" t="str">
        <f t="shared" si="4"/>
        <v/>
      </c>
      <c r="U61" s="93"/>
      <c r="V61" s="91" t="str">
        <f t="shared" si="2"/>
        <v>Học lại</v>
      </c>
      <c r="W61" s="74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2"/>
    </row>
    <row r="62" spans="2:38" ht="18.75" customHeight="1">
      <c r="B62" s="26">
        <v>52</v>
      </c>
      <c r="C62" s="27" t="s">
        <v>1237</v>
      </c>
      <c r="D62" s="28" t="s">
        <v>1238</v>
      </c>
      <c r="E62" s="29" t="s">
        <v>531</v>
      </c>
      <c r="F62" s="30" t="s">
        <v>1239</v>
      </c>
      <c r="G62" s="27" t="s">
        <v>657</v>
      </c>
      <c r="H62" s="31" t="s">
        <v>27</v>
      </c>
      <c r="I62" s="31" t="s">
        <v>27</v>
      </c>
      <c r="J62" s="31" t="s">
        <v>27</v>
      </c>
      <c r="K62" s="31" t="s">
        <v>27</v>
      </c>
      <c r="L62" s="38"/>
      <c r="M62" s="38"/>
      <c r="N62" s="38"/>
      <c r="O62" s="38"/>
      <c r="P62" s="33"/>
      <c r="Q62" s="34">
        <f t="shared" si="0"/>
        <v>0</v>
      </c>
      <c r="R62" s="35" t="str">
        <f t="shared" si="3"/>
        <v>F</v>
      </c>
      <c r="S62" s="36" t="str">
        <f t="shared" si="1"/>
        <v>Kém</v>
      </c>
      <c r="T62" s="37" t="str">
        <f t="shared" si="4"/>
        <v/>
      </c>
      <c r="U62" s="93"/>
      <c r="V62" s="91" t="str">
        <f t="shared" si="2"/>
        <v>Học lại</v>
      </c>
      <c r="W62" s="74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2"/>
    </row>
    <row r="63" spans="2:38" ht="18.75" customHeight="1">
      <c r="B63" s="26">
        <v>53</v>
      </c>
      <c r="C63" s="27" t="s">
        <v>1240</v>
      </c>
      <c r="D63" s="28" t="s">
        <v>1178</v>
      </c>
      <c r="E63" s="29" t="s">
        <v>740</v>
      </c>
      <c r="F63" s="30" t="s">
        <v>1241</v>
      </c>
      <c r="G63" s="27" t="s">
        <v>272</v>
      </c>
      <c r="H63" s="31" t="s">
        <v>27</v>
      </c>
      <c r="I63" s="31" t="s">
        <v>27</v>
      </c>
      <c r="J63" s="31" t="s">
        <v>27</v>
      </c>
      <c r="K63" s="31" t="s">
        <v>27</v>
      </c>
      <c r="L63" s="38"/>
      <c r="M63" s="38"/>
      <c r="N63" s="38"/>
      <c r="O63" s="38"/>
      <c r="P63" s="33"/>
      <c r="Q63" s="34">
        <f t="shared" si="0"/>
        <v>0</v>
      </c>
      <c r="R63" s="35" t="str">
        <f t="shared" si="3"/>
        <v>F</v>
      </c>
      <c r="S63" s="36" t="str">
        <f t="shared" si="1"/>
        <v>Kém</v>
      </c>
      <c r="T63" s="37" t="str">
        <f t="shared" si="4"/>
        <v/>
      </c>
      <c r="U63" s="93"/>
      <c r="V63" s="91" t="str">
        <f t="shared" si="2"/>
        <v>Học lại</v>
      </c>
      <c r="W63" s="74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2"/>
    </row>
    <row r="64" spans="2:38" ht="18.75" customHeight="1">
      <c r="B64" s="26">
        <v>54</v>
      </c>
      <c r="C64" s="27" t="s">
        <v>1242</v>
      </c>
      <c r="D64" s="28" t="s">
        <v>864</v>
      </c>
      <c r="E64" s="29" t="s">
        <v>262</v>
      </c>
      <c r="F64" s="30" t="s">
        <v>458</v>
      </c>
      <c r="G64" s="27" t="s">
        <v>657</v>
      </c>
      <c r="H64" s="31" t="s">
        <v>27</v>
      </c>
      <c r="I64" s="31" t="s">
        <v>27</v>
      </c>
      <c r="J64" s="31" t="s">
        <v>27</v>
      </c>
      <c r="K64" s="31" t="s">
        <v>27</v>
      </c>
      <c r="L64" s="38"/>
      <c r="M64" s="38"/>
      <c r="N64" s="38"/>
      <c r="O64" s="38"/>
      <c r="P64" s="33"/>
      <c r="Q64" s="34">
        <f t="shared" si="0"/>
        <v>0</v>
      </c>
      <c r="R64" s="35" t="str">
        <f t="shared" si="3"/>
        <v>F</v>
      </c>
      <c r="S64" s="36" t="str">
        <f t="shared" si="1"/>
        <v>Kém</v>
      </c>
      <c r="T64" s="37" t="str">
        <f t="shared" si="4"/>
        <v/>
      </c>
      <c r="U64" s="93"/>
      <c r="V64" s="91" t="str">
        <f t="shared" si="2"/>
        <v>Học lại</v>
      </c>
      <c r="W64" s="74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2"/>
    </row>
    <row r="65" spans="2:38" ht="18.75" customHeight="1">
      <c r="B65" s="26">
        <v>55</v>
      </c>
      <c r="C65" s="27" t="s">
        <v>1243</v>
      </c>
      <c r="D65" s="28" t="s">
        <v>1244</v>
      </c>
      <c r="E65" s="29" t="s">
        <v>262</v>
      </c>
      <c r="F65" s="30" t="s">
        <v>458</v>
      </c>
      <c r="G65" s="27" t="s">
        <v>194</v>
      </c>
      <c r="H65" s="31" t="s">
        <v>27</v>
      </c>
      <c r="I65" s="31" t="s">
        <v>27</v>
      </c>
      <c r="J65" s="31" t="s">
        <v>27</v>
      </c>
      <c r="K65" s="31" t="s">
        <v>27</v>
      </c>
      <c r="L65" s="38"/>
      <c r="M65" s="38"/>
      <c r="N65" s="38"/>
      <c r="O65" s="38"/>
      <c r="P65" s="33"/>
      <c r="Q65" s="34">
        <f t="shared" si="0"/>
        <v>0</v>
      </c>
      <c r="R65" s="35" t="str">
        <f t="shared" si="3"/>
        <v>F</v>
      </c>
      <c r="S65" s="36" t="str">
        <f t="shared" si="1"/>
        <v>Kém</v>
      </c>
      <c r="T65" s="37" t="str">
        <f t="shared" si="4"/>
        <v/>
      </c>
      <c r="U65" s="93"/>
      <c r="V65" s="91" t="str">
        <f t="shared" si="2"/>
        <v>Học lại</v>
      </c>
      <c r="W65" s="74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2"/>
    </row>
    <row r="66" spans="2:38" ht="18.75" customHeight="1">
      <c r="B66" s="26">
        <v>56</v>
      </c>
      <c r="C66" s="27" t="s">
        <v>1245</v>
      </c>
      <c r="D66" s="28" t="s">
        <v>828</v>
      </c>
      <c r="E66" s="29" t="s">
        <v>1246</v>
      </c>
      <c r="F66" s="30" t="s">
        <v>1247</v>
      </c>
      <c r="G66" s="27" t="s">
        <v>88</v>
      </c>
      <c r="H66" s="31" t="s">
        <v>27</v>
      </c>
      <c r="I66" s="31" t="s">
        <v>27</v>
      </c>
      <c r="J66" s="31" t="s">
        <v>27</v>
      </c>
      <c r="K66" s="31" t="s">
        <v>27</v>
      </c>
      <c r="L66" s="38"/>
      <c r="M66" s="38"/>
      <c r="N66" s="38"/>
      <c r="O66" s="38"/>
      <c r="P66" s="33"/>
      <c r="Q66" s="34">
        <f t="shared" si="0"/>
        <v>0</v>
      </c>
      <c r="R66" s="35" t="str">
        <f t="shared" si="3"/>
        <v>F</v>
      </c>
      <c r="S66" s="36" t="str">
        <f t="shared" si="1"/>
        <v>Kém</v>
      </c>
      <c r="T66" s="37" t="str">
        <f t="shared" si="4"/>
        <v/>
      </c>
      <c r="U66" s="93"/>
      <c r="V66" s="91" t="str">
        <f t="shared" si="2"/>
        <v>Học lại</v>
      </c>
      <c r="W66" s="74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2"/>
    </row>
    <row r="67" spans="2:38" ht="18.75" customHeight="1">
      <c r="B67" s="26">
        <v>57</v>
      </c>
      <c r="C67" s="27" t="s">
        <v>1248</v>
      </c>
      <c r="D67" s="28" t="s">
        <v>499</v>
      </c>
      <c r="E67" s="29" t="s">
        <v>1246</v>
      </c>
      <c r="F67" s="30" t="s">
        <v>712</v>
      </c>
      <c r="G67" s="27" t="s">
        <v>163</v>
      </c>
      <c r="H67" s="31" t="s">
        <v>27</v>
      </c>
      <c r="I67" s="31" t="s">
        <v>27</v>
      </c>
      <c r="J67" s="31" t="s">
        <v>27</v>
      </c>
      <c r="K67" s="31" t="s">
        <v>27</v>
      </c>
      <c r="L67" s="38"/>
      <c r="M67" s="38"/>
      <c r="N67" s="38"/>
      <c r="O67" s="38"/>
      <c r="P67" s="33"/>
      <c r="Q67" s="34">
        <f t="shared" si="0"/>
        <v>0</v>
      </c>
      <c r="R67" s="35" t="str">
        <f t="shared" si="3"/>
        <v>F</v>
      </c>
      <c r="S67" s="36" t="str">
        <f t="shared" si="1"/>
        <v>Kém</v>
      </c>
      <c r="T67" s="37" t="str">
        <f t="shared" si="4"/>
        <v/>
      </c>
      <c r="U67" s="93"/>
      <c r="V67" s="91" t="str">
        <f t="shared" si="2"/>
        <v>Học lại</v>
      </c>
      <c r="W67" s="74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2"/>
    </row>
    <row r="68" spans="2:38" ht="18.75" customHeight="1">
      <c r="B68" s="26">
        <v>58</v>
      </c>
      <c r="C68" s="27" t="s">
        <v>1249</v>
      </c>
      <c r="D68" s="28" t="s">
        <v>1250</v>
      </c>
      <c r="E68" s="29" t="s">
        <v>284</v>
      </c>
      <c r="F68" s="30" t="s">
        <v>263</v>
      </c>
      <c r="G68" s="27" t="s">
        <v>922</v>
      </c>
      <c r="H68" s="31" t="s">
        <v>27</v>
      </c>
      <c r="I68" s="31" t="s">
        <v>27</v>
      </c>
      <c r="J68" s="31" t="s">
        <v>27</v>
      </c>
      <c r="K68" s="31" t="s">
        <v>27</v>
      </c>
      <c r="L68" s="38"/>
      <c r="M68" s="38"/>
      <c r="N68" s="38"/>
      <c r="O68" s="38"/>
      <c r="P68" s="33"/>
      <c r="Q68" s="34">
        <f t="shared" si="0"/>
        <v>0</v>
      </c>
      <c r="R68" s="35" t="str">
        <f t="shared" si="3"/>
        <v>F</v>
      </c>
      <c r="S68" s="36" t="str">
        <f t="shared" si="1"/>
        <v>Kém</v>
      </c>
      <c r="T68" s="37" t="str">
        <f t="shared" si="4"/>
        <v/>
      </c>
      <c r="U68" s="93"/>
      <c r="V68" s="91" t="str">
        <f t="shared" si="2"/>
        <v>Học lại</v>
      </c>
      <c r="W68" s="74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2"/>
    </row>
    <row r="69" spans="2:38" ht="18.75" customHeight="1">
      <c r="B69" s="26">
        <v>59</v>
      </c>
      <c r="C69" s="27" t="s">
        <v>1251</v>
      </c>
      <c r="D69" s="28" t="s">
        <v>1150</v>
      </c>
      <c r="E69" s="29" t="s">
        <v>1083</v>
      </c>
      <c r="F69" s="30" t="s">
        <v>91</v>
      </c>
      <c r="G69" s="27" t="s">
        <v>92</v>
      </c>
      <c r="H69" s="31" t="s">
        <v>27</v>
      </c>
      <c r="I69" s="31" t="s">
        <v>27</v>
      </c>
      <c r="J69" s="31" t="s">
        <v>27</v>
      </c>
      <c r="K69" s="31" t="s">
        <v>27</v>
      </c>
      <c r="L69" s="38"/>
      <c r="M69" s="38"/>
      <c r="N69" s="38"/>
      <c r="O69" s="38"/>
      <c r="P69" s="33"/>
      <c r="Q69" s="34">
        <f t="shared" si="0"/>
        <v>0</v>
      </c>
      <c r="R69" s="35" t="str">
        <f t="shared" si="3"/>
        <v>F</v>
      </c>
      <c r="S69" s="36" t="str">
        <f t="shared" si="1"/>
        <v>Kém</v>
      </c>
      <c r="T69" s="37" t="str">
        <f t="shared" si="4"/>
        <v/>
      </c>
      <c r="U69" s="93"/>
      <c r="V69" s="91" t="str">
        <f t="shared" si="2"/>
        <v>Học lại</v>
      </c>
      <c r="W69" s="74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2"/>
    </row>
    <row r="70" spans="2:38" ht="18.75" customHeight="1">
      <c r="B70" s="26">
        <v>60</v>
      </c>
      <c r="C70" s="27" t="s">
        <v>1252</v>
      </c>
      <c r="D70" s="28" t="s">
        <v>1253</v>
      </c>
      <c r="E70" s="29" t="s">
        <v>1254</v>
      </c>
      <c r="F70" s="30" t="s">
        <v>1255</v>
      </c>
      <c r="G70" s="27" t="s">
        <v>1157</v>
      </c>
      <c r="H70" s="31" t="s">
        <v>27</v>
      </c>
      <c r="I70" s="31" t="s">
        <v>27</v>
      </c>
      <c r="J70" s="31" t="s">
        <v>27</v>
      </c>
      <c r="K70" s="31" t="s">
        <v>27</v>
      </c>
      <c r="L70" s="38"/>
      <c r="M70" s="38"/>
      <c r="N70" s="38"/>
      <c r="O70" s="38"/>
      <c r="P70" s="33"/>
      <c r="Q70" s="34">
        <f t="shared" si="0"/>
        <v>0</v>
      </c>
      <c r="R70" s="35" t="str">
        <f t="shared" si="3"/>
        <v>F</v>
      </c>
      <c r="S70" s="36" t="str">
        <f t="shared" si="1"/>
        <v>Kém</v>
      </c>
      <c r="T70" s="37" t="str">
        <f t="shared" si="4"/>
        <v/>
      </c>
      <c r="U70" s="93"/>
      <c r="V70" s="91" t="str">
        <f t="shared" si="2"/>
        <v>Học lại</v>
      </c>
      <c r="W70" s="74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2"/>
    </row>
    <row r="71" spans="2:38" ht="18.75" customHeight="1">
      <c r="B71" s="26">
        <v>61</v>
      </c>
      <c r="C71" s="27" t="s">
        <v>1256</v>
      </c>
      <c r="D71" s="28" t="s">
        <v>1209</v>
      </c>
      <c r="E71" s="29" t="s">
        <v>921</v>
      </c>
      <c r="F71" s="30" t="s">
        <v>170</v>
      </c>
      <c r="G71" s="27" t="s">
        <v>158</v>
      </c>
      <c r="H71" s="31" t="s">
        <v>27</v>
      </c>
      <c r="I71" s="31" t="s">
        <v>27</v>
      </c>
      <c r="J71" s="31" t="s">
        <v>27</v>
      </c>
      <c r="K71" s="31" t="s">
        <v>27</v>
      </c>
      <c r="L71" s="38"/>
      <c r="M71" s="38"/>
      <c r="N71" s="38"/>
      <c r="O71" s="38"/>
      <c r="P71" s="33"/>
      <c r="Q71" s="34">
        <f t="shared" si="0"/>
        <v>0</v>
      </c>
      <c r="R71" s="35" t="str">
        <f t="shared" si="3"/>
        <v>F</v>
      </c>
      <c r="S71" s="36" t="str">
        <f t="shared" si="1"/>
        <v>Kém</v>
      </c>
      <c r="T71" s="37" t="str">
        <f t="shared" si="4"/>
        <v/>
      </c>
      <c r="U71" s="93"/>
      <c r="V71" s="91" t="str">
        <f t="shared" si="2"/>
        <v>Học lại</v>
      </c>
      <c r="W71" s="74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2"/>
    </row>
    <row r="72" spans="2:38" ht="18.75" customHeight="1">
      <c r="B72" s="26">
        <v>62</v>
      </c>
      <c r="C72" s="27" t="s">
        <v>1257</v>
      </c>
      <c r="D72" s="28" t="s">
        <v>1258</v>
      </c>
      <c r="E72" s="29" t="s">
        <v>294</v>
      </c>
      <c r="F72" s="30" t="s">
        <v>1259</v>
      </c>
      <c r="G72" s="27" t="s">
        <v>922</v>
      </c>
      <c r="H72" s="31" t="s">
        <v>27</v>
      </c>
      <c r="I72" s="31" t="s">
        <v>27</v>
      </c>
      <c r="J72" s="31" t="s">
        <v>27</v>
      </c>
      <c r="K72" s="31" t="s">
        <v>27</v>
      </c>
      <c r="L72" s="38"/>
      <c r="M72" s="38"/>
      <c r="N72" s="38"/>
      <c r="O72" s="38"/>
      <c r="P72" s="33"/>
      <c r="Q72" s="34">
        <f t="shared" si="0"/>
        <v>0</v>
      </c>
      <c r="R72" s="35" t="str">
        <f t="shared" si="3"/>
        <v>F</v>
      </c>
      <c r="S72" s="36" t="str">
        <f t="shared" si="1"/>
        <v>Kém</v>
      </c>
      <c r="T72" s="37" t="str">
        <f t="shared" si="4"/>
        <v/>
      </c>
      <c r="U72" s="93"/>
      <c r="V72" s="91" t="str">
        <f t="shared" si="2"/>
        <v>Học lại</v>
      </c>
      <c r="W72" s="74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2"/>
    </row>
    <row r="73" spans="2:38" ht="18.75" customHeight="1">
      <c r="B73" s="26">
        <v>63</v>
      </c>
      <c r="C73" s="27" t="s">
        <v>1260</v>
      </c>
      <c r="D73" s="28" t="s">
        <v>900</v>
      </c>
      <c r="E73" s="29" t="s">
        <v>1261</v>
      </c>
      <c r="F73" s="30" t="s">
        <v>544</v>
      </c>
      <c r="G73" s="27" t="s">
        <v>232</v>
      </c>
      <c r="H73" s="31" t="s">
        <v>27</v>
      </c>
      <c r="I73" s="31" t="s">
        <v>27</v>
      </c>
      <c r="J73" s="31" t="s">
        <v>27</v>
      </c>
      <c r="K73" s="31" t="s">
        <v>27</v>
      </c>
      <c r="L73" s="38"/>
      <c r="M73" s="38"/>
      <c r="N73" s="38"/>
      <c r="O73" s="38"/>
      <c r="P73" s="33"/>
      <c r="Q73" s="34">
        <f t="shared" si="0"/>
        <v>0</v>
      </c>
      <c r="R73" s="35" t="str">
        <f t="shared" si="3"/>
        <v>F</v>
      </c>
      <c r="S73" s="36" t="str">
        <f t="shared" si="1"/>
        <v>Kém</v>
      </c>
      <c r="T73" s="37" t="str">
        <f t="shared" si="4"/>
        <v/>
      </c>
      <c r="U73" s="93"/>
      <c r="V73" s="91" t="str">
        <f t="shared" si="2"/>
        <v>Học lại</v>
      </c>
      <c r="W73" s="74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2"/>
    </row>
    <row r="74" spans="2:38" ht="18.75" customHeight="1">
      <c r="B74" s="26">
        <v>64</v>
      </c>
      <c r="C74" s="27" t="s">
        <v>1262</v>
      </c>
      <c r="D74" s="28" t="s">
        <v>1263</v>
      </c>
      <c r="E74" s="29" t="s">
        <v>765</v>
      </c>
      <c r="F74" s="30" t="s">
        <v>1264</v>
      </c>
      <c r="G74" s="27" t="s">
        <v>693</v>
      </c>
      <c r="H74" s="31" t="s">
        <v>27</v>
      </c>
      <c r="I74" s="31" t="s">
        <v>27</v>
      </c>
      <c r="J74" s="31" t="s">
        <v>27</v>
      </c>
      <c r="K74" s="31" t="s">
        <v>27</v>
      </c>
      <c r="L74" s="38"/>
      <c r="M74" s="38"/>
      <c r="N74" s="38"/>
      <c r="O74" s="38"/>
      <c r="P74" s="33"/>
      <c r="Q74" s="34">
        <f t="shared" si="0"/>
        <v>0</v>
      </c>
      <c r="R74" s="35" t="str">
        <f t="shared" si="3"/>
        <v>F</v>
      </c>
      <c r="S74" s="36" t="str">
        <f t="shared" si="1"/>
        <v>Kém</v>
      </c>
      <c r="T74" s="37" t="str">
        <f t="shared" si="4"/>
        <v/>
      </c>
      <c r="U74" s="93"/>
      <c r="V74" s="91" t="str">
        <f t="shared" si="2"/>
        <v>Học lại</v>
      </c>
      <c r="W74" s="74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2"/>
    </row>
    <row r="75" spans="2:38" ht="18.75" customHeight="1">
      <c r="B75" s="26">
        <v>65</v>
      </c>
      <c r="C75" s="27" t="s">
        <v>1265</v>
      </c>
      <c r="D75" s="28" t="s">
        <v>1266</v>
      </c>
      <c r="E75" s="29" t="s">
        <v>305</v>
      </c>
      <c r="F75" s="30" t="s">
        <v>1267</v>
      </c>
      <c r="G75" s="27" t="s">
        <v>92</v>
      </c>
      <c r="H75" s="31" t="s">
        <v>27</v>
      </c>
      <c r="I75" s="31" t="s">
        <v>27</v>
      </c>
      <c r="J75" s="31" t="s">
        <v>27</v>
      </c>
      <c r="K75" s="31" t="s">
        <v>27</v>
      </c>
      <c r="L75" s="38"/>
      <c r="M75" s="38"/>
      <c r="N75" s="38"/>
      <c r="O75" s="38"/>
      <c r="P75" s="33"/>
      <c r="Q75" s="34">
        <f t="shared" ref="Q75:Q100" si="5">ROUND(SUMPRODUCT(H75:P75,$H$10:$P$10)/100,1)</f>
        <v>0</v>
      </c>
      <c r="R75" s="35" t="str">
        <f t="shared" si="3"/>
        <v>F</v>
      </c>
      <c r="S75" s="36" t="str">
        <f t="shared" si="1"/>
        <v>Kém</v>
      </c>
      <c r="T75" s="37" t="str">
        <f t="shared" si="4"/>
        <v/>
      </c>
      <c r="U75" s="93"/>
      <c r="V75" s="91" t="str">
        <f t="shared" ref="V75:V100" si="6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W75" s="74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2"/>
    </row>
    <row r="76" spans="2:38" ht="18.75" customHeight="1">
      <c r="B76" s="26">
        <v>66</v>
      </c>
      <c r="C76" s="27" t="s">
        <v>1268</v>
      </c>
      <c r="D76" s="28" t="s">
        <v>66</v>
      </c>
      <c r="E76" s="29" t="s">
        <v>571</v>
      </c>
      <c r="F76" s="30" t="s">
        <v>328</v>
      </c>
      <c r="G76" s="27" t="s">
        <v>92</v>
      </c>
      <c r="H76" s="31" t="s">
        <v>27</v>
      </c>
      <c r="I76" s="31" t="s">
        <v>27</v>
      </c>
      <c r="J76" s="31" t="s">
        <v>27</v>
      </c>
      <c r="K76" s="31" t="s">
        <v>27</v>
      </c>
      <c r="L76" s="38"/>
      <c r="M76" s="38"/>
      <c r="N76" s="38"/>
      <c r="O76" s="38"/>
      <c r="P76" s="33"/>
      <c r="Q76" s="34">
        <f t="shared" si="5"/>
        <v>0</v>
      </c>
      <c r="R76" s="35" t="str">
        <f t="shared" si="3"/>
        <v>F</v>
      </c>
      <c r="S76" s="36" t="str">
        <f t="shared" si="1"/>
        <v>Kém</v>
      </c>
      <c r="T76" s="37" t="str">
        <f t="shared" si="4"/>
        <v/>
      </c>
      <c r="U76" s="93"/>
      <c r="V76" s="91" t="str">
        <f t="shared" si="6"/>
        <v>Học lại</v>
      </c>
      <c r="W76" s="74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2"/>
    </row>
    <row r="77" spans="2:38" ht="18.75" customHeight="1">
      <c r="B77" s="26">
        <v>67</v>
      </c>
      <c r="C77" s="27" t="s">
        <v>1269</v>
      </c>
      <c r="D77" s="28" t="s">
        <v>1270</v>
      </c>
      <c r="E77" s="29" t="s">
        <v>320</v>
      </c>
      <c r="F77" s="30" t="s">
        <v>1271</v>
      </c>
      <c r="G77" s="27" t="s">
        <v>399</v>
      </c>
      <c r="H77" s="31" t="s">
        <v>27</v>
      </c>
      <c r="I77" s="31" t="s">
        <v>27</v>
      </c>
      <c r="J77" s="31" t="s">
        <v>27</v>
      </c>
      <c r="K77" s="31" t="s">
        <v>27</v>
      </c>
      <c r="L77" s="38"/>
      <c r="M77" s="38"/>
      <c r="N77" s="38"/>
      <c r="O77" s="38"/>
      <c r="P77" s="33"/>
      <c r="Q77" s="34">
        <f t="shared" si="5"/>
        <v>0</v>
      </c>
      <c r="R77" s="35" t="str">
        <f t="shared" si="3"/>
        <v>F</v>
      </c>
      <c r="S77" s="36" t="str">
        <f t="shared" si="1"/>
        <v>Kém</v>
      </c>
      <c r="T77" s="37" t="str">
        <f t="shared" si="4"/>
        <v/>
      </c>
      <c r="U77" s="93"/>
      <c r="V77" s="91" t="str">
        <f t="shared" si="6"/>
        <v>Học lại</v>
      </c>
      <c r="W77" s="74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2"/>
    </row>
    <row r="78" spans="2:38" ht="18.75" customHeight="1">
      <c r="B78" s="26">
        <v>68</v>
      </c>
      <c r="C78" s="27" t="s">
        <v>1272</v>
      </c>
      <c r="D78" s="28" t="s">
        <v>1273</v>
      </c>
      <c r="E78" s="29" t="s">
        <v>324</v>
      </c>
      <c r="F78" s="30" t="s">
        <v>712</v>
      </c>
      <c r="G78" s="27" t="s">
        <v>744</v>
      </c>
      <c r="H78" s="31" t="s">
        <v>27</v>
      </c>
      <c r="I78" s="31" t="s">
        <v>27</v>
      </c>
      <c r="J78" s="31" t="s">
        <v>27</v>
      </c>
      <c r="K78" s="31" t="s">
        <v>27</v>
      </c>
      <c r="L78" s="38"/>
      <c r="M78" s="38"/>
      <c r="N78" s="38"/>
      <c r="O78" s="38"/>
      <c r="P78" s="33"/>
      <c r="Q78" s="34">
        <f t="shared" si="5"/>
        <v>0</v>
      </c>
      <c r="R78" s="35" t="str">
        <f t="shared" si="3"/>
        <v>F</v>
      </c>
      <c r="S78" s="36" t="str">
        <f t="shared" si="1"/>
        <v>Kém</v>
      </c>
      <c r="T78" s="37" t="str">
        <f t="shared" si="4"/>
        <v/>
      </c>
      <c r="U78" s="93"/>
      <c r="V78" s="91" t="str">
        <f t="shared" si="6"/>
        <v>Học lại</v>
      </c>
      <c r="W78" s="74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2"/>
    </row>
    <row r="79" spans="2:38" ht="18.75" customHeight="1">
      <c r="B79" s="26">
        <v>69</v>
      </c>
      <c r="C79" s="27" t="s">
        <v>1274</v>
      </c>
      <c r="D79" s="28" t="s">
        <v>1275</v>
      </c>
      <c r="E79" s="29" t="s">
        <v>331</v>
      </c>
      <c r="F79" s="30" t="s">
        <v>741</v>
      </c>
      <c r="G79" s="27" t="s">
        <v>232</v>
      </c>
      <c r="H79" s="31" t="s">
        <v>27</v>
      </c>
      <c r="I79" s="31" t="s">
        <v>27</v>
      </c>
      <c r="J79" s="31" t="s">
        <v>27</v>
      </c>
      <c r="K79" s="31" t="s">
        <v>27</v>
      </c>
      <c r="L79" s="38"/>
      <c r="M79" s="38"/>
      <c r="N79" s="38"/>
      <c r="O79" s="38"/>
      <c r="P79" s="33"/>
      <c r="Q79" s="34">
        <f t="shared" si="5"/>
        <v>0</v>
      </c>
      <c r="R79" s="35" t="str">
        <f t="shared" si="3"/>
        <v>F</v>
      </c>
      <c r="S79" s="36" t="str">
        <f t="shared" si="1"/>
        <v>Kém</v>
      </c>
      <c r="T79" s="37" t="str">
        <f t="shared" si="4"/>
        <v/>
      </c>
      <c r="U79" s="93"/>
      <c r="V79" s="91" t="str">
        <f t="shared" si="6"/>
        <v>Học lại</v>
      </c>
      <c r="W79" s="74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2"/>
    </row>
    <row r="80" spans="2:38" ht="18.75" customHeight="1">
      <c r="B80" s="26">
        <v>70</v>
      </c>
      <c r="C80" s="27" t="s">
        <v>1276</v>
      </c>
      <c r="D80" s="28" t="s">
        <v>1277</v>
      </c>
      <c r="E80" s="29" t="s">
        <v>1278</v>
      </c>
      <c r="F80" s="30" t="s">
        <v>1279</v>
      </c>
      <c r="G80" s="27" t="s">
        <v>163</v>
      </c>
      <c r="H80" s="31" t="s">
        <v>27</v>
      </c>
      <c r="I80" s="31" t="s">
        <v>27</v>
      </c>
      <c r="J80" s="31" t="s">
        <v>27</v>
      </c>
      <c r="K80" s="31" t="s">
        <v>27</v>
      </c>
      <c r="L80" s="38"/>
      <c r="M80" s="38"/>
      <c r="N80" s="38"/>
      <c r="O80" s="38"/>
      <c r="P80" s="33"/>
      <c r="Q80" s="34">
        <f t="shared" si="5"/>
        <v>0</v>
      </c>
      <c r="R80" s="35" t="str">
        <f t="shared" si="3"/>
        <v>F</v>
      </c>
      <c r="S80" s="36" t="str">
        <f t="shared" si="1"/>
        <v>Kém</v>
      </c>
      <c r="T80" s="37" t="str">
        <f t="shared" si="4"/>
        <v/>
      </c>
      <c r="U80" s="93"/>
      <c r="V80" s="91" t="str">
        <f t="shared" si="6"/>
        <v>Học lại</v>
      </c>
      <c r="W80" s="74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2"/>
    </row>
    <row r="81" spans="2:38" ht="18.75" customHeight="1">
      <c r="B81" s="26">
        <v>71</v>
      </c>
      <c r="C81" s="27" t="s">
        <v>1280</v>
      </c>
      <c r="D81" s="28" t="s">
        <v>143</v>
      </c>
      <c r="E81" s="29" t="s">
        <v>1281</v>
      </c>
      <c r="F81" s="30" t="s">
        <v>378</v>
      </c>
      <c r="G81" s="27" t="s">
        <v>102</v>
      </c>
      <c r="H81" s="31" t="s">
        <v>27</v>
      </c>
      <c r="I81" s="31" t="s">
        <v>27</v>
      </c>
      <c r="J81" s="31" t="s">
        <v>27</v>
      </c>
      <c r="K81" s="31" t="s">
        <v>27</v>
      </c>
      <c r="L81" s="38"/>
      <c r="M81" s="38"/>
      <c r="N81" s="38"/>
      <c r="O81" s="38"/>
      <c r="P81" s="33"/>
      <c r="Q81" s="34">
        <f t="shared" si="5"/>
        <v>0</v>
      </c>
      <c r="R81" s="35" t="str">
        <f t="shared" si="3"/>
        <v>F</v>
      </c>
      <c r="S81" s="36" t="str">
        <f t="shared" si="1"/>
        <v>Kém</v>
      </c>
      <c r="T81" s="37" t="str">
        <f t="shared" si="4"/>
        <v/>
      </c>
      <c r="U81" s="93"/>
      <c r="V81" s="91" t="str">
        <f t="shared" si="6"/>
        <v>Học lại</v>
      </c>
      <c r="W81" s="74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2"/>
    </row>
    <row r="82" spans="2:38" ht="18.75" customHeight="1">
      <c r="B82" s="26">
        <v>72</v>
      </c>
      <c r="C82" s="27" t="s">
        <v>1282</v>
      </c>
      <c r="D82" s="28" t="s">
        <v>1283</v>
      </c>
      <c r="E82" s="29" t="s">
        <v>576</v>
      </c>
      <c r="F82" s="30" t="s">
        <v>1284</v>
      </c>
      <c r="G82" s="27" t="s">
        <v>149</v>
      </c>
      <c r="H82" s="31" t="s">
        <v>27</v>
      </c>
      <c r="I82" s="31" t="s">
        <v>27</v>
      </c>
      <c r="J82" s="31" t="s">
        <v>27</v>
      </c>
      <c r="K82" s="31" t="s">
        <v>27</v>
      </c>
      <c r="L82" s="38"/>
      <c r="M82" s="38"/>
      <c r="N82" s="38"/>
      <c r="O82" s="38"/>
      <c r="P82" s="33"/>
      <c r="Q82" s="34">
        <f t="shared" si="5"/>
        <v>0</v>
      </c>
      <c r="R82" s="35" t="str">
        <f t="shared" si="3"/>
        <v>F</v>
      </c>
      <c r="S82" s="36" t="str">
        <f t="shared" si="1"/>
        <v>Kém</v>
      </c>
      <c r="T82" s="37" t="str">
        <f t="shared" si="4"/>
        <v/>
      </c>
      <c r="U82" s="93"/>
      <c r="V82" s="91" t="str">
        <f t="shared" si="6"/>
        <v>Học lại</v>
      </c>
      <c r="W82" s="74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2"/>
    </row>
    <row r="83" spans="2:38" ht="18.75" customHeight="1">
      <c r="B83" s="26">
        <v>73</v>
      </c>
      <c r="C83" s="27" t="s">
        <v>1285</v>
      </c>
      <c r="D83" s="28" t="s">
        <v>447</v>
      </c>
      <c r="E83" s="29" t="s">
        <v>347</v>
      </c>
      <c r="F83" s="30" t="s">
        <v>299</v>
      </c>
      <c r="G83" s="27" t="s">
        <v>652</v>
      </c>
      <c r="H83" s="31" t="s">
        <v>27</v>
      </c>
      <c r="I83" s="31" t="s">
        <v>27</v>
      </c>
      <c r="J83" s="31" t="s">
        <v>27</v>
      </c>
      <c r="K83" s="31" t="s">
        <v>27</v>
      </c>
      <c r="L83" s="38"/>
      <c r="M83" s="38"/>
      <c r="N83" s="38"/>
      <c r="O83" s="38"/>
      <c r="P83" s="33"/>
      <c r="Q83" s="34">
        <f t="shared" si="5"/>
        <v>0</v>
      </c>
      <c r="R83" s="35" t="str">
        <f t="shared" si="3"/>
        <v>F</v>
      </c>
      <c r="S83" s="36" t="str">
        <f t="shared" si="1"/>
        <v>Kém</v>
      </c>
      <c r="T83" s="37" t="str">
        <f t="shared" si="4"/>
        <v/>
      </c>
      <c r="U83" s="93"/>
      <c r="V83" s="91" t="str">
        <f t="shared" si="6"/>
        <v>Học lại</v>
      </c>
      <c r="W83" s="74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2"/>
    </row>
    <row r="84" spans="2:38" ht="18.75" customHeight="1">
      <c r="B84" s="26">
        <v>74</v>
      </c>
      <c r="C84" s="27"/>
      <c r="D84" s="28"/>
      <c r="E84" s="29"/>
      <c r="F84" s="30"/>
      <c r="G84" s="27"/>
      <c r="H84" s="31" t="s">
        <v>27</v>
      </c>
      <c r="I84" s="31" t="s">
        <v>27</v>
      </c>
      <c r="J84" s="31" t="s">
        <v>27</v>
      </c>
      <c r="K84" s="31" t="s">
        <v>27</v>
      </c>
      <c r="L84" s="38"/>
      <c r="M84" s="38"/>
      <c r="N84" s="38"/>
      <c r="O84" s="38"/>
      <c r="P84" s="33"/>
      <c r="Q84" s="34">
        <f t="shared" si="5"/>
        <v>0</v>
      </c>
      <c r="R84" s="35" t="str">
        <f t="shared" si="3"/>
        <v>F</v>
      </c>
      <c r="S84" s="36" t="str">
        <f t="shared" si="1"/>
        <v>Kém</v>
      </c>
      <c r="T84" s="37" t="str">
        <f t="shared" si="4"/>
        <v/>
      </c>
      <c r="U84" s="93"/>
      <c r="V84" s="91" t="str">
        <f t="shared" si="6"/>
        <v>Thi lại</v>
      </c>
      <c r="W84" s="74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2"/>
    </row>
    <row r="85" spans="2:38" ht="18.75" customHeight="1">
      <c r="B85" s="26">
        <v>75</v>
      </c>
      <c r="C85" s="27"/>
      <c r="D85" s="28"/>
      <c r="E85" s="29"/>
      <c r="F85" s="30"/>
      <c r="G85" s="27"/>
      <c r="H85" s="31" t="s">
        <v>27</v>
      </c>
      <c r="I85" s="31" t="s">
        <v>27</v>
      </c>
      <c r="J85" s="31" t="s">
        <v>27</v>
      </c>
      <c r="K85" s="31" t="s">
        <v>27</v>
      </c>
      <c r="L85" s="38"/>
      <c r="M85" s="38"/>
      <c r="N85" s="38"/>
      <c r="O85" s="38"/>
      <c r="P85" s="33"/>
      <c r="Q85" s="34">
        <f t="shared" si="5"/>
        <v>0</v>
      </c>
      <c r="R85" s="35" t="str">
        <f t="shared" si="3"/>
        <v>F</v>
      </c>
      <c r="S85" s="36" t="str">
        <f t="shared" si="1"/>
        <v>Kém</v>
      </c>
      <c r="T85" s="37" t="str">
        <f t="shared" si="4"/>
        <v/>
      </c>
      <c r="U85" s="93"/>
      <c r="V85" s="91" t="str">
        <f t="shared" si="6"/>
        <v>Thi lại</v>
      </c>
      <c r="W85" s="74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2"/>
    </row>
    <row r="86" spans="2:38" ht="18.75" customHeight="1">
      <c r="B86" s="26">
        <v>76</v>
      </c>
      <c r="C86" s="27"/>
      <c r="D86" s="28"/>
      <c r="E86" s="29"/>
      <c r="F86" s="30"/>
      <c r="G86" s="27"/>
      <c r="H86" s="31" t="s">
        <v>27</v>
      </c>
      <c r="I86" s="31" t="s">
        <v>27</v>
      </c>
      <c r="J86" s="31" t="s">
        <v>27</v>
      </c>
      <c r="K86" s="31" t="s">
        <v>27</v>
      </c>
      <c r="L86" s="38"/>
      <c r="M86" s="38"/>
      <c r="N86" s="38"/>
      <c r="O86" s="38"/>
      <c r="P86" s="33"/>
      <c r="Q86" s="34">
        <f t="shared" si="5"/>
        <v>0</v>
      </c>
      <c r="R86" s="35" t="str">
        <f t="shared" si="3"/>
        <v>F</v>
      </c>
      <c r="S86" s="36" t="str">
        <f t="shared" si="1"/>
        <v>Kém</v>
      </c>
      <c r="T86" s="37" t="str">
        <f t="shared" si="4"/>
        <v/>
      </c>
      <c r="U86" s="93"/>
      <c r="V86" s="91" t="str">
        <f t="shared" si="6"/>
        <v>Thi lại</v>
      </c>
      <c r="W86" s="74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2"/>
    </row>
    <row r="87" spans="2:38" ht="18.75" customHeight="1">
      <c r="B87" s="26">
        <v>77</v>
      </c>
      <c r="C87" s="27"/>
      <c r="D87" s="28"/>
      <c r="E87" s="29"/>
      <c r="F87" s="30"/>
      <c r="G87" s="27"/>
      <c r="H87" s="31" t="s">
        <v>27</v>
      </c>
      <c r="I87" s="31" t="s">
        <v>27</v>
      </c>
      <c r="J87" s="31" t="s">
        <v>27</v>
      </c>
      <c r="K87" s="31" t="s">
        <v>27</v>
      </c>
      <c r="L87" s="38"/>
      <c r="M87" s="38"/>
      <c r="N87" s="38"/>
      <c r="O87" s="38"/>
      <c r="P87" s="33"/>
      <c r="Q87" s="34">
        <f t="shared" si="5"/>
        <v>0</v>
      </c>
      <c r="R87" s="35" t="str">
        <f t="shared" si="3"/>
        <v>F</v>
      </c>
      <c r="S87" s="36" t="str">
        <f t="shared" si="1"/>
        <v>Kém</v>
      </c>
      <c r="T87" s="37" t="str">
        <f t="shared" si="4"/>
        <v/>
      </c>
      <c r="U87" s="93"/>
      <c r="V87" s="91" t="str">
        <f t="shared" si="6"/>
        <v>Thi lại</v>
      </c>
      <c r="W87" s="74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2"/>
    </row>
    <row r="88" spans="2:38" ht="18.75" customHeight="1">
      <c r="B88" s="26">
        <v>78</v>
      </c>
      <c r="C88" s="27"/>
      <c r="D88" s="28"/>
      <c r="E88" s="29"/>
      <c r="F88" s="30"/>
      <c r="G88" s="27"/>
      <c r="H88" s="31" t="s">
        <v>27</v>
      </c>
      <c r="I88" s="31" t="s">
        <v>27</v>
      </c>
      <c r="J88" s="31" t="s">
        <v>27</v>
      </c>
      <c r="K88" s="31" t="s">
        <v>27</v>
      </c>
      <c r="L88" s="38"/>
      <c r="M88" s="38"/>
      <c r="N88" s="38"/>
      <c r="O88" s="38"/>
      <c r="P88" s="33"/>
      <c r="Q88" s="34">
        <f t="shared" si="5"/>
        <v>0</v>
      </c>
      <c r="R88" s="35" t="str">
        <f t="shared" si="3"/>
        <v>F</v>
      </c>
      <c r="S88" s="36" t="str">
        <f t="shared" si="1"/>
        <v>Kém</v>
      </c>
      <c r="T88" s="37" t="str">
        <f t="shared" si="4"/>
        <v/>
      </c>
      <c r="U88" s="93"/>
      <c r="V88" s="91" t="str">
        <f t="shared" si="6"/>
        <v>Thi lại</v>
      </c>
      <c r="W88" s="74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2"/>
    </row>
    <row r="89" spans="2:38" ht="18.75" customHeight="1">
      <c r="B89" s="26">
        <v>79</v>
      </c>
      <c r="C89" s="27"/>
      <c r="D89" s="28"/>
      <c r="E89" s="29"/>
      <c r="F89" s="30"/>
      <c r="G89" s="27"/>
      <c r="H89" s="31" t="s">
        <v>27</v>
      </c>
      <c r="I89" s="31" t="s">
        <v>27</v>
      </c>
      <c r="J89" s="31" t="s">
        <v>27</v>
      </c>
      <c r="K89" s="31" t="s">
        <v>27</v>
      </c>
      <c r="L89" s="38"/>
      <c r="M89" s="38"/>
      <c r="N89" s="38"/>
      <c r="O89" s="38"/>
      <c r="P89" s="33"/>
      <c r="Q89" s="34">
        <f t="shared" si="5"/>
        <v>0</v>
      </c>
      <c r="R89" s="35" t="str">
        <f t="shared" si="3"/>
        <v>F</v>
      </c>
      <c r="S89" s="36" t="str">
        <f t="shared" si="1"/>
        <v>Kém</v>
      </c>
      <c r="T89" s="37" t="str">
        <f t="shared" si="4"/>
        <v/>
      </c>
      <c r="U89" s="93"/>
      <c r="V89" s="91" t="str">
        <f t="shared" si="6"/>
        <v>Thi lại</v>
      </c>
      <c r="W89" s="74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2"/>
    </row>
    <row r="90" spans="2:38" ht="18.75" customHeight="1">
      <c r="B90" s="26">
        <v>80</v>
      </c>
      <c r="C90" s="27"/>
      <c r="D90" s="28"/>
      <c r="E90" s="29"/>
      <c r="F90" s="30"/>
      <c r="G90" s="27"/>
      <c r="H90" s="31" t="s">
        <v>27</v>
      </c>
      <c r="I90" s="31" t="s">
        <v>27</v>
      </c>
      <c r="J90" s="31" t="s">
        <v>27</v>
      </c>
      <c r="K90" s="31" t="s">
        <v>27</v>
      </c>
      <c r="L90" s="38"/>
      <c r="M90" s="38"/>
      <c r="N90" s="38"/>
      <c r="O90" s="38"/>
      <c r="P90" s="33"/>
      <c r="Q90" s="34">
        <f t="shared" si="5"/>
        <v>0</v>
      </c>
      <c r="R90" s="35" t="str">
        <f t="shared" si="3"/>
        <v>F</v>
      </c>
      <c r="S90" s="36" t="str">
        <f t="shared" si="1"/>
        <v>Kém</v>
      </c>
      <c r="T90" s="37" t="str">
        <f t="shared" si="4"/>
        <v/>
      </c>
      <c r="U90" s="93"/>
      <c r="V90" s="91" t="str">
        <f t="shared" si="6"/>
        <v>Thi lại</v>
      </c>
      <c r="W90" s="74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2"/>
    </row>
    <row r="91" spans="2:38" ht="18.75" customHeight="1">
      <c r="B91" s="26">
        <v>81</v>
      </c>
      <c r="C91" s="27"/>
      <c r="D91" s="28"/>
      <c r="E91" s="29"/>
      <c r="F91" s="30"/>
      <c r="G91" s="27"/>
      <c r="H91" s="31" t="s">
        <v>27</v>
      </c>
      <c r="I91" s="31" t="s">
        <v>27</v>
      </c>
      <c r="J91" s="31" t="s">
        <v>27</v>
      </c>
      <c r="K91" s="31" t="s">
        <v>27</v>
      </c>
      <c r="L91" s="38"/>
      <c r="M91" s="38"/>
      <c r="N91" s="38"/>
      <c r="O91" s="38"/>
      <c r="P91" s="33"/>
      <c r="Q91" s="34">
        <f t="shared" si="5"/>
        <v>0</v>
      </c>
      <c r="R91" s="35" t="str">
        <f t="shared" si="3"/>
        <v>F</v>
      </c>
      <c r="S91" s="36" t="str">
        <f t="shared" si="1"/>
        <v>Kém</v>
      </c>
      <c r="T91" s="37" t="str">
        <f t="shared" si="4"/>
        <v/>
      </c>
      <c r="U91" s="93"/>
      <c r="V91" s="91" t="str">
        <f t="shared" si="6"/>
        <v>Thi lại</v>
      </c>
      <c r="W91" s="74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2"/>
    </row>
    <row r="92" spans="2:38" ht="18.75" customHeight="1">
      <c r="B92" s="26">
        <v>82</v>
      </c>
      <c r="C92" s="27"/>
      <c r="D92" s="28"/>
      <c r="E92" s="29"/>
      <c r="F92" s="30"/>
      <c r="G92" s="27"/>
      <c r="H92" s="31" t="s">
        <v>27</v>
      </c>
      <c r="I92" s="31" t="s">
        <v>27</v>
      </c>
      <c r="J92" s="31" t="s">
        <v>27</v>
      </c>
      <c r="K92" s="31" t="s">
        <v>27</v>
      </c>
      <c r="L92" s="38"/>
      <c r="M92" s="38"/>
      <c r="N92" s="38"/>
      <c r="O92" s="38"/>
      <c r="P92" s="33"/>
      <c r="Q92" s="34">
        <f t="shared" si="5"/>
        <v>0</v>
      </c>
      <c r="R92" s="35" t="str">
        <f t="shared" si="3"/>
        <v>F</v>
      </c>
      <c r="S92" s="36" t="str">
        <f t="shared" si="1"/>
        <v>Kém</v>
      </c>
      <c r="T92" s="37" t="str">
        <f t="shared" si="4"/>
        <v/>
      </c>
      <c r="U92" s="93"/>
      <c r="V92" s="91" t="str">
        <f t="shared" si="6"/>
        <v>Thi lại</v>
      </c>
      <c r="W92" s="74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2"/>
    </row>
    <row r="93" spans="2:38" ht="18.75" customHeight="1">
      <c r="B93" s="26">
        <v>83</v>
      </c>
      <c r="C93" s="27"/>
      <c r="D93" s="28"/>
      <c r="E93" s="29"/>
      <c r="F93" s="30"/>
      <c r="G93" s="27"/>
      <c r="H93" s="31" t="s">
        <v>27</v>
      </c>
      <c r="I93" s="31" t="s">
        <v>27</v>
      </c>
      <c r="J93" s="31" t="s">
        <v>27</v>
      </c>
      <c r="K93" s="31" t="s">
        <v>27</v>
      </c>
      <c r="L93" s="38"/>
      <c r="M93" s="38"/>
      <c r="N93" s="38"/>
      <c r="O93" s="38"/>
      <c r="P93" s="33"/>
      <c r="Q93" s="34">
        <f t="shared" si="5"/>
        <v>0</v>
      </c>
      <c r="R93" s="35" t="str">
        <f t="shared" si="3"/>
        <v>F</v>
      </c>
      <c r="S93" s="36" t="str">
        <f t="shared" si="1"/>
        <v>Kém</v>
      </c>
      <c r="T93" s="37" t="str">
        <f t="shared" si="4"/>
        <v/>
      </c>
      <c r="U93" s="93"/>
      <c r="V93" s="91" t="str">
        <f t="shared" si="6"/>
        <v>Thi lại</v>
      </c>
      <c r="W93" s="74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2"/>
    </row>
    <row r="94" spans="2:38" ht="18.75" customHeight="1">
      <c r="B94" s="26">
        <v>84</v>
      </c>
      <c r="C94" s="27"/>
      <c r="D94" s="28"/>
      <c r="E94" s="29"/>
      <c r="F94" s="30"/>
      <c r="G94" s="27"/>
      <c r="H94" s="31" t="s">
        <v>27</v>
      </c>
      <c r="I94" s="31" t="s">
        <v>27</v>
      </c>
      <c r="J94" s="31" t="s">
        <v>27</v>
      </c>
      <c r="K94" s="31" t="s">
        <v>27</v>
      </c>
      <c r="L94" s="38"/>
      <c r="M94" s="38"/>
      <c r="N94" s="38"/>
      <c r="O94" s="38"/>
      <c r="P94" s="33"/>
      <c r="Q94" s="34">
        <f t="shared" si="5"/>
        <v>0</v>
      </c>
      <c r="R94" s="35" t="str">
        <f t="shared" si="3"/>
        <v>F</v>
      </c>
      <c r="S94" s="36" t="str">
        <f t="shared" si="1"/>
        <v>Kém</v>
      </c>
      <c r="T94" s="37" t="str">
        <f t="shared" si="4"/>
        <v/>
      </c>
      <c r="U94" s="93"/>
      <c r="V94" s="91" t="str">
        <f t="shared" si="6"/>
        <v>Thi lại</v>
      </c>
      <c r="W94" s="74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2"/>
    </row>
    <row r="95" spans="2:38" ht="18.75" customHeight="1">
      <c r="B95" s="26">
        <v>85</v>
      </c>
      <c r="C95" s="27"/>
      <c r="D95" s="28"/>
      <c r="E95" s="29"/>
      <c r="F95" s="30"/>
      <c r="G95" s="27"/>
      <c r="H95" s="31" t="s">
        <v>27</v>
      </c>
      <c r="I95" s="31" t="s">
        <v>27</v>
      </c>
      <c r="J95" s="31" t="s">
        <v>27</v>
      </c>
      <c r="K95" s="31" t="s">
        <v>27</v>
      </c>
      <c r="L95" s="38"/>
      <c r="M95" s="38"/>
      <c r="N95" s="38"/>
      <c r="O95" s="38"/>
      <c r="P95" s="33"/>
      <c r="Q95" s="34">
        <f t="shared" si="5"/>
        <v>0</v>
      </c>
      <c r="R95" s="35" t="str">
        <f t="shared" si="3"/>
        <v>F</v>
      </c>
      <c r="S95" s="36" t="str">
        <f t="shared" si="1"/>
        <v>Kém</v>
      </c>
      <c r="T95" s="37" t="str">
        <f t="shared" si="4"/>
        <v/>
      </c>
      <c r="U95" s="93"/>
      <c r="V95" s="91" t="str">
        <f t="shared" si="6"/>
        <v>Thi lại</v>
      </c>
      <c r="W95" s="74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2"/>
    </row>
    <row r="96" spans="2:38" ht="18.75" customHeight="1">
      <c r="B96" s="26">
        <v>86</v>
      </c>
      <c r="C96" s="27"/>
      <c r="D96" s="28"/>
      <c r="E96" s="29"/>
      <c r="F96" s="30"/>
      <c r="G96" s="27"/>
      <c r="H96" s="31" t="s">
        <v>27</v>
      </c>
      <c r="I96" s="31" t="s">
        <v>27</v>
      </c>
      <c r="J96" s="31" t="s">
        <v>27</v>
      </c>
      <c r="K96" s="31" t="s">
        <v>27</v>
      </c>
      <c r="L96" s="38"/>
      <c r="M96" s="38"/>
      <c r="N96" s="38"/>
      <c r="O96" s="38"/>
      <c r="P96" s="33"/>
      <c r="Q96" s="34">
        <f t="shared" si="5"/>
        <v>0</v>
      </c>
      <c r="R96" s="35" t="str">
        <f t="shared" si="3"/>
        <v>F</v>
      </c>
      <c r="S96" s="36" t="str">
        <f t="shared" si="1"/>
        <v>Kém</v>
      </c>
      <c r="T96" s="37" t="str">
        <f t="shared" si="4"/>
        <v/>
      </c>
      <c r="U96" s="93"/>
      <c r="V96" s="91" t="str">
        <f t="shared" si="6"/>
        <v>Thi lại</v>
      </c>
      <c r="W96" s="74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2"/>
    </row>
    <row r="97" spans="1:38" ht="18.75" customHeight="1">
      <c r="B97" s="26">
        <v>87</v>
      </c>
      <c r="C97" s="27"/>
      <c r="D97" s="28"/>
      <c r="E97" s="29"/>
      <c r="F97" s="30"/>
      <c r="G97" s="27"/>
      <c r="H97" s="31" t="s">
        <v>27</v>
      </c>
      <c r="I97" s="31" t="s">
        <v>27</v>
      </c>
      <c r="J97" s="31" t="s">
        <v>27</v>
      </c>
      <c r="K97" s="31" t="s">
        <v>27</v>
      </c>
      <c r="L97" s="38"/>
      <c r="M97" s="38"/>
      <c r="N97" s="38"/>
      <c r="O97" s="38"/>
      <c r="P97" s="33"/>
      <c r="Q97" s="34">
        <f t="shared" si="5"/>
        <v>0</v>
      </c>
      <c r="R97" s="35" t="str">
        <f t="shared" si="3"/>
        <v>F</v>
      </c>
      <c r="S97" s="36" t="str">
        <f t="shared" si="1"/>
        <v>Kém</v>
      </c>
      <c r="T97" s="37" t="str">
        <f t="shared" si="4"/>
        <v/>
      </c>
      <c r="U97" s="93"/>
      <c r="V97" s="91" t="str">
        <f t="shared" si="6"/>
        <v>Thi lại</v>
      </c>
      <c r="W97" s="74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2"/>
    </row>
    <row r="98" spans="1:38" ht="18.75" customHeight="1">
      <c r="B98" s="26">
        <v>88</v>
      </c>
      <c r="C98" s="27"/>
      <c r="D98" s="28"/>
      <c r="E98" s="29"/>
      <c r="F98" s="30"/>
      <c r="G98" s="27"/>
      <c r="H98" s="31" t="s">
        <v>27</v>
      </c>
      <c r="I98" s="31" t="s">
        <v>27</v>
      </c>
      <c r="J98" s="31" t="s">
        <v>27</v>
      </c>
      <c r="K98" s="31" t="s">
        <v>27</v>
      </c>
      <c r="L98" s="38"/>
      <c r="M98" s="38"/>
      <c r="N98" s="38"/>
      <c r="O98" s="38"/>
      <c r="P98" s="33"/>
      <c r="Q98" s="34">
        <f t="shared" si="5"/>
        <v>0</v>
      </c>
      <c r="R98" s="35" t="str">
        <f t="shared" si="3"/>
        <v>F</v>
      </c>
      <c r="S98" s="36" t="str">
        <f t="shared" si="1"/>
        <v>Kém</v>
      </c>
      <c r="T98" s="37" t="str">
        <f t="shared" si="4"/>
        <v/>
      </c>
      <c r="U98" s="93"/>
      <c r="V98" s="91" t="str">
        <f t="shared" si="6"/>
        <v>Thi lại</v>
      </c>
      <c r="W98" s="74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2"/>
    </row>
    <row r="99" spans="1:38" ht="18.75" customHeight="1">
      <c r="B99" s="26">
        <v>89</v>
      </c>
      <c r="C99" s="27"/>
      <c r="D99" s="28"/>
      <c r="E99" s="29"/>
      <c r="F99" s="30"/>
      <c r="G99" s="27"/>
      <c r="H99" s="31" t="s">
        <v>27</v>
      </c>
      <c r="I99" s="31" t="s">
        <v>27</v>
      </c>
      <c r="J99" s="31" t="s">
        <v>27</v>
      </c>
      <c r="K99" s="31" t="s">
        <v>27</v>
      </c>
      <c r="L99" s="38"/>
      <c r="M99" s="38"/>
      <c r="N99" s="38"/>
      <c r="O99" s="38"/>
      <c r="P99" s="33"/>
      <c r="Q99" s="34">
        <f t="shared" si="5"/>
        <v>0</v>
      </c>
      <c r="R99" s="35" t="str">
        <f t="shared" si="3"/>
        <v>F</v>
      </c>
      <c r="S99" s="36" t="str">
        <f t="shared" si="1"/>
        <v>Kém</v>
      </c>
      <c r="T99" s="37" t="str">
        <f t="shared" si="4"/>
        <v/>
      </c>
      <c r="U99" s="93"/>
      <c r="V99" s="91" t="str">
        <f t="shared" si="6"/>
        <v>Thi lại</v>
      </c>
      <c r="W99" s="74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2"/>
    </row>
    <row r="100" spans="1:38" ht="18.75" customHeight="1">
      <c r="B100" s="26">
        <v>90</v>
      </c>
      <c r="C100" s="27"/>
      <c r="D100" s="28"/>
      <c r="E100" s="29"/>
      <c r="F100" s="30"/>
      <c r="G100" s="27"/>
      <c r="H100" s="31" t="s">
        <v>27</v>
      </c>
      <c r="I100" s="31" t="s">
        <v>27</v>
      </c>
      <c r="J100" s="31" t="s">
        <v>27</v>
      </c>
      <c r="K100" s="31" t="s">
        <v>27</v>
      </c>
      <c r="L100" s="38"/>
      <c r="M100" s="38"/>
      <c r="N100" s="38"/>
      <c r="O100" s="38"/>
      <c r="P100" s="33"/>
      <c r="Q100" s="34">
        <f t="shared" si="5"/>
        <v>0</v>
      </c>
      <c r="R100" s="35" t="str">
        <f t="shared" si="3"/>
        <v>F</v>
      </c>
      <c r="S100" s="36" t="str">
        <f t="shared" si="1"/>
        <v>Kém</v>
      </c>
      <c r="T100" s="37" t="str">
        <f t="shared" si="4"/>
        <v/>
      </c>
      <c r="U100" s="94"/>
      <c r="V100" s="91" t="str">
        <f t="shared" si="6"/>
        <v>Thi lại</v>
      </c>
      <c r="W100" s="74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2"/>
    </row>
    <row r="101" spans="1:38" ht="7.5" customHeight="1">
      <c r="A101" s="2"/>
      <c r="B101" s="39"/>
      <c r="C101" s="40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>
      <c r="A102" s="2"/>
      <c r="B102" s="128" t="s">
        <v>28</v>
      </c>
      <c r="C102" s="128"/>
      <c r="D102" s="40"/>
      <c r="E102" s="41"/>
      <c r="F102" s="41"/>
      <c r="G102" s="41"/>
      <c r="H102" s="42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3"/>
    </row>
    <row r="103" spans="1:38" ht="16.5" hidden="1" customHeight="1">
      <c r="A103" s="2"/>
      <c r="B103" s="45" t="s">
        <v>29</v>
      </c>
      <c r="C103" s="45"/>
      <c r="D103" s="46">
        <f>+$Y$9</f>
        <v>90</v>
      </c>
      <c r="E103" s="47" t="s">
        <v>30</v>
      </c>
      <c r="F103" s="47"/>
      <c r="G103" s="104" t="s">
        <v>31</v>
      </c>
      <c r="H103" s="104"/>
      <c r="I103" s="104"/>
      <c r="J103" s="104"/>
      <c r="K103" s="104"/>
      <c r="L103" s="104"/>
      <c r="M103" s="104"/>
      <c r="N103" s="104"/>
      <c r="O103" s="104"/>
      <c r="P103" s="48">
        <f>$Y$9 -COUNTIF($T$10:$T$290,"Vắng") -COUNTIF($T$10:$T$290,"Vắng có phép") - COUNTIF($T$10:$T$290,"Đình chỉ thi") - COUNTIF($T$10:$T$290,"Không đủ ĐKDT")</f>
        <v>90</v>
      </c>
      <c r="Q103" s="48"/>
      <c r="R103" s="49"/>
      <c r="S103" s="50"/>
      <c r="T103" s="50" t="s">
        <v>30</v>
      </c>
      <c r="U103" s="3"/>
    </row>
    <row r="104" spans="1:38" ht="16.5" hidden="1" customHeight="1">
      <c r="A104" s="2"/>
      <c r="B104" s="45" t="s">
        <v>32</v>
      </c>
      <c r="C104" s="45"/>
      <c r="D104" s="46">
        <f>+$AJ$9</f>
        <v>0</v>
      </c>
      <c r="E104" s="47" t="s">
        <v>30</v>
      </c>
      <c r="F104" s="47"/>
      <c r="G104" s="104" t="s">
        <v>33</v>
      </c>
      <c r="H104" s="104"/>
      <c r="I104" s="104"/>
      <c r="J104" s="104"/>
      <c r="K104" s="104"/>
      <c r="L104" s="104"/>
      <c r="M104" s="104"/>
      <c r="N104" s="104"/>
      <c r="O104" s="104"/>
      <c r="P104" s="51">
        <f>COUNTIF($T$10:$T$166,"Vắng")</f>
        <v>0</v>
      </c>
      <c r="Q104" s="51"/>
      <c r="R104" s="52"/>
      <c r="S104" s="50"/>
      <c r="T104" s="50" t="s">
        <v>30</v>
      </c>
      <c r="U104" s="3"/>
    </row>
    <row r="105" spans="1:38" ht="16.5" hidden="1" customHeight="1">
      <c r="A105" s="2"/>
      <c r="B105" s="45" t="s">
        <v>55</v>
      </c>
      <c r="C105" s="45"/>
      <c r="D105" s="85">
        <f>COUNTIF(V11:V100,"Học lại")</f>
        <v>73</v>
      </c>
      <c r="E105" s="47" t="s">
        <v>30</v>
      </c>
      <c r="F105" s="47"/>
      <c r="G105" s="104" t="s">
        <v>56</v>
      </c>
      <c r="H105" s="104"/>
      <c r="I105" s="104"/>
      <c r="J105" s="104"/>
      <c r="K105" s="104"/>
      <c r="L105" s="104"/>
      <c r="M105" s="104"/>
      <c r="N105" s="104"/>
      <c r="O105" s="104"/>
      <c r="P105" s="48">
        <f>COUNTIF($T$10:$T$166,"Vắng có phép")</f>
        <v>0</v>
      </c>
      <c r="Q105" s="48"/>
      <c r="R105" s="49"/>
      <c r="S105" s="50"/>
      <c r="T105" s="50" t="s">
        <v>30</v>
      </c>
      <c r="U105" s="3"/>
    </row>
    <row r="106" spans="1:38" ht="3" hidden="1" customHeight="1">
      <c r="A106" s="2"/>
      <c r="B106" s="39"/>
      <c r="C106" s="40"/>
      <c r="D106" s="40"/>
      <c r="E106" s="41"/>
      <c r="F106" s="41"/>
      <c r="G106" s="41"/>
      <c r="H106" s="42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3"/>
    </row>
    <row r="107" spans="1:38" hidden="1">
      <c r="B107" s="86" t="s">
        <v>34</v>
      </c>
      <c r="C107" s="86"/>
      <c r="D107" s="87">
        <f>COUNTIF(V11:V100,"Thi lại")</f>
        <v>17</v>
      </c>
      <c r="E107" s="88" t="s">
        <v>30</v>
      </c>
      <c r="F107" s="3"/>
      <c r="G107" s="3"/>
      <c r="H107" s="3"/>
      <c r="I107" s="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3"/>
    </row>
    <row r="108" spans="1:38" hidden="1">
      <c r="B108" s="86"/>
      <c r="C108" s="86"/>
      <c r="D108" s="87"/>
      <c r="E108" s="88"/>
      <c r="F108" s="3"/>
      <c r="G108" s="3"/>
      <c r="H108" s="3"/>
      <c r="I108" s="3"/>
      <c r="J108" s="103" t="s">
        <v>58</v>
      </c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3"/>
    </row>
    <row r="109" spans="1:38" hidden="1">
      <c r="A109" s="53"/>
      <c r="B109" s="124" t="s">
        <v>35</v>
      </c>
      <c r="C109" s="124"/>
      <c r="D109" s="124"/>
      <c r="E109" s="124"/>
      <c r="F109" s="124"/>
      <c r="G109" s="124"/>
      <c r="H109" s="124"/>
      <c r="I109" s="54"/>
      <c r="J109" s="125" t="s">
        <v>36</v>
      </c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3"/>
    </row>
    <row r="110" spans="1:38" ht="4.5" hidden="1" customHeight="1">
      <c r="A110" s="2"/>
      <c r="B110" s="39"/>
      <c r="C110" s="55"/>
      <c r="D110" s="55"/>
      <c r="E110" s="56"/>
      <c r="F110" s="56"/>
      <c r="G110" s="56"/>
      <c r="H110" s="57"/>
      <c r="I110" s="58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38" s="2" customFormat="1" hidden="1">
      <c r="B111" s="124" t="s">
        <v>37</v>
      </c>
      <c r="C111" s="124"/>
      <c r="D111" s="126" t="s">
        <v>38</v>
      </c>
      <c r="E111" s="126"/>
      <c r="F111" s="126"/>
      <c r="G111" s="126"/>
      <c r="H111" s="126"/>
      <c r="I111" s="58"/>
      <c r="J111" s="58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3"/>
      <c r="V111" s="62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62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62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</row>
    <row r="114" spans="1:38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62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</row>
    <row r="115" spans="1:38" s="2" customFormat="1" ht="9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62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</row>
    <row r="116" spans="1:38" s="2" customFormat="1" ht="3.75" hidden="1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62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</row>
    <row r="117" spans="1:38" s="2" customFormat="1" ht="18" hidden="1" customHeight="1">
      <c r="A117" s="1"/>
      <c r="B117" s="130" t="s">
        <v>39</v>
      </c>
      <c r="C117" s="130"/>
      <c r="D117" s="130" t="s">
        <v>59</v>
      </c>
      <c r="E117" s="130"/>
      <c r="F117" s="130"/>
      <c r="G117" s="130"/>
      <c r="H117" s="130"/>
      <c r="I117" s="130"/>
      <c r="J117" s="130" t="s">
        <v>40</v>
      </c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3"/>
      <c r="V117" s="62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</row>
    <row r="118" spans="1:38" s="2" customFormat="1" ht="4.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62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</row>
    <row r="119" spans="1:38" s="2" customFormat="1" ht="36.75" hidden="1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62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</row>
    <row r="120" spans="1:38" ht="38.25" customHeight="1">
      <c r="B120" s="129" t="s">
        <v>53</v>
      </c>
      <c r="C120" s="124"/>
      <c r="D120" s="124"/>
      <c r="E120" s="124"/>
      <c r="F120" s="124"/>
      <c r="G120" s="124"/>
      <c r="H120" s="129" t="s">
        <v>54</v>
      </c>
      <c r="I120" s="129"/>
      <c r="J120" s="129"/>
      <c r="K120" s="129"/>
      <c r="L120" s="129"/>
      <c r="M120" s="129"/>
      <c r="N120" s="131" t="s">
        <v>61</v>
      </c>
      <c r="O120" s="131"/>
      <c r="P120" s="131"/>
      <c r="Q120" s="131"/>
      <c r="R120" s="131"/>
      <c r="S120" s="131"/>
      <c r="T120" s="131"/>
      <c r="U120" s="131"/>
    </row>
    <row r="121" spans="1:38">
      <c r="B121" s="39"/>
      <c r="C121" s="55"/>
      <c r="D121" s="55"/>
      <c r="E121" s="56"/>
      <c r="F121" s="56"/>
      <c r="G121" s="56"/>
      <c r="H121" s="57"/>
      <c r="I121" s="58"/>
      <c r="J121" s="58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38">
      <c r="B122" s="124" t="s">
        <v>37</v>
      </c>
      <c r="C122" s="124"/>
      <c r="D122" s="126" t="s">
        <v>38</v>
      </c>
      <c r="E122" s="126"/>
      <c r="F122" s="126"/>
      <c r="G122" s="126"/>
      <c r="H122" s="126"/>
      <c r="I122" s="58"/>
      <c r="J122" s="58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1:38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8" spans="1:38"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 t="s">
        <v>62</v>
      </c>
      <c r="O128" s="97"/>
      <c r="P128" s="97"/>
      <c r="Q128" s="97"/>
      <c r="R128" s="97"/>
      <c r="S128" s="97"/>
      <c r="T128" s="97"/>
      <c r="U128" s="97"/>
    </row>
  </sheetData>
  <sheetProtection formatCells="0" formatColumns="0" formatRows="0" insertColumns="0" insertRows="0" insertHyperlinks="0" deleteColumns="0" deleteRows="0" sort="0" autoFilter="0" pivotTables="0"/>
  <autoFilter ref="A9:AL100">
    <filterColumn colId="3" showButton="0"/>
  </autoFilter>
  <mergeCells count="61">
    <mergeCell ref="B122:C122"/>
    <mergeCell ref="D122:H122"/>
    <mergeCell ref="B128:D128"/>
    <mergeCell ref="E128:G128"/>
    <mergeCell ref="H128:M128"/>
    <mergeCell ref="N128:U128"/>
    <mergeCell ref="B117:C117"/>
    <mergeCell ref="D117:I117"/>
    <mergeCell ref="J117:T117"/>
    <mergeCell ref="B120:G120"/>
    <mergeCell ref="H120:M120"/>
    <mergeCell ref="N120:U120"/>
    <mergeCell ref="G105:O105"/>
    <mergeCell ref="J107:T107"/>
    <mergeCell ref="J108:T108"/>
    <mergeCell ref="B109:H109"/>
    <mergeCell ref="J109:T109"/>
    <mergeCell ref="B111:C111"/>
    <mergeCell ref="D111:H111"/>
    <mergeCell ref="T8:T10"/>
    <mergeCell ref="U8:U10"/>
    <mergeCell ref="B10:G10"/>
    <mergeCell ref="B102:C102"/>
    <mergeCell ref="G103:O103"/>
    <mergeCell ref="G104:O104"/>
    <mergeCell ref="M8:N8"/>
    <mergeCell ref="O8:O9"/>
    <mergeCell ref="P8:P9"/>
    <mergeCell ref="Q8:Q10"/>
    <mergeCell ref="R8:R9"/>
    <mergeCell ref="S8:S9"/>
    <mergeCell ref="G8:G9"/>
    <mergeCell ref="H8:H9"/>
    <mergeCell ref="I8:I9"/>
    <mergeCell ref="J8:J9"/>
    <mergeCell ref="K8:K9"/>
    <mergeCell ref="L8:L9"/>
    <mergeCell ref="Z5:AC7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</mergeCells>
  <conditionalFormatting sqref="H11:P100">
    <cfRule type="cellIs" dxfId="43" priority="2" operator="greaterThan">
      <formula>10</formula>
    </cfRule>
  </conditionalFormatting>
  <conditionalFormatting sqref="C1:C1048576">
    <cfRule type="duplicateValues" dxfId="42" priority="1"/>
  </conditionalFormatting>
  <dataValidations count="1">
    <dataValidation allowBlank="1" showInputMessage="1" showErrorMessage="1" errorTitle="Không xóa dữ liệu" error="Không xóa dữ liệu" prompt="Không xóa dữ liệu" sqref="D105 V11:W100 W5:AK9 X3:AK4 AL3:AL9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8"/>
  <sheetViews>
    <sheetView workbookViewId="0">
      <pane ySplit="4" topLeftCell="A5" activePane="bottomLeft" state="frozen"/>
      <selection activeCell="G17" sqref="G17"/>
      <selection pane="bottomLeft" activeCell="G17" sqref="G17"/>
    </sheetView>
  </sheetViews>
  <sheetFormatPr defaultColWidth="9" defaultRowHeight="15.75"/>
  <cols>
    <col min="1" max="1" width="0.109375" style="1" customWidth="1"/>
    <col min="2" max="2" width="4" style="1" customWidth="1"/>
    <col min="3" max="3" width="10.33203125" style="1" customWidth="1"/>
    <col min="4" max="4" width="14.33203125" style="1" bestFit="1" customWidth="1"/>
    <col min="5" max="5" width="5.6640625" style="1" bestFit="1" customWidth="1"/>
    <col min="6" max="6" width="9.33203125" style="1" hidden="1" customWidth="1"/>
    <col min="7" max="7" width="10.3320312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4.88671875" style="1" customWidth="1"/>
    <col min="14" max="14" width="7.21875" style="1" customWidth="1"/>
    <col min="15" max="15" width="8.109375" style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1.6640625" style="1" customWidth="1"/>
    <col min="21" max="21" width="5.88671875" style="1" hidden="1" customWidth="1"/>
    <col min="22" max="22" width="6.44140625" style="62" customWidth="1"/>
    <col min="23" max="38" width="9" style="61"/>
    <col min="39" max="16384" width="9" style="1"/>
  </cols>
  <sheetData>
    <row r="1" spans="2:38" ht="26.25" hidden="1">
      <c r="H1" s="105" t="s">
        <v>0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2:38" ht="27.75" customHeight="1">
      <c r="B2" s="106" t="s">
        <v>1</v>
      </c>
      <c r="C2" s="106"/>
      <c r="D2" s="106"/>
      <c r="E2" s="106"/>
      <c r="F2" s="106"/>
      <c r="G2" s="106"/>
      <c r="H2" s="111" t="s">
        <v>52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2:38" ht="25.5" customHeight="1">
      <c r="B3" s="107" t="s">
        <v>2</v>
      </c>
      <c r="C3" s="107"/>
      <c r="D3" s="107"/>
      <c r="E3" s="107"/>
      <c r="F3" s="107"/>
      <c r="G3" s="107"/>
      <c r="H3" s="112" t="s">
        <v>64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89"/>
      <c r="AD3" s="62"/>
      <c r="AE3" s="63"/>
      <c r="AF3" s="62"/>
      <c r="AG3" s="62"/>
      <c r="AH3" s="62"/>
      <c r="AI3" s="63"/>
      <c r="AJ3" s="6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9"/>
      <c r="AE4" s="64"/>
      <c r="AI4" s="64"/>
    </row>
    <row r="5" spans="2:38" ht="23.25" customHeight="1">
      <c r="B5" s="109" t="s">
        <v>3</v>
      </c>
      <c r="C5" s="109"/>
      <c r="D5" s="110" t="s">
        <v>3823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01" t="s">
        <v>63</v>
      </c>
      <c r="Q5" s="101"/>
      <c r="R5" s="101"/>
      <c r="S5" s="101"/>
      <c r="T5" s="101"/>
      <c r="U5" s="101"/>
      <c r="W5" s="113" t="s">
        <v>48</v>
      </c>
      <c r="X5" s="113" t="s">
        <v>9</v>
      </c>
      <c r="Y5" s="113" t="s">
        <v>47</v>
      </c>
      <c r="Z5" s="113" t="s">
        <v>46</v>
      </c>
      <c r="AA5" s="113"/>
      <c r="AB5" s="113"/>
      <c r="AC5" s="113"/>
      <c r="AD5" s="113" t="s">
        <v>45</v>
      </c>
      <c r="AE5" s="113"/>
      <c r="AF5" s="113" t="s">
        <v>43</v>
      </c>
      <c r="AG5" s="113"/>
      <c r="AH5" s="113" t="s">
        <v>44</v>
      </c>
      <c r="AI5" s="113"/>
      <c r="AJ5" s="113" t="s">
        <v>42</v>
      </c>
      <c r="AK5" s="113"/>
      <c r="AL5" s="83"/>
    </row>
    <row r="6" spans="2:38" ht="17.25" customHeight="1">
      <c r="B6" s="108" t="s">
        <v>4</v>
      </c>
      <c r="C6" s="108"/>
      <c r="D6" s="8"/>
      <c r="G6" s="102" t="s">
        <v>57</v>
      </c>
      <c r="H6" s="102"/>
      <c r="I6" s="102"/>
      <c r="J6" s="102"/>
      <c r="K6" s="102"/>
      <c r="L6" s="102"/>
      <c r="M6" s="102"/>
      <c r="N6" s="102"/>
      <c r="O6" s="102"/>
      <c r="P6" s="102" t="s">
        <v>41</v>
      </c>
      <c r="Q6" s="102"/>
      <c r="R6" s="102"/>
      <c r="S6" s="102"/>
      <c r="T6" s="102"/>
      <c r="U6" s="102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8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83"/>
    </row>
    <row r="8" spans="2:38" ht="44.25" customHeight="1">
      <c r="B8" s="98" t="s">
        <v>5</v>
      </c>
      <c r="C8" s="114" t="s">
        <v>6</v>
      </c>
      <c r="D8" s="116" t="s">
        <v>7</v>
      </c>
      <c r="E8" s="117"/>
      <c r="F8" s="98" t="s">
        <v>8</v>
      </c>
      <c r="G8" s="98" t="s">
        <v>9</v>
      </c>
      <c r="H8" s="120" t="s">
        <v>10</v>
      </c>
      <c r="I8" s="120" t="s">
        <v>11</v>
      </c>
      <c r="J8" s="120" t="s">
        <v>12</v>
      </c>
      <c r="K8" s="120" t="s">
        <v>13</v>
      </c>
      <c r="L8" s="121" t="s">
        <v>14</v>
      </c>
      <c r="M8" s="122" t="s">
        <v>49</v>
      </c>
      <c r="N8" s="123"/>
      <c r="O8" s="121" t="s">
        <v>15</v>
      </c>
      <c r="P8" s="121" t="s">
        <v>16</v>
      </c>
      <c r="Q8" s="98" t="s">
        <v>17</v>
      </c>
      <c r="R8" s="121" t="s">
        <v>18</v>
      </c>
      <c r="S8" s="98" t="s">
        <v>19</v>
      </c>
      <c r="T8" s="98" t="s">
        <v>20</v>
      </c>
      <c r="U8" s="98" t="s">
        <v>60</v>
      </c>
      <c r="W8" s="113"/>
      <c r="X8" s="113"/>
      <c r="Y8" s="113"/>
      <c r="Z8" s="65" t="s">
        <v>21</v>
      </c>
      <c r="AA8" s="65" t="s">
        <v>22</v>
      </c>
      <c r="AB8" s="65" t="s">
        <v>23</v>
      </c>
      <c r="AC8" s="65" t="s">
        <v>24</v>
      </c>
      <c r="AD8" s="65" t="s">
        <v>25</v>
      </c>
      <c r="AE8" s="65" t="s">
        <v>24</v>
      </c>
      <c r="AF8" s="65" t="s">
        <v>25</v>
      </c>
      <c r="AG8" s="65" t="s">
        <v>24</v>
      </c>
      <c r="AH8" s="65" t="s">
        <v>25</v>
      </c>
      <c r="AI8" s="65" t="s">
        <v>24</v>
      </c>
      <c r="AJ8" s="65" t="s">
        <v>25</v>
      </c>
      <c r="AK8" s="66" t="s">
        <v>24</v>
      </c>
      <c r="AL8" s="81"/>
    </row>
    <row r="9" spans="2:38" ht="44.25" customHeight="1">
      <c r="B9" s="100"/>
      <c r="C9" s="115"/>
      <c r="D9" s="118"/>
      <c r="E9" s="119"/>
      <c r="F9" s="100"/>
      <c r="G9" s="100"/>
      <c r="H9" s="120"/>
      <c r="I9" s="120"/>
      <c r="J9" s="120"/>
      <c r="K9" s="120"/>
      <c r="L9" s="121"/>
      <c r="M9" s="96" t="s">
        <v>50</v>
      </c>
      <c r="N9" s="96" t="s">
        <v>51</v>
      </c>
      <c r="O9" s="121"/>
      <c r="P9" s="121"/>
      <c r="Q9" s="99"/>
      <c r="R9" s="121"/>
      <c r="S9" s="100"/>
      <c r="T9" s="99"/>
      <c r="U9" s="99"/>
      <c r="V9" s="90"/>
      <c r="W9" s="67" t="str">
        <f>+D5</f>
        <v>Giáo dục thể chất 2</v>
      </c>
      <c r="X9" s="68" t="str">
        <f>+P5</f>
        <v>Mã nhóm:</v>
      </c>
      <c r="Y9" s="69">
        <f>+$AH$9+$AJ$9+$AF$9</f>
        <v>90</v>
      </c>
      <c r="Z9" s="63">
        <f>COUNTIF($S$10:$S$160,"Khiển trách")</f>
        <v>0</v>
      </c>
      <c r="AA9" s="63">
        <f>COUNTIF($S$10:$S$160,"Cảnh cáo")</f>
        <v>0</v>
      </c>
      <c r="AB9" s="63">
        <f>COUNTIF($S$10:$S$160,"Đình chỉ thi")</f>
        <v>0</v>
      </c>
      <c r="AC9" s="70">
        <f>+($Z$9+$AA$9+$AB$9)/$Y$9*100%</f>
        <v>0</v>
      </c>
      <c r="AD9" s="63">
        <f>SUM(COUNTIF($S$10:$S$158,"Vắng"),COUNTIF($S$10:$S$158,"Vắng có phép"))</f>
        <v>0</v>
      </c>
      <c r="AE9" s="71">
        <f>+$AD$9/$Y$9</f>
        <v>0</v>
      </c>
      <c r="AF9" s="72">
        <f>COUNTIF($V$10:$V$158,"Thi lại")</f>
        <v>17</v>
      </c>
      <c r="AG9" s="71">
        <f>+$AF$9/$Y$9</f>
        <v>0.18888888888888888</v>
      </c>
      <c r="AH9" s="72">
        <f>COUNTIF($V$10:$V$159,"Học lại")</f>
        <v>73</v>
      </c>
      <c r="AI9" s="71">
        <f>+$AH$9/$Y$9</f>
        <v>0.81111111111111112</v>
      </c>
      <c r="AJ9" s="63">
        <f>COUNTIF($V$11:$V$159,"Đạt")</f>
        <v>0</v>
      </c>
      <c r="AK9" s="70">
        <f>+$AJ$9/$Y$9</f>
        <v>0</v>
      </c>
      <c r="AL9" s="82"/>
    </row>
    <row r="10" spans="2:38" ht="14.25" customHeight="1">
      <c r="B10" s="122" t="s">
        <v>26</v>
      </c>
      <c r="C10" s="127"/>
      <c r="D10" s="127"/>
      <c r="E10" s="127"/>
      <c r="F10" s="127"/>
      <c r="G10" s="123"/>
      <c r="H10" s="10"/>
      <c r="I10" s="10"/>
      <c r="J10" s="11"/>
      <c r="K10" s="10"/>
      <c r="L10" s="12"/>
      <c r="M10" s="13"/>
      <c r="N10" s="13"/>
      <c r="O10" s="13"/>
      <c r="P10" s="60">
        <f>100-(H10+I10+J10+K10)</f>
        <v>100</v>
      </c>
      <c r="Q10" s="100"/>
      <c r="R10" s="14"/>
      <c r="S10" s="14"/>
      <c r="T10" s="100"/>
      <c r="U10" s="100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83"/>
    </row>
    <row r="11" spans="2:38" ht="18.75" customHeight="1">
      <c r="B11" s="15">
        <v>1</v>
      </c>
      <c r="C11" s="16" t="s">
        <v>1286</v>
      </c>
      <c r="D11" s="17" t="s">
        <v>666</v>
      </c>
      <c r="E11" s="18" t="s">
        <v>67</v>
      </c>
      <c r="F11" s="19" t="s">
        <v>1287</v>
      </c>
      <c r="G11" s="16" t="s">
        <v>272</v>
      </c>
      <c r="H11" s="20" t="s">
        <v>27</v>
      </c>
      <c r="I11" s="20" t="s">
        <v>27</v>
      </c>
      <c r="J11" s="20" t="s">
        <v>27</v>
      </c>
      <c r="K11" s="20" t="s">
        <v>27</v>
      </c>
      <c r="L11" s="21"/>
      <c r="M11" s="21"/>
      <c r="N11" s="21"/>
      <c r="O11" s="21"/>
      <c r="P11" s="22"/>
      <c r="Q11" s="23">
        <f t="shared" ref="Q11:Q74" si="0">ROUND(SUMPRODUCT(H11:P11,$H$10:$P$10)/100,1)</f>
        <v>0</v>
      </c>
      <c r="R11" s="24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24" t="str">
        <f t="shared" ref="S11:S100" si="1">IF($Q11&lt;4,"Kém",IF(AND($Q11&gt;=4,$Q11&lt;=5.4),"Trung bình yếu",IF(AND($Q11&gt;=5.5,$Q11&lt;=6.9),"Trung bình",IF(AND($Q11&gt;=7,$Q11&lt;=8.4),"Khá",IF(AND($Q11&gt;=8.5,$Q11&lt;=10),"Giỏi","")))))</f>
        <v>Kém</v>
      </c>
      <c r="T11" s="25" t="str">
        <f>+IF(OR($H11=0,$I11=0,$J11=0,$K11=0),"Không đủ ĐKDT","")</f>
        <v/>
      </c>
      <c r="U11" s="92"/>
      <c r="V11" s="91" t="str">
        <f t="shared" ref="V11:V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83"/>
    </row>
    <row r="12" spans="2:38" ht="18.75" customHeight="1">
      <c r="B12" s="26">
        <v>2</v>
      </c>
      <c r="C12" s="27" t="s">
        <v>1288</v>
      </c>
      <c r="D12" s="28" t="s">
        <v>1289</v>
      </c>
      <c r="E12" s="29" t="s">
        <v>72</v>
      </c>
      <c r="F12" s="30" t="s">
        <v>299</v>
      </c>
      <c r="G12" s="27" t="s">
        <v>277</v>
      </c>
      <c r="H12" s="31" t="s">
        <v>27</v>
      </c>
      <c r="I12" s="31" t="s">
        <v>27</v>
      </c>
      <c r="J12" s="31" t="s">
        <v>27</v>
      </c>
      <c r="K12" s="31" t="s">
        <v>27</v>
      </c>
      <c r="L12" s="32"/>
      <c r="M12" s="32"/>
      <c r="N12" s="32"/>
      <c r="O12" s="32"/>
      <c r="P12" s="33"/>
      <c r="Q12" s="34">
        <f t="shared" si="0"/>
        <v>0</v>
      </c>
      <c r="R12" s="35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36" t="str">
        <f t="shared" si="1"/>
        <v>Kém</v>
      </c>
      <c r="T12" s="37" t="str">
        <f>+IF(OR($H12=0,$I12=0,$J12=0,$K12=0),"Không đủ ĐKDT","")</f>
        <v/>
      </c>
      <c r="U12" s="93"/>
      <c r="V12" s="91" t="str">
        <f t="shared" si="2"/>
        <v>Học lại</v>
      </c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81"/>
    </row>
    <row r="13" spans="2:38" ht="18.75" customHeight="1">
      <c r="B13" s="26">
        <v>3</v>
      </c>
      <c r="C13" s="27" t="s">
        <v>1290</v>
      </c>
      <c r="D13" s="28" t="s">
        <v>1291</v>
      </c>
      <c r="E13" s="29" t="s">
        <v>72</v>
      </c>
      <c r="F13" s="30" t="s">
        <v>930</v>
      </c>
      <c r="G13" s="27" t="s">
        <v>97</v>
      </c>
      <c r="H13" s="31" t="s">
        <v>27</v>
      </c>
      <c r="I13" s="31" t="s">
        <v>27</v>
      </c>
      <c r="J13" s="31" t="s">
        <v>27</v>
      </c>
      <c r="K13" s="31" t="s">
        <v>27</v>
      </c>
      <c r="L13" s="38"/>
      <c r="M13" s="38"/>
      <c r="N13" s="38"/>
      <c r="O13" s="38"/>
      <c r="P13" s="33"/>
      <c r="Q13" s="34">
        <f t="shared" si="0"/>
        <v>0</v>
      </c>
      <c r="R13" s="35" t="str">
        <f t="shared" ref="R13:R100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36" t="str">
        <f t="shared" si="1"/>
        <v>Kém</v>
      </c>
      <c r="T13" s="37" t="str">
        <f t="shared" ref="T13:T100" si="4">+IF(OR($H13=0,$I13=0,$J13=0,$K13=0),"Không đủ ĐKDT","")</f>
        <v/>
      </c>
      <c r="U13" s="93"/>
      <c r="V13" s="91" t="str">
        <f t="shared" si="2"/>
        <v>Học lại</v>
      </c>
      <c r="W13" s="74"/>
      <c r="X13" s="75"/>
      <c r="Y13" s="75"/>
      <c r="Z13" s="95"/>
      <c r="AA13" s="64"/>
      <c r="AB13" s="64"/>
      <c r="AC13" s="64"/>
      <c r="AD13" s="76"/>
      <c r="AE13" s="64"/>
      <c r="AF13" s="77"/>
      <c r="AG13" s="78"/>
      <c r="AH13" s="77"/>
      <c r="AI13" s="78"/>
      <c r="AJ13" s="77"/>
      <c r="AK13" s="64"/>
      <c r="AL13" s="84"/>
    </row>
    <row r="14" spans="2:38" ht="18.75" customHeight="1">
      <c r="B14" s="26">
        <v>4</v>
      </c>
      <c r="C14" s="27" t="s">
        <v>1292</v>
      </c>
      <c r="D14" s="28" t="s">
        <v>1293</v>
      </c>
      <c r="E14" s="29" t="s">
        <v>72</v>
      </c>
      <c r="F14" s="30" t="s">
        <v>1294</v>
      </c>
      <c r="G14" s="27" t="s">
        <v>1295</v>
      </c>
      <c r="H14" s="31" t="s">
        <v>27</v>
      </c>
      <c r="I14" s="31" t="s">
        <v>27</v>
      </c>
      <c r="J14" s="31" t="s">
        <v>27</v>
      </c>
      <c r="K14" s="31" t="s">
        <v>27</v>
      </c>
      <c r="L14" s="38"/>
      <c r="M14" s="38"/>
      <c r="N14" s="38"/>
      <c r="O14" s="38"/>
      <c r="P14" s="33"/>
      <c r="Q14" s="34">
        <f t="shared" si="0"/>
        <v>0</v>
      </c>
      <c r="R14" s="35" t="str">
        <f t="shared" si="3"/>
        <v>F</v>
      </c>
      <c r="S14" s="36" t="str">
        <f t="shared" si="1"/>
        <v>Kém</v>
      </c>
      <c r="T14" s="37" t="str">
        <f t="shared" si="4"/>
        <v/>
      </c>
      <c r="U14" s="93"/>
      <c r="V14" s="91" t="str">
        <f t="shared" si="2"/>
        <v>Học lại</v>
      </c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2"/>
    </row>
    <row r="15" spans="2:38" ht="18.75" customHeight="1">
      <c r="B15" s="26">
        <v>5</v>
      </c>
      <c r="C15" s="27" t="s">
        <v>1296</v>
      </c>
      <c r="D15" s="28" t="s">
        <v>83</v>
      </c>
      <c r="E15" s="29" t="s">
        <v>95</v>
      </c>
      <c r="F15" s="30" t="s">
        <v>1297</v>
      </c>
      <c r="G15" s="27" t="s">
        <v>120</v>
      </c>
      <c r="H15" s="31" t="s">
        <v>27</v>
      </c>
      <c r="I15" s="31" t="s">
        <v>27</v>
      </c>
      <c r="J15" s="31" t="s">
        <v>27</v>
      </c>
      <c r="K15" s="31" t="s">
        <v>27</v>
      </c>
      <c r="L15" s="38"/>
      <c r="M15" s="38"/>
      <c r="N15" s="38"/>
      <c r="O15" s="38"/>
      <c r="P15" s="33"/>
      <c r="Q15" s="34">
        <f t="shared" si="0"/>
        <v>0</v>
      </c>
      <c r="R15" s="35" t="str">
        <f t="shared" si="3"/>
        <v>F</v>
      </c>
      <c r="S15" s="36" t="str">
        <f t="shared" si="1"/>
        <v>Kém</v>
      </c>
      <c r="T15" s="37" t="str">
        <f t="shared" si="4"/>
        <v/>
      </c>
      <c r="U15" s="93"/>
      <c r="V15" s="91" t="str">
        <f t="shared" si="2"/>
        <v>Học lại</v>
      </c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2"/>
    </row>
    <row r="16" spans="2:38" ht="18.75" customHeight="1">
      <c r="B16" s="26">
        <v>6</v>
      </c>
      <c r="C16" s="27" t="s">
        <v>1298</v>
      </c>
      <c r="D16" s="28" t="s">
        <v>1299</v>
      </c>
      <c r="E16" s="29" t="s">
        <v>1132</v>
      </c>
      <c r="F16" s="30" t="s">
        <v>260</v>
      </c>
      <c r="G16" s="27" t="s">
        <v>429</v>
      </c>
      <c r="H16" s="31" t="s">
        <v>27</v>
      </c>
      <c r="I16" s="31" t="s">
        <v>27</v>
      </c>
      <c r="J16" s="31" t="s">
        <v>27</v>
      </c>
      <c r="K16" s="31" t="s">
        <v>27</v>
      </c>
      <c r="L16" s="38"/>
      <c r="M16" s="38"/>
      <c r="N16" s="38"/>
      <c r="O16" s="38"/>
      <c r="P16" s="33"/>
      <c r="Q16" s="34">
        <f t="shared" si="0"/>
        <v>0</v>
      </c>
      <c r="R16" s="35" t="str">
        <f t="shared" si="3"/>
        <v>F</v>
      </c>
      <c r="S16" s="36" t="str">
        <f t="shared" si="1"/>
        <v>Kém</v>
      </c>
      <c r="T16" s="37" t="str">
        <f t="shared" si="4"/>
        <v/>
      </c>
      <c r="U16" s="93"/>
      <c r="V16" s="91" t="str">
        <f t="shared" si="2"/>
        <v>Học lại</v>
      </c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2"/>
    </row>
    <row r="17" spans="2:38" ht="18.75" customHeight="1">
      <c r="B17" s="26">
        <v>7</v>
      </c>
      <c r="C17" s="27" t="s">
        <v>1300</v>
      </c>
      <c r="D17" s="28" t="s">
        <v>666</v>
      </c>
      <c r="E17" s="29" t="s">
        <v>602</v>
      </c>
      <c r="F17" s="30" t="s">
        <v>1301</v>
      </c>
      <c r="G17" s="27" t="s">
        <v>194</v>
      </c>
      <c r="H17" s="31" t="s">
        <v>27</v>
      </c>
      <c r="I17" s="31" t="s">
        <v>27</v>
      </c>
      <c r="J17" s="31" t="s">
        <v>27</v>
      </c>
      <c r="K17" s="31" t="s">
        <v>27</v>
      </c>
      <c r="L17" s="38"/>
      <c r="M17" s="38"/>
      <c r="N17" s="38"/>
      <c r="O17" s="38"/>
      <c r="P17" s="33"/>
      <c r="Q17" s="34">
        <f t="shared" si="0"/>
        <v>0</v>
      </c>
      <c r="R17" s="35" t="str">
        <f t="shared" si="3"/>
        <v>F</v>
      </c>
      <c r="S17" s="36" t="str">
        <f t="shared" si="1"/>
        <v>Kém</v>
      </c>
      <c r="T17" s="37" t="str">
        <f t="shared" si="4"/>
        <v/>
      </c>
      <c r="U17" s="93"/>
      <c r="V17" s="91" t="str">
        <f t="shared" si="2"/>
        <v>Học lại</v>
      </c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2"/>
    </row>
    <row r="18" spans="2:38" ht="18.75" customHeight="1">
      <c r="B18" s="26">
        <v>8</v>
      </c>
      <c r="C18" s="27" t="s">
        <v>1302</v>
      </c>
      <c r="D18" s="28" t="s">
        <v>611</v>
      </c>
      <c r="E18" s="29" t="s">
        <v>105</v>
      </c>
      <c r="F18" s="30" t="s">
        <v>603</v>
      </c>
      <c r="G18" s="27" t="s">
        <v>232</v>
      </c>
      <c r="H18" s="31" t="s">
        <v>27</v>
      </c>
      <c r="I18" s="31" t="s">
        <v>27</v>
      </c>
      <c r="J18" s="31" t="s">
        <v>27</v>
      </c>
      <c r="K18" s="31" t="s">
        <v>27</v>
      </c>
      <c r="L18" s="38"/>
      <c r="M18" s="38"/>
      <c r="N18" s="38"/>
      <c r="O18" s="38"/>
      <c r="P18" s="33"/>
      <c r="Q18" s="34">
        <f t="shared" si="0"/>
        <v>0</v>
      </c>
      <c r="R18" s="35" t="str">
        <f t="shared" si="3"/>
        <v>F</v>
      </c>
      <c r="S18" s="36" t="str">
        <f t="shared" si="1"/>
        <v>Kém</v>
      </c>
      <c r="T18" s="37" t="str">
        <f t="shared" si="4"/>
        <v/>
      </c>
      <c r="U18" s="93"/>
      <c r="V18" s="91" t="str">
        <f t="shared" si="2"/>
        <v>Học lại</v>
      </c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2"/>
    </row>
    <row r="19" spans="2:38" ht="18.75" customHeight="1">
      <c r="B19" s="26">
        <v>9</v>
      </c>
      <c r="C19" s="27" t="s">
        <v>1303</v>
      </c>
      <c r="D19" s="28" t="s">
        <v>695</v>
      </c>
      <c r="E19" s="29" t="s">
        <v>105</v>
      </c>
      <c r="F19" s="30" t="s">
        <v>132</v>
      </c>
      <c r="G19" s="27" t="s">
        <v>693</v>
      </c>
      <c r="H19" s="31" t="s">
        <v>27</v>
      </c>
      <c r="I19" s="31" t="s">
        <v>27</v>
      </c>
      <c r="J19" s="31" t="s">
        <v>27</v>
      </c>
      <c r="K19" s="31" t="s">
        <v>27</v>
      </c>
      <c r="L19" s="38"/>
      <c r="M19" s="38"/>
      <c r="N19" s="38"/>
      <c r="O19" s="38"/>
      <c r="P19" s="33"/>
      <c r="Q19" s="34">
        <f t="shared" si="0"/>
        <v>0</v>
      </c>
      <c r="R19" s="35" t="str">
        <f t="shared" si="3"/>
        <v>F</v>
      </c>
      <c r="S19" s="36" t="str">
        <f t="shared" si="1"/>
        <v>Kém</v>
      </c>
      <c r="T19" s="37" t="str">
        <f t="shared" si="4"/>
        <v/>
      </c>
      <c r="U19" s="93"/>
      <c r="V19" s="91" t="str">
        <f t="shared" si="2"/>
        <v>Học lại</v>
      </c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2"/>
    </row>
    <row r="20" spans="2:38" ht="18.75" customHeight="1">
      <c r="B20" s="26">
        <v>10</v>
      </c>
      <c r="C20" s="27" t="s">
        <v>1304</v>
      </c>
      <c r="D20" s="28" t="s">
        <v>1305</v>
      </c>
      <c r="E20" s="29" t="s">
        <v>615</v>
      </c>
      <c r="F20" s="30" t="s">
        <v>1306</v>
      </c>
      <c r="G20" s="27" t="s">
        <v>744</v>
      </c>
      <c r="H20" s="31" t="s">
        <v>27</v>
      </c>
      <c r="I20" s="31" t="s">
        <v>27</v>
      </c>
      <c r="J20" s="31" t="s">
        <v>27</v>
      </c>
      <c r="K20" s="31" t="s">
        <v>27</v>
      </c>
      <c r="L20" s="38"/>
      <c r="M20" s="38"/>
      <c r="N20" s="38"/>
      <c r="O20" s="38"/>
      <c r="P20" s="33"/>
      <c r="Q20" s="34">
        <f t="shared" si="0"/>
        <v>0</v>
      </c>
      <c r="R20" s="35" t="str">
        <f t="shared" si="3"/>
        <v>F</v>
      </c>
      <c r="S20" s="36" t="str">
        <f t="shared" si="1"/>
        <v>Kém</v>
      </c>
      <c r="T20" s="37" t="str">
        <f t="shared" si="4"/>
        <v/>
      </c>
      <c r="U20" s="93"/>
      <c r="V20" s="91" t="str">
        <f t="shared" si="2"/>
        <v>Học lại</v>
      </c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2"/>
    </row>
    <row r="21" spans="2:38" ht="18.75" customHeight="1">
      <c r="B21" s="26">
        <v>11</v>
      </c>
      <c r="C21" s="27" t="s">
        <v>1307</v>
      </c>
      <c r="D21" s="28" t="s">
        <v>127</v>
      </c>
      <c r="E21" s="29" t="s">
        <v>110</v>
      </c>
      <c r="F21" s="30" t="s">
        <v>703</v>
      </c>
      <c r="G21" s="27" t="s">
        <v>657</v>
      </c>
      <c r="H21" s="31" t="s">
        <v>27</v>
      </c>
      <c r="I21" s="31" t="s">
        <v>27</v>
      </c>
      <c r="J21" s="31" t="s">
        <v>27</v>
      </c>
      <c r="K21" s="31" t="s">
        <v>27</v>
      </c>
      <c r="L21" s="38"/>
      <c r="M21" s="38"/>
      <c r="N21" s="38"/>
      <c r="O21" s="38"/>
      <c r="P21" s="33"/>
      <c r="Q21" s="34">
        <f t="shared" si="0"/>
        <v>0</v>
      </c>
      <c r="R21" s="35" t="str">
        <f t="shared" si="3"/>
        <v>F</v>
      </c>
      <c r="S21" s="36" t="str">
        <f t="shared" si="1"/>
        <v>Kém</v>
      </c>
      <c r="T21" s="37" t="str">
        <f t="shared" si="4"/>
        <v/>
      </c>
      <c r="U21" s="93"/>
      <c r="V21" s="91" t="str">
        <f t="shared" si="2"/>
        <v>Học lại</v>
      </c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2"/>
    </row>
    <row r="22" spans="2:38" ht="18.75" customHeight="1">
      <c r="B22" s="26">
        <v>12</v>
      </c>
      <c r="C22" s="27" t="s">
        <v>1308</v>
      </c>
      <c r="D22" s="28" t="s">
        <v>1309</v>
      </c>
      <c r="E22" s="29" t="s">
        <v>110</v>
      </c>
      <c r="F22" s="30" t="s">
        <v>1310</v>
      </c>
      <c r="G22" s="27" t="s">
        <v>97</v>
      </c>
      <c r="H22" s="31" t="s">
        <v>27</v>
      </c>
      <c r="I22" s="31" t="s">
        <v>27</v>
      </c>
      <c r="J22" s="31" t="s">
        <v>27</v>
      </c>
      <c r="K22" s="31" t="s">
        <v>27</v>
      </c>
      <c r="L22" s="38"/>
      <c r="M22" s="38"/>
      <c r="N22" s="38"/>
      <c r="O22" s="38"/>
      <c r="P22" s="33"/>
      <c r="Q22" s="34">
        <f t="shared" si="0"/>
        <v>0</v>
      </c>
      <c r="R22" s="35" t="str">
        <f t="shared" si="3"/>
        <v>F</v>
      </c>
      <c r="S22" s="36" t="str">
        <f t="shared" si="1"/>
        <v>Kém</v>
      </c>
      <c r="T22" s="37" t="str">
        <f t="shared" si="4"/>
        <v/>
      </c>
      <c r="U22" s="93"/>
      <c r="V22" s="91" t="str">
        <f t="shared" si="2"/>
        <v>Học lại</v>
      </c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2"/>
    </row>
    <row r="23" spans="2:38" ht="18.75" customHeight="1">
      <c r="B23" s="26">
        <v>13</v>
      </c>
      <c r="C23" s="27" t="s">
        <v>1311</v>
      </c>
      <c r="D23" s="28" t="s">
        <v>1312</v>
      </c>
      <c r="E23" s="29" t="s">
        <v>115</v>
      </c>
      <c r="F23" s="30" t="s">
        <v>328</v>
      </c>
      <c r="G23" s="27" t="s">
        <v>186</v>
      </c>
      <c r="H23" s="31" t="s">
        <v>27</v>
      </c>
      <c r="I23" s="31" t="s">
        <v>27</v>
      </c>
      <c r="J23" s="31" t="s">
        <v>27</v>
      </c>
      <c r="K23" s="31" t="s">
        <v>27</v>
      </c>
      <c r="L23" s="38"/>
      <c r="M23" s="38"/>
      <c r="N23" s="38"/>
      <c r="O23" s="38"/>
      <c r="P23" s="33"/>
      <c r="Q23" s="34">
        <f t="shared" si="0"/>
        <v>0</v>
      </c>
      <c r="R23" s="35" t="str">
        <f t="shared" si="3"/>
        <v>F</v>
      </c>
      <c r="S23" s="36" t="str">
        <f t="shared" si="1"/>
        <v>Kém</v>
      </c>
      <c r="T23" s="37" t="str">
        <f t="shared" si="4"/>
        <v/>
      </c>
      <c r="U23" s="93"/>
      <c r="V23" s="91" t="str">
        <f t="shared" si="2"/>
        <v>Học lại</v>
      </c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2"/>
    </row>
    <row r="24" spans="2:38" ht="18.75" customHeight="1">
      <c r="B24" s="26">
        <v>14</v>
      </c>
      <c r="C24" s="27" t="s">
        <v>1313</v>
      </c>
      <c r="D24" s="28" t="s">
        <v>1010</v>
      </c>
      <c r="E24" s="29" t="s">
        <v>115</v>
      </c>
      <c r="F24" s="30" t="s">
        <v>1314</v>
      </c>
      <c r="G24" s="27" t="s">
        <v>225</v>
      </c>
      <c r="H24" s="31" t="s">
        <v>27</v>
      </c>
      <c r="I24" s="31" t="s">
        <v>27</v>
      </c>
      <c r="J24" s="31" t="s">
        <v>27</v>
      </c>
      <c r="K24" s="31" t="s">
        <v>27</v>
      </c>
      <c r="L24" s="38"/>
      <c r="M24" s="38"/>
      <c r="N24" s="38"/>
      <c r="O24" s="38"/>
      <c r="P24" s="33"/>
      <c r="Q24" s="34">
        <f t="shared" si="0"/>
        <v>0</v>
      </c>
      <c r="R24" s="35" t="str">
        <f t="shared" si="3"/>
        <v>F</v>
      </c>
      <c r="S24" s="36" t="str">
        <f t="shared" si="1"/>
        <v>Kém</v>
      </c>
      <c r="T24" s="37" t="str">
        <f t="shared" si="4"/>
        <v/>
      </c>
      <c r="U24" s="93"/>
      <c r="V24" s="91" t="str">
        <f t="shared" si="2"/>
        <v>Học lại</v>
      </c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2"/>
    </row>
    <row r="25" spans="2:38" ht="18.75" customHeight="1">
      <c r="B25" s="26">
        <v>15</v>
      </c>
      <c r="C25" s="27" t="s">
        <v>1315</v>
      </c>
      <c r="D25" s="28" t="s">
        <v>1097</v>
      </c>
      <c r="E25" s="29" t="s">
        <v>397</v>
      </c>
      <c r="F25" s="30" t="s">
        <v>642</v>
      </c>
      <c r="G25" s="27" t="s">
        <v>272</v>
      </c>
      <c r="H25" s="31" t="s">
        <v>27</v>
      </c>
      <c r="I25" s="31" t="s">
        <v>27</v>
      </c>
      <c r="J25" s="31" t="s">
        <v>27</v>
      </c>
      <c r="K25" s="31" t="s">
        <v>27</v>
      </c>
      <c r="L25" s="38"/>
      <c r="M25" s="38"/>
      <c r="N25" s="38"/>
      <c r="O25" s="38"/>
      <c r="P25" s="33"/>
      <c r="Q25" s="34">
        <f t="shared" si="0"/>
        <v>0</v>
      </c>
      <c r="R25" s="35" t="str">
        <f t="shared" si="3"/>
        <v>F</v>
      </c>
      <c r="S25" s="36" t="str">
        <f t="shared" si="1"/>
        <v>Kém</v>
      </c>
      <c r="T25" s="37" t="str">
        <f t="shared" si="4"/>
        <v/>
      </c>
      <c r="U25" s="93"/>
      <c r="V25" s="91" t="str">
        <f t="shared" si="2"/>
        <v>Học lại</v>
      </c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2"/>
    </row>
    <row r="26" spans="2:38" ht="18.75" customHeight="1">
      <c r="B26" s="26">
        <v>16</v>
      </c>
      <c r="C26" s="27" t="s">
        <v>1316</v>
      </c>
      <c r="D26" s="28" t="s">
        <v>1317</v>
      </c>
      <c r="E26" s="29" t="s">
        <v>628</v>
      </c>
      <c r="F26" s="30" t="s">
        <v>976</v>
      </c>
      <c r="G26" s="27" t="s">
        <v>120</v>
      </c>
      <c r="H26" s="31" t="s">
        <v>27</v>
      </c>
      <c r="I26" s="31" t="s">
        <v>27</v>
      </c>
      <c r="J26" s="31" t="s">
        <v>27</v>
      </c>
      <c r="K26" s="31" t="s">
        <v>27</v>
      </c>
      <c r="L26" s="38"/>
      <c r="M26" s="38"/>
      <c r="N26" s="38"/>
      <c r="O26" s="38"/>
      <c r="P26" s="33"/>
      <c r="Q26" s="34">
        <f t="shared" si="0"/>
        <v>0</v>
      </c>
      <c r="R26" s="35" t="str">
        <f t="shared" si="3"/>
        <v>F</v>
      </c>
      <c r="S26" s="36" t="str">
        <f t="shared" si="1"/>
        <v>Kém</v>
      </c>
      <c r="T26" s="37" t="str">
        <f t="shared" si="4"/>
        <v/>
      </c>
      <c r="U26" s="93"/>
      <c r="V26" s="91" t="str">
        <f t="shared" si="2"/>
        <v>Học lại</v>
      </c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2"/>
    </row>
    <row r="27" spans="2:38" ht="18.75" customHeight="1">
      <c r="B27" s="26">
        <v>17</v>
      </c>
      <c r="C27" s="27" t="s">
        <v>1318</v>
      </c>
      <c r="D27" s="28" t="s">
        <v>472</v>
      </c>
      <c r="E27" s="29" t="s">
        <v>628</v>
      </c>
      <c r="F27" s="30" t="s">
        <v>325</v>
      </c>
      <c r="G27" s="27" t="s">
        <v>744</v>
      </c>
      <c r="H27" s="31" t="s">
        <v>27</v>
      </c>
      <c r="I27" s="31" t="s">
        <v>27</v>
      </c>
      <c r="J27" s="31" t="s">
        <v>27</v>
      </c>
      <c r="K27" s="31" t="s">
        <v>27</v>
      </c>
      <c r="L27" s="38"/>
      <c r="M27" s="38"/>
      <c r="N27" s="38"/>
      <c r="O27" s="38"/>
      <c r="P27" s="33"/>
      <c r="Q27" s="34">
        <f t="shared" si="0"/>
        <v>0</v>
      </c>
      <c r="R27" s="35" t="str">
        <f t="shared" si="3"/>
        <v>F</v>
      </c>
      <c r="S27" s="36" t="str">
        <f t="shared" si="1"/>
        <v>Kém</v>
      </c>
      <c r="T27" s="37" t="str">
        <f t="shared" si="4"/>
        <v/>
      </c>
      <c r="U27" s="93"/>
      <c r="V27" s="91" t="str">
        <f t="shared" si="2"/>
        <v>Học lại</v>
      </c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2"/>
    </row>
    <row r="28" spans="2:38" ht="18.75" customHeight="1">
      <c r="B28" s="26">
        <v>18</v>
      </c>
      <c r="C28" s="27" t="s">
        <v>1319</v>
      </c>
      <c r="D28" s="28" t="s">
        <v>1320</v>
      </c>
      <c r="E28" s="29" t="s">
        <v>628</v>
      </c>
      <c r="F28" s="30" t="s">
        <v>1321</v>
      </c>
      <c r="G28" s="27" t="s">
        <v>773</v>
      </c>
      <c r="H28" s="31" t="s">
        <v>27</v>
      </c>
      <c r="I28" s="31" t="s">
        <v>27</v>
      </c>
      <c r="J28" s="31" t="s">
        <v>27</v>
      </c>
      <c r="K28" s="31" t="s">
        <v>27</v>
      </c>
      <c r="L28" s="38"/>
      <c r="M28" s="38"/>
      <c r="N28" s="38"/>
      <c r="O28" s="38"/>
      <c r="P28" s="33"/>
      <c r="Q28" s="34">
        <f t="shared" si="0"/>
        <v>0</v>
      </c>
      <c r="R28" s="35" t="str">
        <f t="shared" si="3"/>
        <v>F</v>
      </c>
      <c r="S28" s="36" t="str">
        <f t="shared" si="1"/>
        <v>Kém</v>
      </c>
      <c r="T28" s="37" t="str">
        <f t="shared" si="4"/>
        <v/>
      </c>
      <c r="U28" s="93"/>
      <c r="V28" s="91" t="str">
        <f t="shared" si="2"/>
        <v>Học lại</v>
      </c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2"/>
    </row>
    <row r="29" spans="2:38" ht="18.75" customHeight="1">
      <c r="B29" s="26">
        <v>19</v>
      </c>
      <c r="C29" s="27" t="s">
        <v>1322</v>
      </c>
      <c r="D29" s="28" t="s">
        <v>1323</v>
      </c>
      <c r="E29" s="29" t="s">
        <v>1001</v>
      </c>
      <c r="F29" s="30" t="s">
        <v>661</v>
      </c>
      <c r="G29" s="27" t="s">
        <v>272</v>
      </c>
      <c r="H29" s="31" t="s">
        <v>27</v>
      </c>
      <c r="I29" s="31" t="s">
        <v>27</v>
      </c>
      <c r="J29" s="31" t="s">
        <v>27</v>
      </c>
      <c r="K29" s="31" t="s">
        <v>27</v>
      </c>
      <c r="L29" s="38"/>
      <c r="M29" s="38"/>
      <c r="N29" s="38"/>
      <c r="O29" s="38"/>
      <c r="P29" s="33"/>
      <c r="Q29" s="34">
        <f t="shared" si="0"/>
        <v>0</v>
      </c>
      <c r="R29" s="35" t="str">
        <f t="shared" si="3"/>
        <v>F</v>
      </c>
      <c r="S29" s="36" t="str">
        <f t="shared" si="1"/>
        <v>Kém</v>
      </c>
      <c r="T29" s="37" t="str">
        <f t="shared" si="4"/>
        <v/>
      </c>
      <c r="U29" s="93"/>
      <c r="V29" s="91" t="str">
        <f t="shared" si="2"/>
        <v>Học lại</v>
      </c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2"/>
    </row>
    <row r="30" spans="2:38" ht="18.75" customHeight="1">
      <c r="B30" s="26">
        <v>20</v>
      </c>
      <c r="C30" s="27" t="s">
        <v>1324</v>
      </c>
      <c r="D30" s="28" t="s">
        <v>1325</v>
      </c>
      <c r="E30" s="29" t="s">
        <v>407</v>
      </c>
      <c r="F30" s="30" t="s">
        <v>1326</v>
      </c>
      <c r="G30" s="27" t="s">
        <v>149</v>
      </c>
      <c r="H30" s="31" t="s">
        <v>27</v>
      </c>
      <c r="I30" s="31" t="s">
        <v>27</v>
      </c>
      <c r="J30" s="31" t="s">
        <v>27</v>
      </c>
      <c r="K30" s="31" t="s">
        <v>27</v>
      </c>
      <c r="L30" s="38"/>
      <c r="M30" s="38"/>
      <c r="N30" s="38"/>
      <c r="O30" s="38"/>
      <c r="P30" s="33"/>
      <c r="Q30" s="34">
        <f t="shared" si="0"/>
        <v>0</v>
      </c>
      <c r="R30" s="35" t="str">
        <f t="shared" si="3"/>
        <v>F</v>
      </c>
      <c r="S30" s="36" t="str">
        <f t="shared" si="1"/>
        <v>Kém</v>
      </c>
      <c r="T30" s="37" t="str">
        <f t="shared" si="4"/>
        <v/>
      </c>
      <c r="U30" s="93"/>
      <c r="V30" s="91" t="str">
        <f t="shared" si="2"/>
        <v>Học lại</v>
      </c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2"/>
    </row>
    <row r="31" spans="2:38" ht="18.75" customHeight="1">
      <c r="B31" s="26">
        <v>21</v>
      </c>
      <c r="C31" s="27" t="s">
        <v>1327</v>
      </c>
      <c r="D31" s="28" t="s">
        <v>283</v>
      </c>
      <c r="E31" s="29" t="s">
        <v>139</v>
      </c>
      <c r="F31" s="30" t="s">
        <v>1175</v>
      </c>
      <c r="G31" s="27" t="s">
        <v>794</v>
      </c>
      <c r="H31" s="31" t="s">
        <v>27</v>
      </c>
      <c r="I31" s="31" t="s">
        <v>27</v>
      </c>
      <c r="J31" s="31" t="s">
        <v>27</v>
      </c>
      <c r="K31" s="31" t="s">
        <v>27</v>
      </c>
      <c r="L31" s="38"/>
      <c r="M31" s="38"/>
      <c r="N31" s="38"/>
      <c r="O31" s="38"/>
      <c r="P31" s="33"/>
      <c r="Q31" s="34">
        <f t="shared" si="0"/>
        <v>0</v>
      </c>
      <c r="R31" s="35" t="str">
        <f t="shared" si="3"/>
        <v>F</v>
      </c>
      <c r="S31" s="36" t="str">
        <f t="shared" si="1"/>
        <v>Kém</v>
      </c>
      <c r="T31" s="37" t="str">
        <f t="shared" si="4"/>
        <v/>
      </c>
      <c r="U31" s="93"/>
      <c r="V31" s="91" t="str">
        <f t="shared" si="2"/>
        <v>Học lại</v>
      </c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2"/>
    </row>
    <row r="32" spans="2:38" ht="18.75" customHeight="1">
      <c r="B32" s="26">
        <v>22</v>
      </c>
      <c r="C32" s="27" t="s">
        <v>1328</v>
      </c>
      <c r="D32" s="28" t="s">
        <v>1329</v>
      </c>
      <c r="E32" s="29" t="s">
        <v>152</v>
      </c>
      <c r="F32" s="30" t="s">
        <v>580</v>
      </c>
      <c r="G32" s="27" t="s">
        <v>194</v>
      </c>
      <c r="H32" s="31" t="s">
        <v>27</v>
      </c>
      <c r="I32" s="31" t="s">
        <v>27</v>
      </c>
      <c r="J32" s="31" t="s">
        <v>27</v>
      </c>
      <c r="K32" s="31" t="s">
        <v>27</v>
      </c>
      <c r="L32" s="38"/>
      <c r="M32" s="38"/>
      <c r="N32" s="38"/>
      <c r="O32" s="38"/>
      <c r="P32" s="33"/>
      <c r="Q32" s="34">
        <f t="shared" si="0"/>
        <v>0</v>
      </c>
      <c r="R32" s="35" t="str">
        <f t="shared" si="3"/>
        <v>F</v>
      </c>
      <c r="S32" s="36" t="str">
        <f t="shared" si="1"/>
        <v>Kém</v>
      </c>
      <c r="T32" s="37" t="str">
        <f t="shared" si="4"/>
        <v/>
      </c>
      <c r="U32" s="93"/>
      <c r="V32" s="91" t="str">
        <f t="shared" si="2"/>
        <v>Học lại</v>
      </c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2"/>
    </row>
    <row r="33" spans="2:38" ht="18.75" customHeight="1">
      <c r="B33" s="26">
        <v>23</v>
      </c>
      <c r="C33" s="27" t="s">
        <v>1330</v>
      </c>
      <c r="D33" s="28" t="s">
        <v>1331</v>
      </c>
      <c r="E33" s="29" t="s">
        <v>152</v>
      </c>
      <c r="F33" s="30" t="s">
        <v>1332</v>
      </c>
      <c r="G33" s="27" t="s">
        <v>120</v>
      </c>
      <c r="H33" s="31" t="s">
        <v>27</v>
      </c>
      <c r="I33" s="31" t="s">
        <v>27</v>
      </c>
      <c r="J33" s="31" t="s">
        <v>27</v>
      </c>
      <c r="K33" s="31" t="s">
        <v>27</v>
      </c>
      <c r="L33" s="38"/>
      <c r="M33" s="38"/>
      <c r="N33" s="38"/>
      <c r="O33" s="38"/>
      <c r="P33" s="33"/>
      <c r="Q33" s="34">
        <f t="shared" si="0"/>
        <v>0</v>
      </c>
      <c r="R33" s="35" t="str">
        <f t="shared" si="3"/>
        <v>F</v>
      </c>
      <c r="S33" s="36" t="str">
        <f t="shared" si="1"/>
        <v>Kém</v>
      </c>
      <c r="T33" s="37" t="str">
        <f t="shared" si="4"/>
        <v/>
      </c>
      <c r="U33" s="93"/>
      <c r="V33" s="91" t="str">
        <f t="shared" si="2"/>
        <v>Học lại</v>
      </c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2"/>
    </row>
    <row r="34" spans="2:38" ht="18.75" customHeight="1">
      <c r="B34" s="26">
        <v>24</v>
      </c>
      <c r="C34" s="27" t="s">
        <v>1333</v>
      </c>
      <c r="D34" s="28" t="s">
        <v>143</v>
      </c>
      <c r="E34" s="29" t="s">
        <v>156</v>
      </c>
      <c r="F34" s="30" t="s">
        <v>532</v>
      </c>
      <c r="G34" s="27" t="s">
        <v>92</v>
      </c>
      <c r="H34" s="31" t="s">
        <v>27</v>
      </c>
      <c r="I34" s="31" t="s">
        <v>27</v>
      </c>
      <c r="J34" s="31" t="s">
        <v>27</v>
      </c>
      <c r="K34" s="31" t="s">
        <v>27</v>
      </c>
      <c r="L34" s="38"/>
      <c r="M34" s="38"/>
      <c r="N34" s="38"/>
      <c r="O34" s="38"/>
      <c r="P34" s="33"/>
      <c r="Q34" s="34">
        <f t="shared" si="0"/>
        <v>0</v>
      </c>
      <c r="R34" s="35" t="str">
        <f t="shared" si="3"/>
        <v>F</v>
      </c>
      <c r="S34" s="36" t="str">
        <f t="shared" si="1"/>
        <v>Kém</v>
      </c>
      <c r="T34" s="37" t="str">
        <f t="shared" si="4"/>
        <v/>
      </c>
      <c r="U34" s="93"/>
      <c r="V34" s="91" t="str">
        <f t="shared" si="2"/>
        <v>Học lại</v>
      </c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2"/>
    </row>
    <row r="35" spans="2:38" ht="18.75" customHeight="1">
      <c r="B35" s="26">
        <v>25</v>
      </c>
      <c r="C35" s="27" t="s">
        <v>1334</v>
      </c>
      <c r="D35" s="28" t="s">
        <v>242</v>
      </c>
      <c r="E35" s="29" t="s">
        <v>1335</v>
      </c>
      <c r="F35" s="30" t="s">
        <v>1336</v>
      </c>
      <c r="G35" s="27" t="s">
        <v>794</v>
      </c>
      <c r="H35" s="31" t="s">
        <v>27</v>
      </c>
      <c r="I35" s="31" t="s">
        <v>27</v>
      </c>
      <c r="J35" s="31" t="s">
        <v>27</v>
      </c>
      <c r="K35" s="31" t="s">
        <v>27</v>
      </c>
      <c r="L35" s="38"/>
      <c r="M35" s="38"/>
      <c r="N35" s="38"/>
      <c r="O35" s="38"/>
      <c r="P35" s="33"/>
      <c r="Q35" s="34">
        <f t="shared" si="0"/>
        <v>0</v>
      </c>
      <c r="R35" s="35" t="str">
        <f t="shared" si="3"/>
        <v>F</v>
      </c>
      <c r="S35" s="36" t="str">
        <f t="shared" si="1"/>
        <v>Kém</v>
      </c>
      <c r="T35" s="37" t="str">
        <f t="shared" si="4"/>
        <v/>
      </c>
      <c r="U35" s="93"/>
      <c r="V35" s="91" t="str">
        <f t="shared" si="2"/>
        <v>Học lại</v>
      </c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2"/>
    </row>
    <row r="36" spans="2:38" ht="18.75" customHeight="1">
      <c r="B36" s="26">
        <v>26</v>
      </c>
      <c r="C36" s="27" t="s">
        <v>1337</v>
      </c>
      <c r="D36" s="28" t="s">
        <v>392</v>
      </c>
      <c r="E36" s="29" t="s">
        <v>416</v>
      </c>
      <c r="F36" s="30" t="s">
        <v>1338</v>
      </c>
      <c r="G36" s="27" t="s">
        <v>232</v>
      </c>
      <c r="H36" s="31" t="s">
        <v>27</v>
      </c>
      <c r="I36" s="31" t="s">
        <v>27</v>
      </c>
      <c r="J36" s="31" t="s">
        <v>27</v>
      </c>
      <c r="K36" s="31" t="s">
        <v>27</v>
      </c>
      <c r="L36" s="38"/>
      <c r="M36" s="38"/>
      <c r="N36" s="38"/>
      <c r="O36" s="38"/>
      <c r="P36" s="33"/>
      <c r="Q36" s="34">
        <f t="shared" si="0"/>
        <v>0</v>
      </c>
      <c r="R36" s="35" t="str">
        <f t="shared" si="3"/>
        <v>F</v>
      </c>
      <c r="S36" s="36" t="str">
        <f t="shared" si="1"/>
        <v>Kém</v>
      </c>
      <c r="T36" s="37" t="str">
        <f t="shared" si="4"/>
        <v/>
      </c>
      <c r="U36" s="93"/>
      <c r="V36" s="91" t="str">
        <f t="shared" si="2"/>
        <v>Học lại</v>
      </c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2"/>
    </row>
    <row r="37" spans="2:38" ht="18.75" customHeight="1">
      <c r="B37" s="26">
        <v>27</v>
      </c>
      <c r="C37" s="27" t="s">
        <v>1339</v>
      </c>
      <c r="D37" s="28" t="s">
        <v>396</v>
      </c>
      <c r="E37" s="29" t="s">
        <v>1340</v>
      </c>
      <c r="F37" s="30" t="s">
        <v>236</v>
      </c>
      <c r="G37" s="27" t="s">
        <v>898</v>
      </c>
      <c r="H37" s="31" t="s">
        <v>27</v>
      </c>
      <c r="I37" s="31" t="s">
        <v>27</v>
      </c>
      <c r="J37" s="31" t="s">
        <v>27</v>
      </c>
      <c r="K37" s="31" t="s">
        <v>27</v>
      </c>
      <c r="L37" s="38"/>
      <c r="M37" s="38"/>
      <c r="N37" s="38"/>
      <c r="O37" s="38"/>
      <c r="P37" s="33"/>
      <c r="Q37" s="34">
        <f t="shared" si="0"/>
        <v>0</v>
      </c>
      <c r="R37" s="35" t="str">
        <f t="shared" si="3"/>
        <v>F</v>
      </c>
      <c r="S37" s="36" t="str">
        <f t="shared" si="1"/>
        <v>Kém</v>
      </c>
      <c r="T37" s="37" t="str">
        <f t="shared" si="4"/>
        <v/>
      </c>
      <c r="U37" s="93"/>
      <c r="V37" s="91" t="str">
        <f t="shared" si="2"/>
        <v>Học lại</v>
      </c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2"/>
    </row>
    <row r="38" spans="2:38" ht="18.75" customHeight="1">
      <c r="B38" s="26">
        <v>28</v>
      </c>
      <c r="C38" s="27" t="s">
        <v>1341</v>
      </c>
      <c r="D38" s="28" t="s">
        <v>778</v>
      </c>
      <c r="E38" s="29" t="s">
        <v>420</v>
      </c>
      <c r="F38" s="30" t="s">
        <v>425</v>
      </c>
      <c r="G38" s="27" t="s">
        <v>200</v>
      </c>
      <c r="H38" s="31" t="s">
        <v>27</v>
      </c>
      <c r="I38" s="31" t="s">
        <v>27</v>
      </c>
      <c r="J38" s="31" t="s">
        <v>27</v>
      </c>
      <c r="K38" s="31" t="s">
        <v>27</v>
      </c>
      <c r="L38" s="38"/>
      <c r="M38" s="38"/>
      <c r="N38" s="38"/>
      <c r="O38" s="38"/>
      <c r="P38" s="33"/>
      <c r="Q38" s="34">
        <f t="shared" si="0"/>
        <v>0</v>
      </c>
      <c r="R38" s="35" t="str">
        <f t="shared" si="3"/>
        <v>F</v>
      </c>
      <c r="S38" s="36" t="str">
        <f t="shared" si="1"/>
        <v>Kém</v>
      </c>
      <c r="T38" s="37" t="str">
        <f t="shared" si="4"/>
        <v/>
      </c>
      <c r="U38" s="93"/>
      <c r="V38" s="91" t="str">
        <f t="shared" si="2"/>
        <v>Học lại</v>
      </c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2"/>
    </row>
    <row r="39" spans="2:38" ht="18.75" customHeight="1">
      <c r="B39" s="26">
        <v>29</v>
      </c>
      <c r="C39" s="27" t="s">
        <v>1342</v>
      </c>
      <c r="D39" s="28" t="s">
        <v>246</v>
      </c>
      <c r="E39" s="29" t="s">
        <v>173</v>
      </c>
      <c r="F39" s="30" t="s">
        <v>860</v>
      </c>
      <c r="G39" s="27" t="s">
        <v>652</v>
      </c>
      <c r="H39" s="31" t="s">
        <v>27</v>
      </c>
      <c r="I39" s="31" t="s">
        <v>27</v>
      </c>
      <c r="J39" s="31" t="s">
        <v>27</v>
      </c>
      <c r="K39" s="31" t="s">
        <v>27</v>
      </c>
      <c r="L39" s="38"/>
      <c r="M39" s="38"/>
      <c r="N39" s="38"/>
      <c r="O39" s="38"/>
      <c r="P39" s="33"/>
      <c r="Q39" s="34">
        <f t="shared" si="0"/>
        <v>0</v>
      </c>
      <c r="R39" s="35" t="str">
        <f t="shared" si="3"/>
        <v>F</v>
      </c>
      <c r="S39" s="36" t="str">
        <f t="shared" si="1"/>
        <v>Kém</v>
      </c>
      <c r="T39" s="37" t="str">
        <f t="shared" si="4"/>
        <v/>
      </c>
      <c r="U39" s="93"/>
      <c r="V39" s="91" t="str">
        <f t="shared" si="2"/>
        <v>Học lại</v>
      </c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2"/>
    </row>
    <row r="40" spans="2:38" ht="18.75" customHeight="1">
      <c r="B40" s="26">
        <v>30</v>
      </c>
      <c r="C40" s="27" t="s">
        <v>1343</v>
      </c>
      <c r="D40" s="28" t="s">
        <v>1344</v>
      </c>
      <c r="E40" s="29" t="s">
        <v>181</v>
      </c>
      <c r="F40" s="30" t="s">
        <v>1345</v>
      </c>
      <c r="G40" s="27" t="s">
        <v>272</v>
      </c>
      <c r="H40" s="31" t="s">
        <v>27</v>
      </c>
      <c r="I40" s="31" t="s">
        <v>27</v>
      </c>
      <c r="J40" s="31" t="s">
        <v>27</v>
      </c>
      <c r="K40" s="31" t="s">
        <v>27</v>
      </c>
      <c r="L40" s="38"/>
      <c r="M40" s="38"/>
      <c r="N40" s="38"/>
      <c r="O40" s="38"/>
      <c r="P40" s="33"/>
      <c r="Q40" s="34">
        <f t="shared" si="0"/>
        <v>0</v>
      </c>
      <c r="R40" s="35" t="str">
        <f t="shared" si="3"/>
        <v>F</v>
      </c>
      <c r="S40" s="36" t="str">
        <f t="shared" si="1"/>
        <v>Kém</v>
      </c>
      <c r="T40" s="37" t="str">
        <f t="shared" si="4"/>
        <v/>
      </c>
      <c r="U40" s="93"/>
      <c r="V40" s="91" t="str">
        <f t="shared" si="2"/>
        <v>Học lại</v>
      </c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2"/>
    </row>
    <row r="41" spans="2:38" ht="18.75" customHeight="1">
      <c r="B41" s="26">
        <v>31</v>
      </c>
      <c r="C41" s="27" t="s">
        <v>1346</v>
      </c>
      <c r="D41" s="28" t="s">
        <v>873</v>
      </c>
      <c r="E41" s="29" t="s">
        <v>181</v>
      </c>
      <c r="F41" s="30" t="s">
        <v>482</v>
      </c>
      <c r="G41" s="27" t="s">
        <v>232</v>
      </c>
      <c r="H41" s="31" t="s">
        <v>27</v>
      </c>
      <c r="I41" s="31" t="s">
        <v>27</v>
      </c>
      <c r="J41" s="31" t="s">
        <v>27</v>
      </c>
      <c r="K41" s="31" t="s">
        <v>27</v>
      </c>
      <c r="L41" s="38"/>
      <c r="M41" s="38"/>
      <c r="N41" s="38"/>
      <c r="O41" s="38"/>
      <c r="P41" s="33"/>
      <c r="Q41" s="34">
        <f t="shared" si="0"/>
        <v>0</v>
      </c>
      <c r="R41" s="35" t="str">
        <f t="shared" si="3"/>
        <v>F</v>
      </c>
      <c r="S41" s="36" t="str">
        <f t="shared" si="1"/>
        <v>Kém</v>
      </c>
      <c r="T41" s="37" t="str">
        <f t="shared" si="4"/>
        <v/>
      </c>
      <c r="U41" s="93"/>
      <c r="V41" s="91" t="str">
        <f t="shared" si="2"/>
        <v>Học lại</v>
      </c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2"/>
    </row>
    <row r="42" spans="2:38" ht="18.75" customHeight="1">
      <c r="B42" s="26">
        <v>32</v>
      </c>
      <c r="C42" s="27" t="s">
        <v>1347</v>
      </c>
      <c r="D42" s="28" t="s">
        <v>699</v>
      </c>
      <c r="E42" s="29" t="s">
        <v>181</v>
      </c>
      <c r="F42" s="30" t="s">
        <v>909</v>
      </c>
      <c r="G42" s="27" t="s">
        <v>107</v>
      </c>
      <c r="H42" s="31" t="s">
        <v>27</v>
      </c>
      <c r="I42" s="31" t="s">
        <v>27</v>
      </c>
      <c r="J42" s="31" t="s">
        <v>27</v>
      </c>
      <c r="K42" s="31" t="s">
        <v>27</v>
      </c>
      <c r="L42" s="38"/>
      <c r="M42" s="38"/>
      <c r="N42" s="38"/>
      <c r="O42" s="38"/>
      <c r="P42" s="33"/>
      <c r="Q42" s="34">
        <f t="shared" si="0"/>
        <v>0</v>
      </c>
      <c r="R42" s="35" t="str">
        <f t="shared" si="3"/>
        <v>F</v>
      </c>
      <c r="S42" s="36" t="str">
        <f t="shared" si="1"/>
        <v>Kém</v>
      </c>
      <c r="T42" s="37" t="str">
        <f t="shared" si="4"/>
        <v/>
      </c>
      <c r="U42" s="93"/>
      <c r="V42" s="91" t="str">
        <f t="shared" si="2"/>
        <v>Học lại</v>
      </c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2"/>
    </row>
    <row r="43" spans="2:38" ht="18.75" customHeight="1">
      <c r="B43" s="26">
        <v>33</v>
      </c>
      <c r="C43" s="27" t="s">
        <v>1348</v>
      </c>
      <c r="D43" s="28" t="s">
        <v>644</v>
      </c>
      <c r="E43" s="29" t="s">
        <v>198</v>
      </c>
      <c r="F43" s="30" t="s">
        <v>421</v>
      </c>
      <c r="G43" s="27" t="s">
        <v>898</v>
      </c>
      <c r="H43" s="31" t="s">
        <v>27</v>
      </c>
      <c r="I43" s="31" t="s">
        <v>27</v>
      </c>
      <c r="J43" s="31" t="s">
        <v>27</v>
      </c>
      <c r="K43" s="31" t="s">
        <v>27</v>
      </c>
      <c r="L43" s="38"/>
      <c r="M43" s="38"/>
      <c r="N43" s="38"/>
      <c r="O43" s="38"/>
      <c r="P43" s="33"/>
      <c r="Q43" s="34">
        <f t="shared" si="0"/>
        <v>0</v>
      </c>
      <c r="R43" s="35" t="str">
        <f t="shared" si="3"/>
        <v>F</v>
      </c>
      <c r="S43" s="36" t="str">
        <f t="shared" si="1"/>
        <v>Kém</v>
      </c>
      <c r="T43" s="37" t="str">
        <f t="shared" si="4"/>
        <v/>
      </c>
      <c r="U43" s="93"/>
      <c r="V43" s="91" t="str">
        <f t="shared" si="2"/>
        <v>Học lại</v>
      </c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2"/>
    </row>
    <row r="44" spans="2:38" ht="18.75" customHeight="1">
      <c r="B44" s="26">
        <v>34</v>
      </c>
      <c r="C44" s="27" t="s">
        <v>1349</v>
      </c>
      <c r="D44" s="28" t="s">
        <v>1350</v>
      </c>
      <c r="E44" s="29" t="s">
        <v>213</v>
      </c>
      <c r="F44" s="30" t="s">
        <v>1351</v>
      </c>
      <c r="G44" s="27" t="s">
        <v>620</v>
      </c>
      <c r="H44" s="31" t="s">
        <v>27</v>
      </c>
      <c r="I44" s="31" t="s">
        <v>27</v>
      </c>
      <c r="J44" s="31" t="s">
        <v>27</v>
      </c>
      <c r="K44" s="31" t="s">
        <v>27</v>
      </c>
      <c r="L44" s="38"/>
      <c r="M44" s="38"/>
      <c r="N44" s="38"/>
      <c r="O44" s="38"/>
      <c r="P44" s="33"/>
      <c r="Q44" s="34">
        <f t="shared" si="0"/>
        <v>0</v>
      </c>
      <c r="R44" s="35" t="str">
        <f t="shared" si="3"/>
        <v>F</v>
      </c>
      <c r="S44" s="36" t="str">
        <f t="shared" si="1"/>
        <v>Kém</v>
      </c>
      <c r="T44" s="37" t="str">
        <f t="shared" si="4"/>
        <v/>
      </c>
      <c r="U44" s="93"/>
      <c r="V44" s="91" t="str">
        <f t="shared" si="2"/>
        <v>Học lại</v>
      </c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2"/>
    </row>
    <row r="45" spans="2:38" ht="18.75" customHeight="1">
      <c r="B45" s="26">
        <v>35</v>
      </c>
      <c r="C45" s="27" t="s">
        <v>1352</v>
      </c>
      <c r="D45" s="28" t="s">
        <v>143</v>
      </c>
      <c r="E45" s="29" t="s">
        <v>213</v>
      </c>
      <c r="F45" s="30" t="s">
        <v>661</v>
      </c>
      <c r="G45" s="27" t="s">
        <v>272</v>
      </c>
      <c r="H45" s="31" t="s">
        <v>27</v>
      </c>
      <c r="I45" s="31" t="s">
        <v>27</v>
      </c>
      <c r="J45" s="31" t="s">
        <v>27</v>
      </c>
      <c r="K45" s="31" t="s">
        <v>27</v>
      </c>
      <c r="L45" s="38"/>
      <c r="M45" s="38"/>
      <c r="N45" s="38"/>
      <c r="O45" s="38"/>
      <c r="P45" s="33"/>
      <c r="Q45" s="34">
        <f t="shared" si="0"/>
        <v>0</v>
      </c>
      <c r="R45" s="35" t="str">
        <f t="shared" si="3"/>
        <v>F</v>
      </c>
      <c r="S45" s="36" t="str">
        <f t="shared" si="1"/>
        <v>Kém</v>
      </c>
      <c r="T45" s="37" t="str">
        <f t="shared" si="4"/>
        <v/>
      </c>
      <c r="U45" s="93"/>
      <c r="V45" s="91" t="str">
        <f t="shared" si="2"/>
        <v>Học lại</v>
      </c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2"/>
    </row>
    <row r="46" spans="2:38" ht="18.75" customHeight="1">
      <c r="B46" s="26">
        <v>36</v>
      </c>
      <c r="C46" s="27" t="s">
        <v>1353</v>
      </c>
      <c r="D46" s="28" t="s">
        <v>1354</v>
      </c>
      <c r="E46" s="29" t="s">
        <v>213</v>
      </c>
      <c r="F46" s="30" t="s">
        <v>909</v>
      </c>
      <c r="G46" s="27" t="s">
        <v>693</v>
      </c>
      <c r="H46" s="31" t="s">
        <v>27</v>
      </c>
      <c r="I46" s="31" t="s">
        <v>27</v>
      </c>
      <c r="J46" s="31" t="s">
        <v>27</v>
      </c>
      <c r="K46" s="31" t="s">
        <v>27</v>
      </c>
      <c r="L46" s="38"/>
      <c r="M46" s="38"/>
      <c r="N46" s="38"/>
      <c r="O46" s="38"/>
      <c r="P46" s="33"/>
      <c r="Q46" s="34">
        <f t="shared" si="0"/>
        <v>0</v>
      </c>
      <c r="R46" s="35" t="str">
        <f t="shared" si="3"/>
        <v>F</v>
      </c>
      <c r="S46" s="36" t="str">
        <f t="shared" si="1"/>
        <v>Kém</v>
      </c>
      <c r="T46" s="37" t="str">
        <f t="shared" si="4"/>
        <v/>
      </c>
      <c r="U46" s="93"/>
      <c r="V46" s="91" t="str">
        <f t="shared" si="2"/>
        <v>Học lại</v>
      </c>
      <c r="W46" s="74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2"/>
    </row>
    <row r="47" spans="2:38" ht="18.75" customHeight="1">
      <c r="B47" s="26">
        <v>37</v>
      </c>
      <c r="C47" s="27" t="s">
        <v>1355</v>
      </c>
      <c r="D47" s="28" t="s">
        <v>1356</v>
      </c>
      <c r="E47" s="29" t="s">
        <v>481</v>
      </c>
      <c r="F47" s="30" t="s">
        <v>1357</v>
      </c>
      <c r="G47" s="27" t="s">
        <v>898</v>
      </c>
      <c r="H47" s="31" t="s">
        <v>27</v>
      </c>
      <c r="I47" s="31" t="s">
        <v>27</v>
      </c>
      <c r="J47" s="31" t="s">
        <v>27</v>
      </c>
      <c r="K47" s="31" t="s">
        <v>27</v>
      </c>
      <c r="L47" s="38"/>
      <c r="M47" s="38"/>
      <c r="N47" s="38"/>
      <c r="O47" s="38"/>
      <c r="P47" s="33"/>
      <c r="Q47" s="34">
        <f t="shared" si="0"/>
        <v>0</v>
      </c>
      <c r="R47" s="35" t="str">
        <f t="shared" si="3"/>
        <v>F</v>
      </c>
      <c r="S47" s="36" t="str">
        <f t="shared" si="1"/>
        <v>Kém</v>
      </c>
      <c r="T47" s="37" t="str">
        <f t="shared" si="4"/>
        <v/>
      </c>
      <c r="U47" s="93"/>
      <c r="V47" s="91" t="str">
        <f t="shared" si="2"/>
        <v>Học lại</v>
      </c>
      <c r="W47" s="74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2"/>
    </row>
    <row r="48" spans="2:38" ht="18.75" customHeight="1">
      <c r="B48" s="26">
        <v>38</v>
      </c>
      <c r="C48" s="27" t="s">
        <v>1358</v>
      </c>
      <c r="D48" s="28" t="s">
        <v>1359</v>
      </c>
      <c r="E48" s="29" t="s">
        <v>1360</v>
      </c>
      <c r="F48" s="30" t="s">
        <v>116</v>
      </c>
      <c r="G48" s="27" t="s">
        <v>693</v>
      </c>
      <c r="H48" s="31" t="s">
        <v>27</v>
      </c>
      <c r="I48" s="31" t="s">
        <v>27</v>
      </c>
      <c r="J48" s="31" t="s">
        <v>27</v>
      </c>
      <c r="K48" s="31" t="s">
        <v>27</v>
      </c>
      <c r="L48" s="38"/>
      <c r="M48" s="38"/>
      <c r="N48" s="38"/>
      <c r="O48" s="38"/>
      <c r="P48" s="33"/>
      <c r="Q48" s="34">
        <f t="shared" si="0"/>
        <v>0</v>
      </c>
      <c r="R48" s="35" t="str">
        <f t="shared" si="3"/>
        <v>F</v>
      </c>
      <c r="S48" s="36" t="str">
        <f t="shared" si="1"/>
        <v>Kém</v>
      </c>
      <c r="T48" s="37" t="str">
        <f t="shared" si="4"/>
        <v/>
      </c>
      <c r="U48" s="93"/>
      <c r="V48" s="91" t="str">
        <f t="shared" si="2"/>
        <v>Học lại</v>
      </c>
      <c r="W48" s="74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2"/>
    </row>
    <row r="49" spans="2:38" ht="18.75" customHeight="1">
      <c r="B49" s="26">
        <v>39</v>
      </c>
      <c r="C49" s="27" t="s">
        <v>1361</v>
      </c>
      <c r="D49" s="28" t="s">
        <v>143</v>
      </c>
      <c r="E49" s="29" t="s">
        <v>216</v>
      </c>
      <c r="F49" s="30" t="s">
        <v>692</v>
      </c>
      <c r="G49" s="27" t="s">
        <v>88</v>
      </c>
      <c r="H49" s="31" t="s">
        <v>27</v>
      </c>
      <c r="I49" s="31" t="s">
        <v>27</v>
      </c>
      <c r="J49" s="31" t="s">
        <v>27</v>
      </c>
      <c r="K49" s="31" t="s">
        <v>27</v>
      </c>
      <c r="L49" s="38"/>
      <c r="M49" s="38"/>
      <c r="N49" s="38"/>
      <c r="O49" s="38"/>
      <c r="P49" s="33"/>
      <c r="Q49" s="34">
        <f t="shared" si="0"/>
        <v>0</v>
      </c>
      <c r="R49" s="35" t="str">
        <f t="shared" si="3"/>
        <v>F</v>
      </c>
      <c r="S49" s="36" t="str">
        <f t="shared" si="1"/>
        <v>Kém</v>
      </c>
      <c r="T49" s="37" t="str">
        <f t="shared" si="4"/>
        <v/>
      </c>
      <c r="U49" s="93"/>
      <c r="V49" s="91" t="str">
        <f t="shared" si="2"/>
        <v>Học lại</v>
      </c>
      <c r="W49" s="74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2"/>
    </row>
    <row r="50" spans="2:38" ht="18.75" customHeight="1">
      <c r="B50" s="26">
        <v>40</v>
      </c>
      <c r="C50" s="27" t="s">
        <v>1362</v>
      </c>
      <c r="D50" s="28" t="s">
        <v>1155</v>
      </c>
      <c r="E50" s="29" t="s">
        <v>714</v>
      </c>
      <c r="F50" s="30" t="s">
        <v>369</v>
      </c>
      <c r="G50" s="27" t="s">
        <v>657</v>
      </c>
      <c r="H50" s="31" t="s">
        <v>27</v>
      </c>
      <c r="I50" s="31" t="s">
        <v>27</v>
      </c>
      <c r="J50" s="31" t="s">
        <v>27</v>
      </c>
      <c r="K50" s="31" t="s">
        <v>27</v>
      </c>
      <c r="L50" s="38"/>
      <c r="M50" s="38"/>
      <c r="N50" s="38"/>
      <c r="O50" s="38"/>
      <c r="P50" s="33"/>
      <c r="Q50" s="34">
        <f t="shared" si="0"/>
        <v>0</v>
      </c>
      <c r="R50" s="35" t="str">
        <f t="shared" si="3"/>
        <v>F</v>
      </c>
      <c r="S50" s="36" t="str">
        <f t="shared" si="1"/>
        <v>Kém</v>
      </c>
      <c r="T50" s="37" t="str">
        <f t="shared" si="4"/>
        <v/>
      </c>
      <c r="U50" s="93"/>
      <c r="V50" s="91" t="str">
        <f t="shared" si="2"/>
        <v>Học lại</v>
      </c>
      <c r="W50" s="74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2"/>
    </row>
    <row r="51" spans="2:38" ht="18.75" customHeight="1">
      <c r="B51" s="26">
        <v>41</v>
      </c>
      <c r="C51" s="27" t="s">
        <v>1363</v>
      </c>
      <c r="D51" s="28" t="s">
        <v>1299</v>
      </c>
      <c r="E51" s="29" t="s">
        <v>230</v>
      </c>
      <c r="F51" s="30" t="s">
        <v>973</v>
      </c>
      <c r="G51" s="27" t="s">
        <v>125</v>
      </c>
      <c r="H51" s="31" t="s">
        <v>27</v>
      </c>
      <c r="I51" s="31" t="s">
        <v>27</v>
      </c>
      <c r="J51" s="31" t="s">
        <v>27</v>
      </c>
      <c r="K51" s="31" t="s">
        <v>27</v>
      </c>
      <c r="L51" s="38"/>
      <c r="M51" s="38"/>
      <c r="N51" s="38"/>
      <c r="O51" s="38"/>
      <c r="P51" s="33"/>
      <c r="Q51" s="34">
        <f t="shared" si="0"/>
        <v>0</v>
      </c>
      <c r="R51" s="35" t="str">
        <f t="shared" si="3"/>
        <v>F</v>
      </c>
      <c r="S51" s="36" t="str">
        <f t="shared" si="1"/>
        <v>Kém</v>
      </c>
      <c r="T51" s="37" t="str">
        <f t="shared" si="4"/>
        <v/>
      </c>
      <c r="U51" s="93"/>
      <c r="V51" s="91" t="str">
        <f t="shared" si="2"/>
        <v>Học lại</v>
      </c>
      <c r="W51" s="74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2"/>
    </row>
    <row r="52" spans="2:38" ht="18.75" customHeight="1">
      <c r="B52" s="26">
        <v>42</v>
      </c>
      <c r="C52" s="27" t="s">
        <v>1364</v>
      </c>
      <c r="D52" s="28" t="s">
        <v>1365</v>
      </c>
      <c r="E52" s="29" t="s">
        <v>517</v>
      </c>
      <c r="F52" s="30" t="s">
        <v>207</v>
      </c>
      <c r="G52" s="27" t="s">
        <v>102</v>
      </c>
      <c r="H52" s="31" t="s">
        <v>27</v>
      </c>
      <c r="I52" s="31" t="s">
        <v>27</v>
      </c>
      <c r="J52" s="31" t="s">
        <v>27</v>
      </c>
      <c r="K52" s="31" t="s">
        <v>27</v>
      </c>
      <c r="L52" s="38"/>
      <c r="M52" s="38"/>
      <c r="N52" s="38"/>
      <c r="O52" s="38"/>
      <c r="P52" s="33"/>
      <c r="Q52" s="34">
        <f t="shared" si="0"/>
        <v>0</v>
      </c>
      <c r="R52" s="35" t="str">
        <f t="shared" si="3"/>
        <v>F</v>
      </c>
      <c r="S52" s="36" t="str">
        <f t="shared" si="1"/>
        <v>Kém</v>
      </c>
      <c r="T52" s="37" t="str">
        <f t="shared" si="4"/>
        <v/>
      </c>
      <c r="U52" s="93"/>
      <c r="V52" s="91" t="str">
        <f t="shared" si="2"/>
        <v>Học lại</v>
      </c>
      <c r="W52" s="74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2"/>
    </row>
    <row r="53" spans="2:38" ht="18.75" customHeight="1">
      <c r="B53" s="26">
        <v>43</v>
      </c>
      <c r="C53" s="27" t="s">
        <v>1366</v>
      </c>
      <c r="D53" s="28" t="s">
        <v>396</v>
      </c>
      <c r="E53" s="29" t="s">
        <v>517</v>
      </c>
      <c r="F53" s="30" t="s">
        <v>1367</v>
      </c>
      <c r="G53" s="27" t="s">
        <v>190</v>
      </c>
      <c r="H53" s="31" t="s">
        <v>27</v>
      </c>
      <c r="I53" s="31" t="s">
        <v>27</v>
      </c>
      <c r="J53" s="31" t="s">
        <v>27</v>
      </c>
      <c r="K53" s="31" t="s">
        <v>27</v>
      </c>
      <c r="L53" s="38"/>
      <c r="M53" s="38"/>
      <c r="N53" s="38"/>
      <c r="O53" s="38"/>
      <c r="P53" s="33"/>
      <c r="Q53" s="34">
        <f t="shared" si="0"/>
        <v>0</v>
      </c>
      <c r="R53" s="35" t="str">
        <f t="shared" si="3"/>
        <v>F</v>
      </c>
      <c r="S53" s="36" t="str">
        <f t="shared" si="1"/>
        <v>Kém</v>
      </c>
      <c r="T53" s="37" t="str">
        <f t="shared" si="4"/>
        <v/>
      </c>
      <c r="U53" s="93"/>
      <c r="V53" s="91" t="str">
        <f t="shared" si="2"/>
        <v>Học lại</v>
      </c>
      <c r="W53" s="74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2"/>
    </row>
    <row r="54" spans="2:38" ht="18.75" customHeight="1">
      <c r="B54" s="26">
        <v>44</v>
      </c>
      <c r="C54" s="27" t="s">
        <v>1368</v>
      </c>
      <c r="D54" s="28" t="s">
        <v>1369</v>
      </c>
      <c r="E54" s="29" t="s">
        <v>520</v>
      </c>
      <c r="F54" s="30" t="s">
        <v>1370</v>
      </c>
      <c r="G54" s="27" t="s">
        <v>186</v>
      </c>
      <c r="H54" s="31" t="s">
        <v>27</v>
      </c>
      <c r="I54" s="31" t="s">
        <v>27</v>
      </c>
      <c r="J54" s="31" t="s">
        <v>27</v>
      </c>
      <c r="K54" s="31" t="s">
        <v>27</v>
      </c>
      <c r="L54" s="38"/>
      <c r="M54" s="38"/>
      <c r="N54" s="38"/>
      <c r="O54" s="38"/>
      <c r="P54" s="33"/>
      <c r="Q54" s="34">
        <f t="shared" si="0"/>
        <v>0</v>
      </c>
      <c r="R54" s="35" t="str">
        <f t="shared" si="3"/>
        <v>F</v>
      </c>
      <c r="S54" s="36" t="str">
        <f t="shared" si="1"/>
        <v>Kém</v>
      </c>
      <c r="T54" s="37" t="str">
        <f t="shared" si="4"/>
        <v/>
      </c>
      <c r="U54" s="93"/>
      <c r="V54" s="91" t="str">
        <f t="shared" si="2"/>
        <v>Học lại</v>
      </c>
      <c r="W54" s="74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2"/>
    </row>
    <row r="55" spans="2:38" ht="18.75" customHeight="1">
      <c r="B55" s="26">
        <v>45</v>
      </c>
      <c r="C55" s="27" t="s">
        <v>1371</v>
      </c>
      <c r="D55" s="28" t="s">
        <v>151</v>
      </c>
      <c r="E55" s="29" t="s">
        <v>527</v>
      </c>
      <c r="F55" s="30" t="s">
        <v>295</v>
      </c>
      <c r="G55" s="27" t="s">
        <v>1372</v>
      </c>
      <c r="H55" s="31" t="s">
        <v>27</v>
      </c>
      <c r="I55" s="31" t="s">
        <v>27</v>
      </c>
      <c r="J55" s="31" t="s">
        <v>27</v>
      </c>
      <c r="K55" s="31" t="s">
        <v>27</v>
      </c>
      <c r="L55" s="38"/>
      <c r="M55" s="38"/>
      <c r="N55" s="38"/>
      <c r="O55" s="38"/>
      <c r="P55" s="33"/>
      <c r="Q55" s="34">
        <f t="shared" si="0"/>
        <v>0</v>
      </c>
      <c r="R55" s="35" t="str">
        <f t="shared" si="3"/>
        <v>F</v>
      </c>
      <c r="S55" s="36" t="str">
        <f t="shared" si="1"/>
        <v>Kém</v>
      </c>
      <c r="T55" s="37" t="str">
        <f t="shared" si="4"/>
        <v/>
      </c>
      <c r="U55" s="93"/>
      <c r="V55" s="91" t="str">
        <f t="shared" si="2"/>
        <v>Học lại</v>
      </c>
      <c r="W55" s="74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2"/>
    </row>
    <row r="56" spans="2:38" ht="18.75" customHeight="1">
      <c r="B56" s="26">
        <v>46</v>
      </c>
      <c r="C56" s="27" t="s">
        <v>1373</v>
      </c>
      <c r="D56" s="28" t="s">
        <v>834</v>
      </c>
      <c r="E56" s="29" t="s">
        <v>527</v>
      </c>
      <c r="F56" s="30" t="s">
        <v>1374</v>
      </c>
      <c r="G56" s="27" t="s">
        <v>190</v>
      </c>
      <c r="H56" s="31" t="s">
        <v>27</v>
      </c>
      <c r="I56" s="31" t="s">
        <v>27</v>
      </c>
      <c r="J56" s="31" t="s">
        <v>27</v>
      </c>
      <c r="K56" s="31" t="s">
        <v>27</v>
      </c>
      <c r="L56" s="38"/>
      <c r="M56" s="38"/>
      <c r="N56" s="38"/>
      <c r="O56" s="38"/>
      <c r="P56" s="33"/>
      <c r="Q56" s="34">
        <f t="shared" si="0"/>
        <v>0</v>
      </c>
      <c r="R56" s="35" t="str">
        <f t="shared" si="3"/>
        <v>F</v>
      </c>
      <c r="S56" s="36" t="str">
        <f t="shared" si="1"/>
        <v>Kém</v>
      </c>
      <c r="T56" s="37" t="str">
        <f t="shared" si="4"/>
        <v/>
      </c>
      <c r="U56" s="93"/>
      <c r="V56" s="91" t="str">
        <f t="shared" si="2"/>
        <v>Học lại</v>
      </c>
      <c r="W56" s="74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2"/>
    </row>
    <row r="57" spans="2:38" ht="18.75" customHeight="1">
      <c r="B57" s="26">
        <v>47</v>
      </c>
      <c r="C57" s="27" t="s">
        <v>1375</v>
      </c>
      <c r="D57" s="28" t="s">
        <v>109</v>
      </c>
      <c r="E57" s="29" t="s">
        <v>527</v>
      </c>
      <c r="F57" s="30" t="s">
        <v>1376</v>
      </c>
      <c r="G57" s="27" t="s">
        <v>277</v>
      </c>
      <c r="H57" s="31" t="s">
        <v>27</v>
      </c>
      <c r="I57" s="31" t="s">
        <v>27</v>
      </c>
      <c r="J57" s="31" t="s">
        <v>27</v>
      </c>
      <c r="K57" s="31" t="s">
        <v>27</v>
      </c>
      <c r="L57" s="38"/>
      <c r="M57" s="38"/>
      <c r="N57" s="38"/>
      <c r="O57" s="38"/>
      <c r="P57" s="33"/>
      <c r="Q57" s="34">
        <f t="shared" si="0"/>
        <v>0</v>
      </c>
      <c r="R57" s="35" t="str">
        <f t="shared" si="3"/>
        <v>F</v>
      </c>
      <c r="S57" s="36" t="str">
        <f t="shared" si="1"/>
        <v>Kém</v>
      </c>
      <c r="T57" s="37" t="str">
        <f t="shared" si="4"/>
        <v/>
      </c>
      <c r="U57" s="93"/>
      <c r="V57" s="91" t="str">
        <f t="shared" si="2"/>
        <v>Học lại</v>
      </c>
      <c r="W57" s="74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2"/>
    </row>
    <row r="58" spans="2:38" ht="18.75" customHeight="1">
      <c r="B58" s="26">
        <v>48</v>
      </c>
      <c r="C58" s="27" t="s">
        <v>1377</v>
      </c>
      <c r="D58" s="28" t="s">
        <v>1378</v>
      </c>
      <c r="E58" s="29" t="s">
        <v>255</v>
      </c>
      <c r="F58" s="30" t="s">
        <v>790</v>
      </c>
      <c r="G58" s="27" t="s">
        <v>194</v>
      </c>
      <c r="H58" s="31" t="s">
        <v>27</v>
      </c>
      <c r="I58" s="31" t="s">
        <v>27</v>
      </c>
      <c r="J58" s="31" t="s">
        <v>27</v>
      </c>
      <c r="K58" s="31" t="s">
        <v>27</v>
      </c>
      <c r="L58" s="38"/>
      <c r="M58" s="38"/>
      <c r="N58" s="38"/>
      <c r="O58" s="38"/>
      <c r="P58" s="33"/>
      <c r="Q58" s="34">
        <f t="shared" si="0"/>
        <v>0</v>
      </c>
      <c r="R58" s="35" t="str">
        <f t="shared" si="3"/>
        <v>F</v>
      </c>
      <c r="S58" s="36" t="str">
        <f t="shared" si="1"/>
        <v>Kém</v>
      </c>
      <c r="T58" s="37" t="str">
        <f t="shared" si="4"/>
        <v/>
      </c>
      <c r="U58" s="93"/>
      <c r="V58" s="91" t="str">
        <f t="shared" si="2"/>
        <v>Học lại</v>
      </c>
      <c r="W58" s="74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2"/>
    </row>
    <row r="59" spans="2:38" ht="18.75" customHeight="1">
      <c r="B59" s="26">
        <v>49</v>
      </c>
      <c r="C59" s="27" t="s">
        <v>1379</v>
      </c>
      <c r="D59" s="28" t="s">
        <v>127</v>
      </c>
      <c r="E59" s="29" t="s">
        <v>255</v>
      </c>
      <c r="F59" s="30" t="s">
        <v>810</v>
      </c>
      <c r="G59" s="27" t="s">
        <v>794</v>
      </c>
      <c r="H59" s="31" t="s">
        <v>27</v>
      </c>
      <c r="I59" s="31" t="s">
        <v>27</v>
      </c>
      <c r="J59" s="31" t="s">
        <v>27</v>
      </c>
      <c r="K59" s="31" t="s">
        <v>27</v>
      </c>
      <c r="L59" s="38"/>
      <c r="M59" s="38"/>
      <c r="N59" s="38"/>
      <c r="O59" s="38"/>
      <c r="P59" s="33"/>
      <c r="Q59" s="34">
        <f t="shared" si="0"/>
        <v>0</v>
      </c>
      <c r="R59" s="35" t="str">
        <f t="shared" si="3"/>
        <v>F</v>
      </c>
      <c r="S59" s="36" t="str">
        <f t="shared" si="1"/>
        <v>Kém</v>
      </c>
      <c r="T59" s="37" t="str">
        <f t="shared" si="4"/>
        <v/>
      </c>
      <c r="U59" s="93"/>
      <c r="V59" s="91" t="str">
        <f t="shared" si="2"/>
        <v>Học lại</v>
      </c>
      <c r="W59" s="74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2"/>
    </row>
    <row r="60" spans="2:38" ht="18.75" customHeight="1">
      <c r="B60" s="26">
        <v>50</v>
      </c>
      <c r="C60" s="27" t="s">
        <v>1380</v>
      </c>
      <c r="D60" s="28" t="s">
        <v>1381</v>
      </c>
      <c r="E60" s="29" t="s">
        <v>262</v>
      </c>
      <c r="F60" s="30" t="s">
        <v>124</v>
      </c>
      <c r="G60" s="27" t="s">
        <v>794</v>
      </c>
      <c r="H60" s="31" t="s">
        <v>27</v>
      </c>
      <c r="I60" s="31" t="s">
        <v>27</v>
      </c>
      <c r="J60" s="31" t="s">
        <v>27</v>
      </c>
      <c r="K60" s="31" t="s">
        <v>27</v>
      </c>
      <c r="L60" s="38"/>
      <c r="M60" s="38"/>
      <c r="N60" s="38"/>
      <c r="O60" s="38"/>
      <c r="P60" s="33"/>
      <c r="Q60" s="34">
        <f t="shared" si="0"/>
        <v>0</v>
      </c>
      <c r="R60" s="35" t="str">
        <f t="shared" si="3"/>
        <v>F</v>
      </c>
      <c r="S60" s="36" t="str">
        <f t="shared" si="1"/>
        <v>Kém</v>
      </c>
      <c r="T60" s="37" t="str">
        <f t="shared" si="4"/>
        <v/>
      </c>
      <c r="U60" s="93"/>
      <c r="V60" s="91" t="str">
        <f t="shared" si="2"/>
        <v>Học lại</v>
      </c>
      <c r="W60" s="74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2"/>
    </row>
    <row r="61" spans="2:38" ht="18.75" customHeight="1">
      <c r="B61" s="26">
        <v>51</v>
      </c>
      <c r="C61" s="27" t="s">
        <v>1382</v>
      </c>
      <c r="D61" s="28" t="s">
        <v>1383</v>
      </c>
      <c r="E61" s="29" t="s">
        <v>262</v>
      </c>
      <c r="F61" s="30" t="s">
        <v>1384</v>
      </c>
      <c r="G61" s="27" t="s">
        <v>1385</v>
      </c>
      <c r="H61" s="31" t="s">
        <v>27</v>
      </c>
      <c r="I61" s="31" t="s">
        <v>27</v>
      </c>
      <c r="J61" s="31" t="s">
        <v>27</v>
      </c>
      <c r="K61" s="31" t="s">
        <v>27</v>
      </c>
      <c r="L61" s="38"/>
      <c r="M61" s="38"/>
      <c r="N61" s="38"/>
      <c r="O61" s="38"/>
      <c r="P61" s="33"/>
      <c r="Q61" s="34">
        <f t="shared" si="0"/>
        <v>0</v>
      </c>
      <c r="R61" s="35" t="str">
        <f t="shared" si="3"/>
        <v>F</v>
      </c>
      <c r="S61" s="36" t="str">
        <f t="shared" si="1"/>
        <v>Kém</v>
      </c>
      <c r="T61" s="37" t="str">
        <f t="shared" si="4"/>
        <v/>
      </c>
      <c r="U61" s="93"/>
      <c r="V61" s="91" t="str">
        <f t="shared" si="2"/>
        <v>Học lại</v>
      </c>
      <c r="W61" s="74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2"/>
    </row>
    <row r="62" spans="2:38" ht="18.75" customHeight="1">
      <c r="B62" s="26">
        <v>52</v>
      </c>
      <c r="C62" s="27" t="s">
        <v>1386</v>
      </c>
      <c r="D62" s="28" t="s">
        <v>66</v>
      </c>
      <c r="E62" s="29" t="s">
        <v>1387</v>
      </c>
      <c r="F62" s="30" t="s">
        <v>1326</v>
      </c>
      <c r="G62" s="27" t="s">
        <v>69</v>
      </c>
      <c r="H62" s="31" t="s">
        <v>27</v>
      </c>
      <c r="I62" s="31" t="s">
        <v>27</v>
      </c>
      <c r="J62" s="31" t="s">
        <v>27</v>
      </c>
      <c r="K62" s="31" t="s">
        <v>27</v>
      </c>
      <c r="L62" s="38"/>
      <c r="M62" s="38"/>
      <c r="N62" s="38"/>
      <c r="O62" s="38"/>
      <c r="P62" s="33"/>
      <c r="Q62" s="34">
        <f t="shared" si="0"/>
        <v>0</v>
      </c>
      <c r="R62" s="35" t="str">
        <f t="shared" si="3"/>
        <v>F</v>
      </c>
      <c r="S62" s="36" t="str">
        <f t="shared" si="1"/>
        <v>Kém</v>
      </c>
      <c r="T62" s="37" t="str">
        <f t="shared" si="4"/>
        <v/>
      </c>
      <c r="U62" s="93"/>
      <c r="V62" s="91" t="str">
        <f t="shared" si="2"/>
        <v>Học lại</v>
      </c>
      <c r="W62" s="74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2"/>
    </row>
    <row r="63" spans="2:38" ht="18.75" customHeight="1">
      <c r="B63" s="26">
        <v>53</v>
      </c>
      <c r="C63" s="27" t="s">
        <v>1388</v>
      </c>
      <c r="D63" s="28" t="s">
        <v>246</v>
      </c>
      <c r="E63" s="29" t="s">
        <v>284</v>
      </c>
      <c r="F63" s="30" t="s">
        <v>1389</v>
      </c>
      <c r="G63" s="27" t="s">
        <v>898</v>
      </c>
      <c r="H63" s="31" t="s">
        <v>27</v>
      </c>
      <c r="I63" s="31" t="s">
        <v>27</v>
      </c>
      <c r="J63" s="31" t="s">
        <v>27</v>
      </c>
      <c r="K63" s="31" t="s">
        <v>27</v>
      </c>
      <c r="L63" s="38"/>
      <c r="M63" s="38"/>
      <c r="N63" s="38"/>
      <c r="O63" s="38"/>
      <c r="P63" s="33"/>
      <c r="Q63" s="34">
        <f t="shared" si="0"/>
        <v>0</v>
      </c>
      <c r="R63" s="35" t="str">
        <f t="shared" si="3"/>
        <v>F</v>
      </c>
      <c r="S63" s="36" t="str">
        <f t="shared" si="1"/>
        <v>Kém</v>
      </c>
      <c r="T63" s="37" t="str">
        <f t="shared" si="4"/>
        <v/>
      </c>
      <c r="U63" s="93"/>
      <c r="V63" s="91" t="str">
        <f t="shared" si="2"/>
        <v>Học lại</v>
      </c>
      <c r="W63" s="74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2"/>
    </row>
    <row r="64" spans="2:38" ht="18.75" customHeight="1">
      <c r="B64" s="26">
        <v>54</v>
      </c>
      <c r="C64" s="27" t="s">
        <v>1390</v>
      </c>
      <c r="D64" s="28" t="s">
        <v>114</v>
      </c>
      <c r="E64" s="29" t="s">
        <v>288</v>
      </c>
      <c r="F64" s="30" t="s">
        <v>1391</v>
      </c>
      <c r="G64" s="27" t="s">
        <v>794</v>
      </c>
      <c r="H64" s="31" t="s">
        <v>27</v>
      </c>
      <c r="I64" s="31" t="s">
        <v>27</v>
      </c>
      <c r="J64" s="31" t="s">
        <v>27</v>
      </c>
      <c r="K64" s="31" t="s">
        <v>27</v>
      </c>
      <c r="L64" s="38"/>
      <c r="M64" s="38"/>
      <c r="N64" s="38"/>
      <c r="O64" s="38"/>
      <c r="P64" s="33"/>
      <c r="Q64" s="34">
        <f t="shared" si="0"/>
        <v>0</v>
      </c>
      <c r="R64" s="35" t="str">
        <f t="shared" si="3"/>
        <v>F</v>
      </c>
      <c r="S64" s="36" t="str">
        <f t="shared" si="1"/>
        <v>Kém</v>
      </c>
      <c r="T64" s="37" t="str">
        <f t="shared" si="4"/>
        <v/>
      </c>
      <c r="U64" s="93"/>
      <c r="V64" s="91" t="str">
        <f t="shared" si="2"/>
        <v>Học lại</v>
      </c>
      <c r="W64" s="74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2"/>
    </row>
    <row r="65" spans="2:38" ht="18.75" customHeight="1">
      <c r="B65" s="26">
        <v>55</v>
      </c>
      <c r="C65" s="27" t="s">
        <v>1392</v>
      </c>
      <c r="D65" s="28" t="s">
        <v>1393</v>
      </c>
      <c r="E65" s="29" t="s">
        <v>1083</v>
      </c>
      <c r="F65" s="30" t="s">
        <v>1048</v>
      </c>
      <c r="G65" s="27" t="s">
        <v>370</v>
      </c>
      <c r="H65" s="31" t="s">
        <v>27</v>
      </c>
      <c r="I65" s="31" t="s">
        <v>27</v>
      </c>
      <c r="J65" s="31" t="s">
        <v>27</v>
      </c>
      <c r="K65" s="31" t="s">
        <v>27</v>
      </c>
      <c r="L65" s="38"/>
      <c r="M65" s="38"/>
      <c r="N65" s="38"/>
      <c r="O65" s="38"/>
      <c r="P65" s="33"/>
      <c r="Q65" s="34">
        <f t="shared" si="0"/>
        <v>0</v>
      </c>
      <c r="R65" s="35" t="str">
        <f t="shared" si="3"/>
        <v>F</v>
      </c>
      <c r="S65" s="36" t="str">
        <f t="shared" si="1"/>
        <v>Kém</v>
      </c>
      <c r="T65" s="37" t="str">
        <f t="shared" si="4"/>
        <v/>
      </c>
      <c r="U65" s="93"/>
      <c r="V65" s="91" t="str">
        <f t="shared" si="2"/>
        <v>Học lại</v>
      </c>
      <c r="W65" s="74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2"/>
    </row>
    <row r="66" spans="2:38" ht="18.75" customHeight="1">
      <c r="B66" s="26">
        <v>56</v>
      </c>
      <c r="C66" s="27" t="s">
        <v>1394</v>
      </c>
      <c r="D66" s="28" t="s">
        <v>555</v>
      </c>
      <c r="E66" s="29" t="s">
        <v>765</v>
      </c>
      <c r="F66" s="30" t="s">
        <v>490</v>
      </c>
      <c r="G66" s="27" t="s">
        <v>186</v>
      </c>
      <c r="H66" s="31" t="s">
        <v>27</v>
      </c>
      <c r="I66" s="31" t="s">
        <v>27</v>
      </c>
      <c r="J66" s="31" t="s">
        <v>27</v>
      </c>
      <c r="K66" s="31" t="s">
        <v>27</v>
      </c>
      <c r="L66" s="38"/>
      <c r="M66" s="38"/>
      <c r="N66" s="38"/>
      <c r="O66" s="38"/>
      <c r="P66" s="33"/>
      <c r="Q66" s="34">
        <f t="shared" si="0"/>
        <v>0</v>
      </c>
      <c r="R66" s="35" t="str">
        <f t="shared" si="3"/>
        <v>F</v>
      </c>
      <c r="S66" s="36" t="str">
        <f t="shared" si="1"/>
        <v>Kém</v>
      </c>
      <c r="T66" s="37" t="str">
        <f t="shared" si="4"/>
        <v/>
      </c>
      <c r="U66" s="93"/>
      <c r="V66" s="91" t="str">
        <f t="shared" si="2"/>
        <v>Học lại</v>
      </c>
      <c r="W66" s="74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2"/>
    </row>
    <row r="67" spans="2:38" ht="18.75" customHeight="1">
      <c r="B67" s="26">
        <v>57</v>
      </c>
      <c r="C67" s="27" t="s">
        <v>1395</v>
      </c>
      <c r="D67" s="28" t="s">
        <v>1396</v>
      </c>
      <c r="E67" s="29" t="s">
        <v>765</v>
      </c>
      <c r="F67" s="30" t="s">
        <v>1397</v>
      </c>
      <c r="G67" s="27" t="s">
        <v>97</v>
      </c>
      <c r="H67" s="31" t="s">
        <v>27</v>
      </c>
      <c r="I67" s="31" t="s">
        <v>27</v>
      </c>
      <c r="J67" s="31" t="s">
        <v>27</v>
      </c>
      <c r="K67" s="31" t="s">
        <v>27</v>
      </c>
      <c r="L67" s="38"/>
      <c r="M67" s="38"/>
      <c r="N67" s="38"/>
      <c r="O67" s="38"/>
      <c r="P67" s="33"/>
      <c r="Q67" s="34">
        <f t="shared" si="0"/>
        <v>0</v>
      </c>
      <c r="R67" s="35" t="str">
        <f t="shared" si="3"/>
        <v>F</v>
      </c>
      <c r="S67" s="36" t="str">
        <f t="shared" si="1"/>
        <v>Kém</v>
      </c>
      <c r="T67" s="37" t="str">
        <f t="shared" si="4"/>
        <v/>
      </c>
      <c r="U67" s="93"/>
      <c r="V67" s="91" t="str">
        <f t="shared" si="2"/>
        <v>Học lại</v>
      </c>
      <c r="W67" s="74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2"/>
    </row>
    <row r="68" spans="2:38" ht="18.75" customHeight="1">
      <c r="B68" s="26">
        <v>58</v>
      </c>
      <c r="C68" s="27" t="s">
        <v>1398</v>
      </c>
      <c r="D68" s="28" t="s">
        <v>1399</v>
      </c>
      <c r="E68" s="29" t="s">
        <v>564</v>
      </c>
      <c r="F68" s="30" t="s">
        <v>837</v>
      </c>
      <c r="G68" s="27" t="s">
        <v>272</v>
      </c>
      <c r="H68" s="31" t="s">
        <v>27</v>
      </c>
      <c r="I68" s="31" t="s">
        <v>27</v>
      </c>
      <c r="J68" s="31" t="s">
        <v>27</v>
      </c>
      <c r="K68" s="31" t="s">
        <v>27</v>
      </c>
      <c r="L68" s="38"/>
      <c r="M68" s="38"/>
      <c r="N68" s="38"/>
      <c r="O68" s="38"/>
      <c r="P68" s="33"/>
      <c r="Q68" s="34">
        <f t="shared" si="0"/>
        <v>0</v>
      </c>
      <c r="R68" s="35" t="str">
        <f t="shared" si="3"/>
        <v>F</v>
      </c>
      <c r="S68" s="36" t="str">
        <f t="shared" si="1"/>
        <v>Kém</v>
      </c>
      <c r="T68" s="37" t="str">
        <f t="shared" si="4"/>
        <v/>
      </c>
      <c r="U68" s="93"/>
      <c r="V68" s="91" t="str">
        <f t="shared" si="2"/>
        <v>Học lại</v>
      </c>
      <c r="W68" s="74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2"/>
    </row>
    <row r="69" spans="2:38" ht="18.75" customHeight="1">
      <c r="B69" s="26">
        <v>59</v>
      </c>
      <c r="C69" s="27" t="s">
        <v>1400</v>
      </c>
      <c r="D69" s="28" t="s">
        <v>1401</v>
      </c>
      <c r="E69" s="29" t="s">
        <v>305</v>
      </c>
      <c r="F69" s="30" t="s">
        <v>185</v>
      </c>
      <c r="G69" s="27" t="s">
        <v>102</v>
      </c>
      <c r="H69" s="31" t="s">
        <v>27</v>
      </c>
      <c r="I69" s="31" t="s">
        <v>27</v>
      </c>
      <c r="J69" s="31" t="s">
        <v>27</v>
      </c>
      <c r="K69" s="31" t="s">
        <v>27</v>
      </c>
      <c r="L69" s="38"/>
      <c r="M69" s="38"/>
      <c r="N69" s="38"/>
      <c r="O69" s="38"/>
      <c r="P69" s="33"/>
      <c r="Q69" s="34">
        <f t="shared" si="0"/>
        <v>0</v>
      </c>
      <c r="R69" s="35" t="str">
        <f t="shared" si="3"/>
        <v>F</v>
      </c>
      <c r="S69" s="36" t="str">
        <f t="shared" si="1"/>
        <v>Kém</v>
      </c>
      <c r="T69" s="37" t="str">
        <f t="shared" si="4"/>
        <v/>
      </c>
      <c r="U69" s="93"/>
      <c r="V69" s="91" t="str">
        <f t="shared" si="2"/>
        <v>Học lại</v>
      </c>
      <c r="W69" s="74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2"/>
    </row>
    <row r="70" spans="2:38" ht="18.75" customHeight="1">
      <c r="B70" s="26">
        <v>60</v>
      </c>
      <c r="C70" s="27" t="s">
        <v>1402</v>
      </c>
      <c r="D70" s="28" t="s">
        <v>83</v>
      </c>
      <c r="E70" s="29" t="s">
        <v>571</v>
      </c>
      <c r="F70" s="30" t="s">
        <v>1403</v>
      </c>
      <c r="G70" s="27" t="s">
        <v>272</v>
      </c>
      <c r="H70" s="31" t="s">
        <v>27</v>
      </c>
      <c r="I70" s="31" t="s">
        <v>27</v>
      </c>
      <c r="J70" s="31" t="s">
        <v>27</v>
      </c>
      <c r="K70" s="31" t="s">
        <v>27</v>
      </c>
      <c r="L70" s="38"/>
      <c r="M70" s="38"/>
      <c r="N70" s="38"/>
      <c r="O70" s="38"/>
      <c r="P70" s="33"/>
      <c r="Q70" s="34">
        <f t="shared" si="0"/>
        <v>0</v>
      </c>
      <c r="R70" s="35" t="str">
        <f t="shared" si="3"/>
        <v>F</v>
      </c>
      <c r="S70" s="36" t="str">
        <f t="shared" si="1"/>
        <v>Kém</v>
      </c>
      <c r="T70" s="37" t="str">
        <f t="shared" si="4"/>
        <v/>
      </c>
      <c r="U70" s="93"/>
      <c r="V70" s="91" t="str">
        <f t="shared" si="2"/>
        <v>Học lại</v>
      </c>
      <c r="W70" s="74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2"/>
    </row>
    <row r="71" spans="2:38" ht="18.75" customHeight="1">
      <c r="B71" s="26">
        <v>61</v>
      </c>
      <c r="C71" s="27" t="s">
        <v>1404</v>
      </c>
      <c r="D71" s="28" t="s">
        <v>1405</v>
      </c>
      <c r="E71" s="29" t="s">
        <v>316</v>
      </c>
      <c r="F71" s="30" t="s">
        <v>1241</v>
      </c>
      <c r="G71" s="27" t="s">
        <v>194</v>
      </c>
      <c r="H71" s="31" t="s">
        <v>27</v>
      </c>
      <c r="I71" s="31" t="s">
        <v>27</v>
      </c>
      <c r="J71" s="31" t="s">
        <v>27</v>
      </c>
      <c r="K71" s="31" t="s">
        <v>27</v>
      </c>
      <c r="L71" s="38"/>
      <c r="M71" s="38"/>
      <c r="N71" s="38"/>
      <c r="O71" s="38"/>
      <c r="P71" s="33"/>
      <c r="Q71" s="34">
        <f t="shared" si="0"/>
        <v>0</v>
      </c>
      <c r="R71" s="35" t="str">
        <f t="shared" si="3"/>
        <v>F</v>
      </c>
      <c r="S71" s="36" t="str">
        <f t="shared" si="1"/>
        <v>Kém</v>
      </c>
      <c r="T71" s="37" t="str">
        <f t="shared" si="4"/>
        <v/>
      </c>
      <c r="U71" s="93"/>
      <c r="V71" s="91" t="str">
        <f t="shared" si="2"/>
        <v>Học lại</v>
      </c>
      <c r="W71" s="74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2"/>
    </row>
    <row r="72" spans="2:38" ht="18.75" customHeight="1">
      <c r="B72" s="26">
        <v>62</v>
      </c>
      <c r="C72" s="27" t="s">
        <v>1406</v>
      </c>
      <c r="D72" s="28" t="s">
        <v>1407</v>
      </c>
      <c r="E72" s="29" t="s">
        <v>320</v>
      </c>
      <c r="F72" s="30" t="s">
        <v>1408</v>
      </c>
      <c r="G72" s="27" t="s">
        <v>225</v>
      </c>
      <c r="H72" s="31" t="s">
        <v>27</v>
      </c>
      <c r="I72" s="31" t="s">
        <v>27</v>
      </c>
      <c r="J72" s="31" t="s">
        <v>27</v>
      </c>
      <c r="K72" s="31" t="s">
        <v>27</v>
      </c>
      <c r="L72" s="38"/>
      <c r="M72" s="38"/>
      <c r="N72" s="38"/>
      <c r="O72" s="38"/>
      <c r="P72" s="33"/>
      <c r="Q72" s="34">
        <f t="shared" si="0"/>
        <v>0</v>
      </c>
      <c r="R72" s="35" t="str">
        <f t="shared" si="3"/>
        <v>F</v>
      </c>
      <c r="S72" s="36" t="str">
        <f t="shared" si="1"/>
        <v>Kém</v>
      </c>
      <c r="T72" s="37" t="str">
        <f t="shared" si="4"/>
        <v/>
      </c>
      <c r="U72" s="93"/>
      <c r="V72" s="91" t="str">
        <f t="shared" si="2"/>
        <v>Học lại</v>
      </c>
      <c r="W72" s="74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2"/>
    </row>
    <row r="73" spans="2:38" ht="18.75" customHeight="1">
      <c r="B73" s="26">
        <v>63</v>
      </c>
      <c r="C73" s="27" t="s">
        <v>1409</v>
      </c>
      <c r="D73" s="28" t="s">
        <v>1183</v>
      </c>
      <c r="E73" s="29" t="s">
        <v>767</v>
      </c>
      <c r="F73" s="30" t="s">
        <v>1410</v>
      </c>
      <c r="G73" s="27" t="s">
        <v>97</v>
      </c>
      <c r="H73" s="31" t="s">
        <v>27</v>
      </c>
      <c r="I73" s="31" t="s">
        <v>27</v>
      </c>
      <c r="J73" s="31" t="s">
        <v>27</v>
      </c>
      <c r="K73" s="31" t="s">
        <v>27</v>
      </c>
      <c r="L73" s="38"/>
      <c r="M73" s="38"/>
      <c r="N73" s="38"/>
      <c r="O73" s="38"/>
      <c r="P73" s="33"/>
      <c r="Q73" s="34">
        <f t="shared" si="0"/>
        <v>0</v>
      </c>
      <c r="R73" s="35" t="str">
        <f t="shared" si="3"/>
        <v>F</v>
      </c>
      <c r="S73" s="36" t="str">
        <f t="shared" si="1"/>
        <v>Kém</v>
      </c>
      <c r="T73" s="37" t="str">
        <f t="shared" si="4"/>
        <v/>
      </c>
      <c r="U73" s="93"/>
      <c r="V73" s="91" t="str">
        <f t="shared" si="2"/>
        <v>Học lại</v>
      </c>
      <c r="W73" s="74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2"/>
    </row>
    <row r="74" spans="2:38" ht="18.75" customHeight="1">
      <c r="B74" s="26">
        <v>64</v>
      </c>
      <c r="C74" s="27" t="s">
        <v>1411</v>
      </c>
      <c r="D74" s="28" t="s">
        <v>1412</v>
      </c>
      <c r="E74" s="29" t="s">
        <v>324</v>
      </c>
      <c r="F74" s="30" t="s">
        <v>1413</v>
      </c>
      <c r="G74" s="27" t="s">
        <v>232</v>
      </c>
      <c r="H74" s="31" t="s">
        <v>27</v>
      </c>
      <c r="I74" s="31" t="s">
        <v>27</v>
      </c>
      <c r="J74" s="31" t="s">
        <v>27</v>
      </c>
      <c r="K74" s="31" t="s">
        <v>27</v>
      </c>
      <c r="L74" s="38"/>
      <c r="M74" s="38"/>
      <c r="N74" s="38"/>
      <c r="O74" s="38"/>
      <c r="P74" s="33"/>
      <c r="Q74" s="34">
        <f t="shared" si="0"/>
        <v>0</v>
      </c>
      <c r="R74" s="35" t="str">
        <f t="shared" si="3"/>
        <v>F</v>
      </c>
      <c r="S74" s="36" t="str">
        <f t="shared" si="1"/>
        <v>Kém</v>
      </c>
      <c r="T74" s="37" t="str">
        <f t="shared" si="4"/>
        <v/>
      </c>
      <c r="U74" s="93"/>
      <c r="V74" s="91" t="str">
        <f t="shared" si="2"/>
        <v>Học lại</v>
      </c>
      <c r="W74" s="74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2"/>
    </row>
    <row r="75" spans="2:38" ht="18.75" customHeight="1">
      <c r="B75" s="26">
        <v>65</v>
      </c>
      <c r="C75" s="27" t="s">
        <v>1414</v>
      </c>
      <c r="D75" s="28" t="s">
        <v>1415</v>
      </c>
      <c r="E75" s="29" t="s">
        <v>331</v>
      </c>
      <c r="F75" s="30" t="s">
        <v>1416</v>
      </c>
      <c r="G75" s="27" t="s">
        <v>922</v>
      </c>
      <c r="H75" s="31" t="s">
        <v>27</v>
      </c>
      <c r="I75" s="31" t="s">
        <v>27</v>
      </c>
      <c r="J75" s="31" t="s">
        <v>27</v>
      </c>
      <c r="K75" s="31" t="s">
        <v>27</v>
      </c>
      <c r="L75" s="38"/>
      <c r="M75" s="38"/>
      <c r="N75" s="38"/>
      <c r="O75" s="38"/>
      <c r="P75" s="33"/>
      <c r="Q75" s="34">
        <f t="shared" ref="Q75:Q100" si="5">ROUND(SUMPRODUCT(H75:P75,$H$10:$P$10)/100,1)</f>
        <v>0</v>
      </c>
      <c r="R75" s="35" t="str">
        <f t="shared" si="3"/>
        <v>F</v>
      </c>
      <c r="S75" s="36" t="str">
        <f t="shared" si="1"/>
        <v>Kém</v>
      </c>
      <c r="T75" s="37" t="str">
        <f t="shared" si="4"/>
        <v/>
      </c>
      <c r="U75" s="93"/>
      <c r="V75" s="91" t="str">
        <f t="shared" ref="V75:V100" si="6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W75" s="74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2"/>
    </row>
    <row r="76" spans="2:38" ht="18.75" customHeight="1">
      <c r="B76" s="26">
        <v>66</v>
      </c>
      <c r="C76" s="27" t="s">
        <v>1417</v>
      </c>
      <c r="D76" s="28" t="s">
        <v>246</v>
      </c>
      <c r="E76" s="29" t="s">
        <v>1418</v>
      </c>
      <c r="F76" s="30" t="s">
        <v>170</v>
      </c>
      <c r="G76" s="27" t="s">
        <v>1081</v>
      </c>
      <c r="H76" s="31" t="s">
        <v>27</v>
      </c>
      <c r="I76" s="31" t="s">
        <v>27</v>
      </c>
      <c r="J76" s="31" t="s">
        <v>27</v>
      </c>
      <c r="K76" s="31" t="s">
        <v>27</v>
      </c>
      <c r="L76" s="38"/>
      <c r="M76" s="38"/>
      <c r="N76" s="38"/>
      <c r="O76" s="38"/>
      <c r="P76" s="33"/>
      <c r="Q76" s="34">
        <f t="shared" si="5"/>
        <v>0</v>
      </c>
      <c r="R76" s="35" t="str">
        <f t="shared" si="3"/>
        <v>F</v>
      </c>
      <c r="S76" s="36" t="str">
        <f t="shared" si="1"/>
        <v>Kém</v>
      </c>
      <c r="T76" s="37" t="str">
        <f t="shared" si="4"/>
        <v/>
      </c>
      <c r="U76" s="93"/>
      <c r="V76" s="91" t="str">
        <f t="shared" si="6"/>
        <v>Học lại</v>
      </c>
      <c r="W76" s="74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2"/>
    </row>
    <row r="77" spans="2:38" ht="18.75" customHeight="1">
      <c r="B77" s="26">
        <v>67</v>
      </c>
      <c r="C77" s="27" t="s">
        <v>1419</v>
      </c>
      <c r="D77" s="28" t="s">
        <v>809</v>
      </c>
      <c r="E77" s="29" t="s">
        <v>1420</v>
      </c>
      <c r="F77" s="30" t="s">
        <v>1421</v>
      </c>
      <c r="G77" s="27" t="s">
        <v>194</v>
      </c>
      <c r="H77" s="31" t="s">
        <v>27</v>
      </c>
      <c r="I77" s="31" t="s">
        <v>27</v>
      </c>
      <c r="J77" s="31" t="s">
        <v>27</v>
      </c>
      <c r="K77" s="31" t="s">
        <v>27</v>
      </c>
      <c r="L77" s="38"/>
      <c r="M77" s="38"/>
      <c r="N77" s="38"/>
      <c r="O77" s="38"/>
      <c r="P77" s="33"/>
      <c r="Q77" s="34">
        <f t="shared" si="5"/>
        <v>0</v>
      </c>
      <c r="R77" s="35" t="str">
        <f t="shared" si="3"/>
        <v>F</v>
      </c>
      <c r="S77" s="36" t="str">
        <f t="shared" si="1"/>
        <v>Kém</v>
      </c>
      <c r="T77" s="37" t="str">
        <f t="shared" si="4"/>
        <v/>
      </c>
      <c r="U77" s="93"/>
      <c r="V77" s="91" t="str">
        <f t="shared" si="6"/>
        <v>Học lại</v>
      </c>
      <c r="W77" s="74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2"/>
    </row>
    <row r="78" spans="2:38" ht="18.75" customHeight="1">
      <c r="B78" s="26">
        <v>68</v>
      </c>
      <c r="C78" s="27" t="s">
        <v>1422</v>
      </c>
      <c r="D78" s="28" t="s">
        <v>234</v>
      </c>
      <c r="E78" s="29" t="s">
        <v>1423</v>
      </c>
      <c r="F78" s="30" t="s">
        <v>1424</v>
      </c>
      <c r="G78" s="27" t="s">
        <v>92</v>
      </c>
      <c r="H78" s="31" t="s">
        <v>27</v>
      </c>
      <c r="I78" s="31" t="s">
        <v>27</v>
      </c>
      <c r="J78" s="31" t="s">
        <v>27</v>
      </c>
      <c r="K78" s="31" t="s">
        <v>27</v>
      </c>
      <c r="L78" s="38"/>
      <c r="M78" s="38"/>
      <c r="N78" s="38"/>
      <c r="O78" s="38"/>
      <c r="P78" s="33"/>
      <c r="Q78" s="34">
        <f t="shared" si="5"/>
        <v>0</v>
      </c>
      <c r="R78" s="35" t="str">
        <f t="shared" si="3"/>
        <v>F</v>
      </c>
      <c r="S78" s="36" t="str">
        <f t="shared" si="1"/>
        <v>Kém</v>
      </c>
      <c r="T78" s="37" t="str">
        <f t="shared" si="4"/>
        <v/>
      </c>
      <c r="U78" s="93"/>
      <c r="V78" s="91" t="str">
        <f t="shared" si="6"/>
        <v>Học lại</v>
      </c>
      <c r="W78" s="74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2"/>
    </row>
    <row r="79" spans="2:38" ht="18.75" customHeight="1">
      <c r="B79" s="26">
        <v>69</v>
      </c>
      <c r="C79" s="27" t="s">
        <v>1425</v>
      </c>
      <c r="D79" s="28" t="s">
        <v>1426</v>
      </c>
      <c r="E79" s="29" t="s">
        <v>1427</v>
      </c>
      <c r="F79" s="30" t="s">
        <v>1428</v>
      </c>
      <c r="G79" s="27" t="s">
        <v>277</v>
      </c>
      <c r="H79" s="31" t="s">
        <v>27</v>
      </c>
      <c r="I79" s="31" t="s">
        <v>27</v>
      </c>
      <c r="J79" s="31" t="s">
        <v>27</v>
      </c>
      <c r="K79" s="31" t="s">
        <v>27</v>
      </c>
      <c r="L79" s="38"/>
      <c r="M79" s="38"/>
      <c r="N79" s="38"/>
      <c r="O79" s="38"/>
      <c r="P79" s="33"/>
      <c r="Q79" s="34">
        <f t="shared" si="5"/>
        <v>0</v>
      </c>
      <c r="R79" s="35" t="str">
        <f t="shared" si="3"/>
        <v>F</v>
      </c>
      <c r="S79" s="36" t="str">
        <f t="shared" si="1"/>
        <v>Kém</v>
      </c>
      <c r="T79" s="37" t="str">
        <f t="shared" si="4"/>
        <v/>
      </c>
      <c r="U79" s="93"/>
      <c r="V79" s="91" t="str">
        <f t="shared" si="6"/>
        <v>Học lại</v>
      </c>
      <c r="W79" s="74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2"/>
    </row>
    <row r="80" spans="2:38" ht="18.75" customHeight="1">
      <c r="B80" s="26">
        <v>70</v>
      </c>
      <c r="C80" s="27" t="s">
        <v>1429</v>
      </c>
      <c r="D80" s="28" t="s">
        <v>1430</v>
      </c>
      <c r="E80" s="29" t="s">
        <v>1431</v>
      </c>
      <c r="F80" s="30" t="s">
        <v>1432</v>
      </c>
      <c r="G80" s="27" t="s">
        <v>69</v>
      </c>
      <c r="H80" s="31" t="s">
        <v>27</v>
      </c>
      <c r="I80" s="31" t="s">
        <v>27</v>
      </c>
      <c r="J80" s="31" t="s">
        <v>27</v>
      </c>
      <c r="K80" s="31" t="s">
        <v>27</v>
      </c>
      <c r="L80" s="38"/>
      <c r="M80" s="38"/>
      <c r="N80" s="38"/>
      <c r="O80" s="38"/>
      <c r="P80" s="33"/>
      <c r="Q80" s="34">
        <f t="shared" si="5"/>
        <v>0</v>
      </c>
      <c r="R80" s="35" t="str">
        <f t="shared" si="3"/>
        <v>F</v>
      </c>
      <c r="S80" s="36" t="str">
        <f t="shared" si="1"/>
        <v>Kém</v>
      </c>
      <c r="T80" s="37" t="str">
        <f t="shared" si="4"/>
        <v/>
      </c>
      <c r="U80" s="93"/>
      <c r="V80" s="91" t="str">
        <f t="shared" si="6"/>
        <v>Học lại</v>
      </c>
      <c r="W80" s="74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2"/>
    </row>
    <row r="81" spans="2:38" ht="18.75" customHeight="1">
      <c r="B81" s="26">
        <v>71</v>
      </c>
      <c r="C81" s="27" t="s">
        <v>1433</v>
      </c>
      <c r="D81" s="28" t="s">
        <v>1102</v>
      </c>
      <c r="E81" s="29" t="s">
        <v>343</v>
      </c>
      <c r="F81" s="30" t="s">
        <v>642</v>
      </c>
      <c r="G81" s="27" t="s">
        <v>693</v>
      </c>
      <c r="H81" s="31" t="s">
        <v>27</v>
      </c>
      <c r="I81" s="31" t="s">
        <v>27</v>
      </c>
      <c r="J81" s="31" t="s">
        <v>27</v>
      </c>
      <c r="K81" s="31" t="s">
        <v>27</v>
      </c>
      <c r="L81" s="38"/>
      <c r="M81" s="38"/>
      <c r="N81" s="38"/>
      <c r="O81" s="38"/>
      <c r="P81" s="33"/>
      <c r="Q81" s="34">
        <f t="shared" si="5"/>
        <v>0</v>
      </c>
      <c r="R81" s="35" t="str">
        <f t="shared" si="3"/>
        <v>F</v>
      </c>
      <c r="S81" s="36" t="str">
        <f t="shared" si="1"/>
        <v>Kém</v>
      </c>
      <c r="T81" s="37" t="str">
        <f t="shared" si="4"/>
        <v/>
      </c>
      <c r="U81" s="93"/>
      <c r="V81" s="91" t="str">
        <f t="shared" si="6"/>
        <v>Học lại</v>
      </c>
      <c r="W81" s="74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2"/>
    </row>
    <row r="82" spans="2:38" ht="18.75" customHeight="1">
      <c r="B82" s="26">
        <v>72</v>
      </c>
      <c r="C82" s="27" t="s">
        <v>1434</v>
      </c>
      <c r="D82" s="28" t="s">
        <v>143</v>
      </c>
      <c r="E82" s="29" t="s">
        <v>576</v>
      </c>
      <c r="F82" s="30" t="s">
        <v>220</v>
      </c>
      <c r="G82" s="27" t="s">
        <v>277</v>
      </c>
      <c r="H82" s="31" t="s">
        <v>27</v>
      </c>
      <c r="I82" s="31" t="s">
        <v>27</v>
      </c>
      <c r="J82" s="31" t="s">
        <v>27</v>
      </c>
      <c r="K82" s="31" t="s">
        <v>27</v>
      </c>
      <c r="L82" s="38"/>
      <c r="M82" s="38"/>
      <c r="N82" s="38"/>
      <c r="O82" s="38"/>
      <c r="P82" s="33"/>
      <c r="Q82" s="34">
        <f t="shared" si="5"/>
        <v>0</v>
      </c>
      <c r="R82" s="35" t="str">
        <f t="shared" si="3"/>
        <v>F</v>
      </c>
      <c r="S82" s="36" t="str">
        <f t="shared" si="1"/>
        <v>Kém</v>
      </c>
      <c r="T82" s="37" t="str">
        <f t="shared" si="4"/>
        <v/>
      </c>
      <c r="U82" s="93"/>
      <c r="V82" s="91" t="str">
        <f t="shared" si="6"/>
        <v>Học lại</v>
      </c>
      <c r="W82" s="74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2"/>
    </row>
    <row r="83" spans="2:38" ht="18.75" customHeight="1">
      <c r="B83" s="26">
        <v>73</v>
      </c>
      <c r="C83" s="27" t="s">
        <v>1435</v>
      </c>
      <c r="D83" s="28" t="s">
        <v>1436</v>
      </c>
      <c r="E83" s="29" t="s">
        <v>347</v>
      </c>
      <c r="F83" s="30" t="s">
        <v>470</v>
      </c>
      <c r="G83" s="27" t="s">
        <v>1081</v>
      </c>
      <c r="H83" s="31" t="s">
        <v>27</v>
      </c>
      <c r="I83" s="31" t="s">
        <v>27</v>
      </c>
      <c r="J83" s="31" t="s">
        <v>27</v>
      </c>
      <c r="K83" s="31" t="s">
        <v>27</v>
      </c>
      <c r="L83" s="38"/>
      <c r="M83" s="38"/>
      <c r="N83" s="38"/>
      <c r="O83" s="38"/>
      <c r="P83" s="33"/>
      <c r="Q83" s="34">
        <f t="shared" si="5"/>
        <v>0</v>
      </c>
      <c r="R83" s="35" t="str">
        <f t="shared" si="3"/>
        <v>F</v>
      </c>
      <c r="S83" s="36" t="str">
        <f t="shared" si="1"/>
        <v>Kém</v>
      </c>
      <c r="T83" s="37" t="str">
        <f t="shared" si="4"/>
        <v/>
      </c>
      <c r="U83" s="93"/>
      <c r="V83" s="91" t="str">
        <f t="shared" si="6"/>
        <v>Học lại</v>
      </c>
      <c r="W83" s="74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2"/>
    </row>
    <row r="84" spans="2:38" ht="18.75" customHeight="1">
      <c r="B84" s="26">
        <v>74</v>
      </c>
      <c r="C84" s="27"/>
      <c r="D84" s="28"/>
      <c r="E84" s="29"/>
      <c r="F84" s="30"/>
      <c r="G84" s="27"/>
      <c r="H84" s="31" t="s">
        <v>27</v>
      </c>
      <c r="I84" s="31" t="s">
        <v>27</v>
      </c>
      <c r="J84" s="31" t="s">
        <v>27</v>
      </c>
      <c r="K84" s="31" t="s">
        <v>27</v>
      </c>
      <c r="L84" s="38"/>
      <c r="M84" s="38"/>
      <c r="N84" s="38"/>
      <c r="O84" s="38"/>
      <c r="P84" s="33"/>
      <c r="Q84" s="34">
        <f t="shared" si="5"/>
        <v>0</v>
      </c>
      <c r="R84" s="35" t="str">
        <f t="shared" si="3"/>
        <v>F</v>
      </c>
      <c r="S84" s="36" t="str">
        <f t="shared" si="1"/>
        <v>Kém</v>
      </c>
      <c r="T84" s="37" t="str">
        <f t="shared" si="4"/>
        <v/>
      </c>
      <c r="U84" s="93"/>
      <c r="V84" s="91" t="str">
        <f t="shared" si="6"/>
        <v>Thi lại</v>
      </c>
      <c r="W84" s="74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2"/>
    </row>
    <row r="85" spans="2:38" ht="18.75" customHeight="1">
      <c r="B85" s="26">
        <v>75</v>
      </c>
      <c r="C85" s="27"/>
      <c r="D85" s="28"/>
      <c r="E85" s="29"/>
      <c r="F85" s="30"/>
      <c r="G85" s="27"/>
      <c r="H85" s="31" t="s">
        <v>27</v>
      </c>
      <c r="I85" s="31" t="s">
        <v>27</v>
      </c>
      <c r="J85" s="31" t="s">
        <v>27</v>
      </c>
      <c r="K85" s="31" t="s">
        <v>27</v>
      </c>
      <c r="L85" s="38"/>
      <c r="M85" s="38"/>
      <c r="N85" s="38"/>
      <c r="O85" s="38"/>
      <c r="P85" s="33"/>
      <c r="Q85" s="34">
        <f t="shared" si="5"/>
        <v>0</v>
      </c>
      <c r="R85" s="35" t="str">
        <f t="shared" si="3"/>
        <v>F</v>
      </c>
      <c r="S85" s="36" t="str">
        <f t="shared" si="1"/>
        <v>Kém</v>
      </c>
      <c r="T85" s="37" t="str">
        <f t="shared" si="4"/>
        <v/>
      </c>
      <c r="U85" s="93"/>
      <c r="V85" s="91" t="str">
        <f t="shared" si="6"/>
        <v>Thi lại</v>
      </c>
      <c r="W85" s="74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2"/>
    </row>
    <row r="86" spans="2:38" ht="18.75" customHeight="1">
      <c r="B86" s="26">
        <v>76</v>
      </c>
      <c r="C86" s="27"/>
      <c r="D86" s="28"/>
      <c r="E86" s="29"/>
      <c r="F86" s="30"/>
      <c r="G86" s="27"/>
      <c r="H86" s="31" t="s">
        <v>27</v>
      </c>
      <c r="I86" s="31" t="s">
        <v>27</v>
      </c>
      <c r="J86" s="31" t="s">
        <v>27</v>
      </c>
      <c r="K86" s="31" t="s">
        <v>27</v>
      </c>
      <c r="L86" s="38"/>
      <c r="M86" s="38"/>
      <c r="N86" s="38"/>
      <c r="O86" s="38"/>
      <c r="P86" s="33"/>
      <c r="Q86" s="34">
        <f t="shared" si="5"/>
        <v>0</v>
      </c>
      <c r="R86" s="35" t="str">
        <f t="shared" si="3"/>
        <v>F</v>
      </c>
      <c r="S86" s="36" t="str">
        <f t="shared" si="1"/>
        <v>Kém</v>
      </c>
      <c r="T86" s="37" t="str">
        <f t="shared" si="4"/>
        <v/>
      </c>
      <c r="U86" s="93"/>
      <c r="V86" s="91" t="str">
        <f t="shared" si="6"/>
        <v>Thi lại</v>
      </c>
      <c r="W86" s="74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2"/>
    </row>
    <row r="87" spans="2:38" ht="18.75" customHeight="1">
      <c r="B87" s="26">
        <v>77</v>
      </c>
      <c r="C87" s="27"/>
      <c r="D87" s="28"/>
      <c r="E87" s="29"/>
      <c r="F87" s="30"/>
      <c r="G87" s="27"/>
      <c r="H87" s="31" t="s">
        <v>27</v>
      </c>
      <c r="I87" s="31" t="s">
        <v>27</v>
      </c>
      <c r="J87" s="31" t="s">
        <v>27</v>
      </c>
      <c r="K87" s="31" t="s">
        <v>27</v>
      </c>
      <c r="L87" s="38"/>
      <c r="M87" s="38"/>
      <c r="N87" s="38"/>
      <c r="O87" s="38"/>
      <c r="P87" s="33"/>
      <c r="Q87" s="34">
        <f t="shared" si="5"/>
        <v>0</v>
      </c>
      <c r="R87" s="35" t="str">
        <f t="shared" si="3"/>
        <v>F</v>
      </c>
      <c r="S87" s="36" t="str">
        <f t="shared" si="1"/>
        <v>Kém</v>
      </c>
      <c r="T87" s="37" t="str">
        <f t="shared" si="4"/>
        <v/>
      </c>
      <c r="U87" s="93"/>
      <c r="V87" s="91" t="str">
        <f t="shared" si="6"/>
        <v>Thi lại</v>
      </c>
      <c r="W87" s="74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2"/>
    </row>
    <row r="88" spans="2:38" ht="18.75" customHeight="1">
      <c r="B88" s="26">
        <v>78</v>
      </c>
      <c r="C88" s="27"/>
      <c r="D88" s="28"/>
      <c r="E88" s="29"/>
      <c r="F88" s="30"/>
      <c r="G88" s="27"/>
      <c r="H88" s="31" t="s">
        <v>27</v>
      </c>
      <c r="I88" s="31" t="s">
        <v>27</v>
      </c>
      <c r="J88" s="31" t="s">
        <v>27</v>
      </c>
      <c r="K88" s="31" t="s">
        <v>27</v>
      </c>
      <c r="L88" s="38"/>
      <c r="M88" s="38"/>
      <c r="N88" s="38"/>
      <c r="O88" s="38"/>
      <c r="P88" s="33"/>
      <c r="Q88" s="34">
        <f t="shared" si="5"/>
        <v>0</v>
      </c>
      <c r="R88" s="35" t="str">
        <f t="shared" si="3"/>
        <v>F</v>
      </c>
      <c r="S88" s="36" t="str">
        <f t="shared" si="1"/>
        <v>Kém</v>
      </c>
      <c r="T88" s="37" t="str">
        <f t="shared" si="4"/>
        <v/>
      </c>
      <c r="U88" s="93"/>
      <c r="V88" s="91" t="str">
        <f t="shared" si="6"/>
        <v>Thi lại</v>
      </c>
      <c r="W88" s="74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2"/>
    </row>
    <row r="89" spans="2:38" ht="18.75" customHeight="1">
      <c r="B89" s="26">
        <v>79</v>
      </c>
      <c r="C89" s="27"/>
      <c r="D89" s="28"/>
      <c r="E89" s="29"/>
      <c r="F89" s="30"/>
      <c r="G89" s="27"/>
      <c r="H89" s="31" t="s">
        <v>27</v>
      </c>
      <c r="I89" s="31" t="s">
        <v>27</v>
      </c>
      <c r="J89" s="31" t="s">
        <v>27</v>
      </c>
      <c r="K89" s="31" t="s">
        <v>27</v>
      </c>
      <c r="L89" s="38"/>
      <c r="M89" s="38"/>
      <c r="N89" s="38"/>
      <c r="O89" s="38"/>
      <c r="P89" s="33"/>
      <c r="Q89" s="34">
        <f t="shared" si="5"/>
        <v>0</v>
      </c>
      <c r="R89" s="35" t="str">
        <f t="shared" si="3"/>
        <v>F</v>
      </c>
      <c r="S89" s="36" t="str">
        <f t="shared" si="1"/>
        <v>Kém</v>
      </c>
      <c r="T89" s="37" t="str">
        <f t="shared" si="4"/>
        <v/>
      </c>
      <c r="U89" s="93"/>
      <c r="V89" s="91" t="str">
        <f t="shared" si="6"/>
        <v>Thi lại</v>
      </c>
      <c r="W89" s="74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2"/>
    </row>
    <row r="90" spans="2:38" ht="18.75" customHeight="1">
      <c r="B90" s="26">
        <v>80</v>
      </c>
      <c r="C90" s="27"/>
      <c r="D90" s="28"/>
      <c r="E90" s="29"/>
      <c r="F90" s="30"/>
      <c r="G90" s="27"/>
      <c r="H90" s="31" t="s">
        <v>27</v>
      </c>
      <c r="I90" s="31" t="s">
        <v>27</v>
      </c>
      <c r="J90" s="31" t="s">
        <v>27</v>
      </c>
      <c r="K90" s="31" t="s">
        <v>27</v>
      </c>
      <c r="L90" s="38"/>
      <c r="M90" s="38"/>
      <c r="N90" s="38"/>
      <c r="O90" s="38"/>
      <c r="P90" s="33"/>
      <c r="Q90" s="34">
        <f t="shared" si="5"/>
        <v>0</v>
      </c>
      <c r="R90" s="35" t="str">
        <f t="shared" si="3"/>
        <v>F</v>
      </c>
      <c r="S90" s="36" t="str">
        <f t="shared" si="1"/>
        <v>Kém</v>
      </c>
      <c r="T90" s="37" t="str">
        <f t="shared" si="4"/>
        <v/>
      </c>
      <c r="U90" s="93"/>
      <c r="V90" s="91" t="str">
        <f t="shared" si="6"/>
        <v>Thi lại</v>
      </c>
      <c r="W90" s="74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2"/>
    </row>
    <row r="91" spans="2:38" ht="18.75" customHeight="1">
      <c r="B91" s="26">
        <v>81</v>
      </c>
      <c r="C91" s="27"/>
      <c r="D91" s="28"/>
      <c r="E91" s="29"/>
      <c r="F91" s="30"/>
      <c r="G91" s="27"/>
      <c r="H91" s="31" t="s">
        <v>27</v>
      </c>
      <c r="I91" s="31" t="s">
        <v>27</v>
      </c>
      <c r="J91" s="31" t="s">
        <v>27</v>
      </c>
      <c r="K91" s="31" t="s">
        <v>27</v>
      </c>
      <c r="L91" s="38"/>
      <c r="M91" s="38"/>
      <c r="N91" s="38"/>
      <c r="O91" s="38"/>
      <c r="P91" s="33"/>
      <c r="Q91" s="34">
        <f t="shared" si="5"/>
        <v>0</v>
      </c>
      <c r="R91" s="35" t="str">
        <f t="shared" si="3"/>
        <v>F</v>
      </c>
      <c r="S91" s="36" t="str">
        <f t="shared" si="1"/>
        <v>Kém</v>
      </c>
      <c r="T91" s="37" t="str">
        <f t="shared" si="4"/>
        <v/>
      </c>
      <c r="U91" s="93"/>
      <c r="V91" s="91" t="str">
        <f t="shared" si="6"/>
        <v>Thi lại</v>
      </c>
      <c r="W91" s="74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2"/>
    </row>
    <row r="92" spans="2:38" ht="18.75" customHeight="1">
      <c r="B92" s="26">
        <v>82</v>
      </c>
      <c r="C92" s="27"/>
      <c r="D92" s="28"/>
      <c r="E92" s="29"/>
      <c r="F92" s="30"/>
      <c r="G92" s="27"/>
      <c r="H92" s="31" t="s">
        <v>27</v>
      </c>
      <c r="I92" s="31" t="s">
        <v>27</v>
      </c>
      <c r="J92" s="31" t="s">
        <v>27</v>
      </c>
      <c r="K92" s="31" t="s">
        <v>27</v>
      </c>
      <c r="L92" s="38"/>
      <c r="M92" s="38"/>
      <c r="N92" s="38"/>
      <c r="O92" s="38"/>
      <c r="P92" s="33"/>
      <c r="Q92" s="34">
        <f t="shared" si="5"/>
        <v>0</v>
      </c>
      <c r="R92" s="35" t="str">
        <f t="shared" si="3"/>
        <v>F</v>
      </c>
      <c r="S92" s="36" t="str">
        <f t="shared" si="1"/>
        <v>Kém</v>
      </c>
      <c r="T92" s="37" t="str">
        <f t="shared" si="4"/>
        <v/>
      </c>
      <c r="U92" s="93"/>
      <c r="V92" s="91" t="str">
        <f t="shared" si="6"/>
        <v>Thi lại</v>
      </c>
      <c r="W92" s="74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2"/>
    </row>
    <row r="93" spans="2:38" ht="18.75" customHeight="1">
      <c r="B93" s="26">
        <v>83</v>
      </c>
      <c r="C93" s="27"/>
      <c r="D93" s="28"/>
      <c r="E93" s="29"/>
      <c r="F93" s="30"/>
      <c r="G93" s="27"/>
      <c r="H93" s="31" t="s">
        <v>27</v>
      </c>
      <c r="I93" s="31" t="s">
        <v>27</v>
      </c>
      <c r="J93" s="31" t="s">
        <v>27</v>
      </c>
      <c r="K93" s="31" t="s">
        <v>27</v>
      </c>
      <c r="L93" s="38"/>
      <c r="M93" s="38"/>
      <c r="N93" s="38"/>
      <c r="O93" s="38"/>
      <c r="P93" s="33"/>
      <c r="Q93" s="34">
        <f t="shared" si="5"/>
        <v>0</v>
      </c>
      <c r="R93" s="35" t="str">
        <f t="shared" si="3"/>
        <v>F</v>
      </c>
      <c r="S93" s="36" t="str">
        <f t="shared" si="1"/>
        <v>Kém</v>
      </c>
      <c r="T93" s="37" t="str">
        <f t="shared" si="4"/>
        <v/>
      </c>
      <c r="U93" s="93"/>
      <c r="V93" s="91" t="str">
        <f t="shared" si="6"/>
        <v>Thi lại</v>
      </c>
      <c r="W93" s="74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2"/>
    </row>
    <row r="94" spans="2:38" ht="18.75" customHeight="1">
      <c r="B94" s="26">
        <v>84</v>
      </c>
      <c r="C94" s="27"/>
      <c r="D94" s="28"/>
      <c r="E94" s="29"/>
      <c r="F94" s="30"/>
      <c r="G94" s="27"/>
      <c r="H94" s="31" t="s">
        <v>27</v>
      </c>
      <c r="I94" s="31" t="s">
        <v>27</v>
      </c>
      <c r="J94" s="31" t="s">
        <v>27</v>
      </c>
      <c r="K94" s="31" t="s">
        <v>27</v>
      </c>
      <c r="L94" s="38"/>
      <c r="M94" s="38"/>
      <c r="N94" s="38"/>
      <c r="O94" s="38"/>
      <c r="P94" s="33"/>
      <c r="Q94" s="34">
        <f t="shared" si="5"/>
        <v>0</v>
      </c>
      <c r="R94" s="35" t="str">
        <f t="shared" si="3"/>
        <v>F</v>
      </c>
      <c r="S94" s="36" t="str">
        <f t="shared" si="1"/>
        <v>Kém</v>
      </c>
      <c r="T94" s="37" t="str">
        <f t="shared" si="4"/>
        <v/>
      </c>
      <c r="U94" s="93"/>
      <c r="V94" s="91" t="str">
        <f t="shared" si="6"/>
        <v>Thi lại</v>
      </c>
      <c r="W94" s="74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2"/>
    </row>
    <row r="95" spans="2:38" ht="18.75" customHeight="1">
      <c r="B95" s="26">
        <v>85</v>
      </c>
      <c r="C95" s="27"/>
      <c r="D95" s="28"/>
      <c r="E95" s="29"/>
      <c r="F95" s="30"/>
      <c r="G95" s="27"/>
      <c r="H95" s="31" t="s">
        <v>27</v>
      </c>
      <c r="I95" s="31" t="s">
        <v>27</v>
      </c>
      <c r="J95" s="31" t="s">
        <v>27</v>
      </c>
      <c r="K95" s="31" t="s">
        <v>27</v>
      </c>
      <c r="L95" s="38"/>
      <c r="M95" s="38"/>
      <c r="N95" s="38"/>
      <c r="O95" s="38"/>
      <c r="P95" s="33"/>
      <c r="Q95" s="34">
        <f t="shared" si="5"/>
        <v>0</v>
      </c>
      <c r="R95" s="35" t="str">
        <f t="shared" si="3"/>
        <v>F</v>
      </c>
      <c r="S95" s="36" t="str">
        <f t="shared" si="1"/>
        <v>Kém</v>
      </c>
      <c r="T95" s="37" t="str">
        <f t="shared" si="4"/>
        <v/>
      </c>
      <c r="U95" s="93"/>
      <c r="V95" s="91" t="str">
        <f t="shared" si="6"/>
        <v>Thi lại</v>
      </c>
      <c r="W95" s="74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2"/>
    </row>
    <row r="96" spans="2:38" ht="18.75" customHeight="1">
      <c r="B96" s="26">
        <v>86</v>
      </c>
      <c r="C96" s="27"/>
      <c r="D96" s="28"/>
      <c r="E96" s="29"/>
      <c r="F96" s="30"/>
      <c r="G96" s="27"/>
      <c r="H96" s="31" t="s">
        <v>27</v>
      </c>
      <c r="I96" s="31" t="s">
        <v>27</v>
      </c>
      <c r="J96" s="31" t="s">
        <v>27</v>
      </c>
      <c r="K96" s="31" t="s">
        <v>27</v>
      </c>
      <c r="L96" s="38"/>
      <c r="M96" s="38"/>
      <c r="N96" s="38"/>
      <c r="O96" s="38"/>
      <c r="P96" s="33"/>
      <c r="Q96" s="34">
        <f t="shared" si="5"/>
        <v>0</v>
      </c>
      <c r="R96" s="35" t="str">
        <f t="shared" si="3"/>
        <v>F</v>
      </c>
      <c r="S96" s="36" t="str">
        <f t="shared" si="1"/>
        <v>Kém</v>
      </c>
      <c r="T96" s="37" t="str">
        <f t="shared" si="4"/>
        <v/>
      </c>
      <c r="U96" s="93"/>
      <c r="V96" s="91" t="str">
        <f t="shared" si="6"/>
        <v>Thi lại</v>
      </c>
      <c r="W96" s="74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2"/>
    </row>
    <row r="97" spans="1:38" ht="18.75" customHeight="1">
      <c r="B97" s="26">
        <v>87</v>
      </c>
      <c r="C97" s="27"/>
      <c r="D97" s="28"/>
      <c r="E97" s="29"/>
      <c r="F97" s="30"/>
      <c r="G97" s="27"/>
      <c r="H97" s="31" t="s">
        <v>27</v>
      </c>
      <c r="I97" s="31" t="s">
        <v>27</v>
      </c>
      <c r="J97" s="31" t="s">
        <v>27</v>
      </c>
      <c r="K97" s="31" t="s">
        <v>27</v>
      </c>
      <c r="L97" s="38"/>
      <c r="M97" s="38"/>
      <c r="N97" s="38"/>
      <c r="O97" s="38"/>
      <c r="P97" s="33"/>
      <c r="Q97" s="34">
        <f t="shared" si="5"/>
        <v>0</v>
      </c>
      <c r="R97" s="35" t="str">
        <f t="shared" si="3"/>
        <v>F</v>
      </c>
      <c r="S97" s="36" t="str">
        <f t="shared" si="1"/>
        <v>Kém</v>
      </c>
      <c r="T97" s="37" t="str">
        <f t="shared" si="4"/>
        <v/>
      </c>
      <c r="U97" s="93"/>
      <c r="V97" s="91" t="str">
        <f t="shared" si="6"/>
        <v>Thi lại</v>
      </c>
      <c r="W97" s="74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2"/>
    </row>
    <row r="98" spans="1:38" ht="18.75" customHeight="1">
      <c r="B98" s="26">
        <v>88</v>
      </c>
      <c r="C98" s="27"/>
      <c r="D98" s="28"/>
      <c r="E98" s="29"/>
      <c r="F98" s="30"/>
      <c r="G98" s="27"/>
      <c r="H98" s="31" t="s">
        <v>27</v>
      </c>
      <c r="I98" s="31" t="s">
        <v>27</v>
      </c>
      <c r="J98" s="31" t="s">
        <v>27</v>
      </c>
      <c r="K98" s="31" t="s">
        <v>27</v>
      </c>
      <c r="L98" s="38"/>
      <c r="M98" s="38"/>
      <c r="N98" s="38"/>
      <c r="O98" s="38"/>
      <c r="P98" s="33"/>
      <c r="Q98" s="34">
        <f t="shared" si="5"/>
        <v>0</v>
      </c>
      <c r="R98" s="35" t="str">
        <f t="shared" si="3"/>
        <v>F</v>
      </c>
      <c r="S98" s="36" t="str">
        <f t="shared" si="1"/>
        <v>Kém</v>
      </c>
      <c r="T98" s="37" t="str">
        <f t="shared" si="4"/>
        <v/>
      </c>
      <c r="U98" s="93"/>
      <c r="V98" s="91" t="str">
        <f t="shared" si="6"/>
        <v>Thi lại</v>
      </c>
      <c r="W98" s="74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2"/>
    </row>
    <row r="99" spans="1:38" ht="18.75" customHeight="1">
      <c r="B99" s="26">
        <v>89</v>
      </c>
      <c r="C99" s="27"/>
      <c r="D99" s="28"/>
      <c r="E99" s="29"/>
      <c r="F99" s="30"/>
      <c r="G99" s="27"/>
      <c r="H99" s="31" t="s">
        <v>27</v>
      </c>
      <c r="I99" s="31" t="s">
        <v>27</v>
      </c>
      <c r="J99" s="31" t="s">
        <v>27</v>
      </c>
      <c r="K99" s="31" t="s">
        <v>27</v>
      </c>
      <c r="L99" s="38"/>
      <c r="M99" s="38"/>
      <c r="N99" s="38"/>
      <c r="O99" s="38"/>
      <c r="P99" s="33"/>
      <c r="Q99" s="34">
        <f t="shared" si="5"/>
        <v>0</v>
      </c>
      <c r="R99" s="35" t="str">
        <f t="shared" si="3"/>
        <v>F</v>
      </c>
      <c r="S99" s="36" t="str">
        <f t="shared" si="1"/>
        <v>Kém</v>
      </c>
      <c r="T99" s="37" t="str">
        <f t="shared" si="4"/>
        <v/>
      </c>
      <c r="U99" s="93"/>
      <c r="V99" s="91" t="str">
        <f t="shared" si="6"/>
        <v>Thi lại</v>
      </c>
      <c r="W99" s="74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2"/>
    </row>
    <row r="100" spans="1:38" ht="18.75" customHeight="1">
      <c r="B100" s="26">
        <v>90</v>
      </c>
      <c r="C100" s="27"/>
      <c r="D100" s="28"/>
      <c r="E100" s="29"/>
      <c r="F100" s="30"/>
      <c r="G100" s="27"/>
      <c r="H100" s="31" t="s">
        <v>27</v>
      </c>
      <c r="I100" s="31" t="s">
        <v>27</v>
      </c>
      <c r="J100" s="31" t="s">
        <v>27</v>
      </c>
      <c r="K100" s="31" t="s">
        <v>27</v>
      </c>
      <c r="L100" s="38"/>
      <c r="M100" s="38"/>
      <c r="N100" s="38"/>
      <c r="O100" s="38"/>
      <c r="P100" s="33"/>
      <c r="Q100" s="34">
        <f t="shared" si="5"/>
        <v>0</v>
      </c>
      <c r="R100" s="35" t="str">
        <f t="shared" si="3"/>
        <v>F</v>
      </c>
      <c r="S100" s="36" t="str">
        <f t="shared" si="1"/>
        <v>Kém</v>
      </c>
      <c r="T100" s="37" t="str">
        <f t="shared" si="4"/>
        <v/>
      </c>
      <c r="U100" s="94"/>
      <c r="V100" s="91" t="str">
        <f t="shared" si="6"/>
        <v>Thi lại</v>
      </c>
      <c r="W100" s="74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2"/>
    </row>
    <row r="101" spans="1:38" ht="7.5" customHeight="1">
      <c r="A101" s="2"/>
      <c r="B101" s="39"/>
      <c r="C101" s="40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>
      <c r="A102" s="2"/>
      <c r="B102" s="128" t="s">
        <v>28</v>
      </c>
      <c r="C102" s="128"/>
      <c r="D102" s="40"/>
      <c r="E102" s="41"/>
      <c r="F102" s="41"/>
      <c r="G102" s="41"/>
      <c r="H102" s="42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3"/>
    </row>
    <row r="103" spans="1:38" ht="16.5" hidden="1" customHeight="1">
      <c r="A103" s="2"/>
      <c r="B103" s="45" t="s">
        <v>29</v>
      </c>
      <c r="C103" s="45"/>
      <c r="D103" s="46">
        <f>+$Y$9</f>
        <v>90</v>
      </c>
      <c r="E103" s="47" t="s">
        <v>30</v>
      </c>
      <c r="F103" s="47"/>
      <c r="G103" s="104" t="s">
        <v>31</v>
      </c>
      <c r="H103" s="104"/>
      <c r="I103" s="104"/>
      <c r="J103" s="104"/>
      <c r="K103" s="104"/>
      <c r="L103" s="104"/>
      <c r="M103" s="104"/>
      <c r="N103" s="104"/>
      <c r="O103" s="104"/>
      <c r="P103" s="48">
        <f>$Y$9 -COUNTIF($T$10:$T$290,"Vắng") -COUNTIF($T$10:$T$290,"Vắng có phép") - COUNTIF($T$10:$T$290,"Đình chỉ thi") - COUNTIF($T$10:$T$290,"Không đủ ĐKDT")</f>
        <v>90</v>
      </c>
      <c r="Q103" s="48"/>
      <c r="R103" s="49"/>
      <c r="S103" s="50"/>
      <c r="T103" s="50" t="s">
        <v>30</v>
      </c>
      <c r="U103" s="3"/>
    </row>
    <row r="104" spans="1:38" ht="16.5" hidden="1" customHeight="1">
      <c r="A104" s="2"/>
      <c r="B104" s="45" t="s">
        <v>32</v>
      </c>
      <c r="C104" s="45"/>
      <c r="D104" s="46">
        <f>+$AJ$9</f>
        <v>0</v>
      </c>
      <c r="E104" s="47" t="s">
        <v>30</v>
      </c>
      <c r="F104" s="47"/>
      <c r="G104" s="104" t="s">
        <v>33</v>
      </c>
      <c r="H104" s="104"/>
      <c r="I104" s="104"/>
      <c r="J104" s="104"/>
      <c r="K104" s="104"/>
      <c r="L104" s="104"/>
      <c r="M104" s="104"/>
      <c r="N104" s="104"/>
      <c r="O104" s="104"/>
      <c r="P104" s="51">
        <f>COUNTIF($T$10:$T$166,"Vắng")</f>
        <v>0</v>
      </c>
      <c r="Q104" s="51"/>
      <c r="R104" s="52"/>
      <c r="S104" s="50"/>
      <c r="T104" s="50" t="s">
        <v>30</v>
      </c>
      <c r="U104" s="3"/>
    </row>
    <row r="105" spans="1:38" ht="16.5" hidden="1" customHeight="1">
      <c r="A105" s="2"/>
      <c r="B105" s="45" t="s">
        <v>55</v>
      </c>
      <c r="C105" s="45"/>
      <c r="D105" s="85">
        <f>COUNTIF(V11:V100,"Học lại")</f>
        <v>73</v>
      </c>
      <c r="E105" s="47" t="s">
        <v>30</v>
      </c>
      <c r="F105" s="47"/>
      <c r="G105" s="104" t="s">
        <v>56</v>
      </c>
      <c r="H105" s="104"/>
      <c r="I105" s="104"/>
      <c r="J105" s="104"/>
      <c r="K105" s="104"/>
      <c r="L105" s="104"/>
      <c r="M105" s="104"/>
      <c r="N105" s="104"/>
      <c r="O105" s="104"/>
      <c r="P105" s="48">
        <f>COUNTIF($T$10:$T$166,"Vắng có phép")</f>
        <v>0</v>
      </c>
      <c r="Q105" s="48"/>
      <c r="R105" s="49"/>
      <c r="S105" s="50"/>
      <c r="T105" s="50" t="s">
        <v>30</v>
      </c>
      <c r="U105" s="3"/>
    </row>
    <row r="106" spans="1:38" ht="3" hidden="1" customHeight="1">
      <c r="A106" s="2"/>
      <c r="B106" s="39"/>
      <c r="C106" s="40"/>
      <c r="D106" s="40"/>
      <c r="E106" s="41"/>
      <c r="F106" s="41"/>
      <c r="G106" s="41"/>
      <c r="H106" s="42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3"/>
    </row>
    <row r="107" spans="1:38" hidden="1">
      <c r="B107" s="86" t="s">
        <v>34</v>
      </c>
      <c r="C107" s="86"/>
      <c r="D107" s="87">
        <f>COUNTIF(V11:V100,"Thi lại")</f>
        <v>17</v>
      </c>
      <c r="E107" s="88" t="s">
        <v>30</v>
      </c>
      <c r="F107" s="3"/>
      <c r="G107" s="3"/>
      <c r="H107" s="3"/>
      <c r="I107" s="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3"/>
    </row>
    <row r="108" spans="1:38" hidden="1">
      <c r="B108" s="86"/>
      <c r="C108" s="86"/>
      <c r="D108" s="87"/>
      <c r="E108" s="88"/>
      <c r="F108" s="3"/>
      <c r="G108" s="3"/>
      <c r="H108" s="3"/>
      <c r="I108" s="3"/>
      <c r="J108" s="103" t="s">
        <v>58</v>
      </c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3"/>
    </row>
    <row r="109" spans="1:38" hidden="1">
      <c r="A109" s="53"/>
      <c r="B109" s="124" t="s">
        <v>35</v>
      </c>
      <c r="C109" s="124"/>
      <c r="D109" s="124"/>
      <c r="E109" s="124"/>
      <c r="F109" s="124"/>
      <c r="G109" s="124"/>
      <c r="H109" s="124"/>
      <c r="I109" s="54"/>
      <c r="J109" s="125" t="s">
        <v>36</v>
      </c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3"/>
    </row>
    <row r="110" spans="1:38" ht="4.5" hidden="1" customHeight="1">
      <c r="A110" s="2"/>
      <c r="B110" s="39"/>
      <c r="C110" s="55"/>
      <c r="D110" s="55"/>
      <c r="E110" s="56"/>
      <c r="F110" s="56"/>
      <c r="G110" s="56"/>
      <c r="H110" s="57"/>
      <c r="I110" s="58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38" s="2" customFormat="1" hidden="1">
      <c r="B111" s="124" t="s">
        <v>37</v>
      </c>
      <c r="C111" s="124"/>
      <c r="D111" s="126" t="s">
        <v>38</v>
      </c>
      <c r="E111" s="126"/>
      <c r="F111" s="126"/>
      <c r="G111" s="126"/>
      <c r="H111" s="126"/>
      <c r="I111" s="58"/>
      <c r="J111" s="58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3"/>
      <c r="V111" s="62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62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62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</row>
    <row r="114" spans="1:38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62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</row>
    <row r="115" spans="1:38" s="2" customFormat="1" ht="9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62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</row>
    <row r="116" spans="1:38" s="2" customFormat="1" ht="3.75" hidden="1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62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</row>
    <row r="117" spans="1:38" s="2" customFormat="1" ht="18" hidden="1" customHeight="1">
      <c r="A117" s="1"/>
      <c r="B117" s="130" t="s">
        <v>39</v>
      </c>
      <c r="C117" s="130"/>
      <c r="D117" s="130" t="s">
        <v>59</v>
      </c>
      <c r="E117" s="130"/>
      <c r="F117" s="130"/>
      <c r="G117" s="130"/>
      <c r="H117" s="130"/>
      <c r="I117" s="130"/>
      <c r="J117" s="130" t="s">
        <v>40</v>
      </c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3"/>
      <c r="V117" s="62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</row>
    <row r="118" spans="1:38" s="2" customFormat="1" ht="4.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62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</row>
    <row r="119" spans="1:38" s="2" customFormat="1" ht="36.75" hidden="1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62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</row>
    <row r="120" spans="1:38" ht="38.25" customHeight="1">
      <c r="B120" s="129" t="s">
        <v>53</v>
      </c>
      <c r="C120" s="124"/>
      <c r="D120" s="124"/>
      <c r="E120" s="124"/>
      <c r="F120" s="124"/>
      <c r="G120" s="124"/>
      <c r="H120" s="129" t="s">
        <v>54</v>
      </c>
      <c r="I120" s="129"/>
      <c r="J120" s="129"/>
      <c r="K120" s="129"/>
      <c r="L120" s="129"/>
      <c r="M120" s="129"/>
      <c r="N120" s="131" t="s">
        <v>61</v>
      </c>
      <c r="O120" s="131"/>
      <c r="P120" s="131"/>
      <c r="Q120" s="131"/>
      <c r="R120" s="131"/>
      <c r="S120" s="131"/>
      <c r="T120" s="131"/>
      <c r="U120" s="131"/>
    </row>
    <row r="121" spans="1:38">
      <c r="B121" s="39"/>
      <c r="C121" s="55"/>
      <c r="D121" s="55"/>
      <c r="E121" s="56"/>
      <c r="F121" s="56"/>
      <c r="G121" s="56"/>
      <c r="H121" s="57"/>
      <c r="I121" s="58"/>
      <c r="J121" s="58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38">
      <c r="B122" s="124" t="s">
        <v>37</v>
      </c>
      <c r="C122" s="124"/>
      <c r="D122" s="126" t="s">
        <v>38</v>
      </c>
      <c r="E122" s="126"/>
      <c r="F122" s="126"/>
      <c r="G122" s="126"/>
      <c r="H122" s="126"/>
      <c r="I122" s="58"/>
      <c r="J122" s="58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1:38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8" spans="1:38"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 t="s">
        <v>62</v>
      </c>
      <c r="O128" s="97"/>
      <c r="P128" s="97"/>
      <c r="Q128" s="97"/>
      <c r="R128" s="97"/>
      <c r="S128" s="97"/>
      <c r="T128" s="97"/>
      <c r="U128" s="97"/>
    </row>
  </sheetData>
  <sheetProtection formatCells="0" formatColumns="0" formatRows="0" insertColumns="0" insertRows="0" insertHyperlinks="0" deleteColumns="0" deleteRows="0" sort="0" autoFilter="0" pivotTables="0"/>
  <autoFilter ref="A9:AL100">
    <filterColumn colId="3" showButton="0"/>
  </autoFilter>
  <mergeCells count="61">
    <mergeCell ref="B122:C122"/>
    <mergeCell ref="D122:H122"/>
    <mergeCell ref="B128:D128"/>
    <mergeCell ref="E128:G128"/>
    <mergeCell ref="H128:M128"/>
    <mergeCell ref="N128:U128"/>
    <mergeCell ref="B117:C117"/>
    <mergeCell ref="D117:I117"/>
    <mergeCell ref="J117:T117"/>
    <mergeCell ref="B120:G120"/>
    <mergeCell ref="H120:M120"/>
    <mergeCell ref="N120:U120"/>
    <mergeCell ref="G105:O105"/>
    <mergeCell ref="J107:T107"/>
    <mergeCell ref="J108:T108"/>
    <mergeCell ref="B109:H109"/>
    <mergeCell ref="J109:T109"/>
    <mergeCell ref="B111:C111"/>
    <mergeCell ref="D111:H111"/>
    <mergeCell ref="T8:T10"/>
    <mergeCell ref="U8:U10"/>
    <mergeCell ref="B10:G10"/>
    <mergeCell ref="B102:C102"/>
    <mergeCell ref="G103:O103"/>
    <mergeCell ref="G104:O104"/>
    <mergeCell ref="M8:N8"/>
    <mergeCell ref="O8:O9"/>
    <mergeCell ref="P8:P9"/>
    <mergeCell ref="Q8:Q10"/>
    <mergeCell ref="R8:R9"/>
    <mergeCell ref="S8:S9"/>
    <mergeCell ref="G8:G9"/>
    <mergeCell ref="H8:H9"/>
    <mergeCell ref="I8:I9"/>
    <mergeCell ref="J8:J9"/>
    <mergeCell ref="K8:K9"/>
    <mergeCell ref="L8:L9"/>
    <mergeCell ref="Z5:AC7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</mergeCells>
  <conditionalFormatting sqref="H11:P100">
    <cfRule type="cellIs" dxfId="41" priority="2" operator="greaterThan">
      <formula>10</formula>
    </cfRule>
  </conditionalFormatting>
  <conditionalFormatting sqref="C1:C1048576">
    <cfRule type="duplicateValues" dxfId="40" priority="1"/>
  </conditionalFormatting>
  <dataValidations count="1">
    <dataValidation allowBlank="1" showInputMessage="1" showErrorMessage="1" errorTitle="Không xóa dữ liệu" error="Không xóa dữ liệu" prompt="Không xóa dữ liệu" sqref="D105 V11:W100 W5:AK9 X3:AK4 AL3:AL9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8"/>
  <sheetViews>
    <sheetView workbookViewId="0">
      <pane ySplit="4" topLeftCell="A5" activePane="bottomLeft" state="frozen"/>
      <selection activeCell="G17" sqref="G17"/>
      <selection pane="bottomLeft" activeCell="G17" sqref="G17"/>
    </sheetView>
  </sheetViews>
  <sheetFormatPr defaultColWidth="9" defaultRowHeight="15.75"/>
  <cols>
    <col min="1" max="1" width="0.109375" style="1" customWidth="1"/>
    <col min="2" max="2" width="4" style="1" customWidth="1"/>
    <col min="3" max="3" width="10.33203125" style="1" customWidth="1"/>
    <col min="4" max="4" width="12.33203125" style="1" bestFit="1" customWidth="1"/>
    <col min="5" max="5" width="5.6640625" style="1" bestFit="1" customWidth="1"/>
    <col min="6" max="6" width="9.33203125" style="1" hidden="1" customWidth="1"/>
    <col min="7" max="7" width="10.3320312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4.88671875" style="1" customWidth="1"/>
    <col min="14" max="14" width="7.21875" style="1" customWidth="1"/>
    <col min="15" max="15" width="8.109375" style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1.6640625" style="1" customWidth="1"/>
    <col min="21" max="21" width="5.88671875" style="1" hidden="1" customWidth="1"/>
    <col min="22" max="22" width="6.44140625" style="62" customWidth="1"/>
    <col min="23" max="38" width="9" style="61"/>
    <col min="39" max="16384" width="9" style="1"/>
  </cols>
  <sheetData>
    <row r="1" spans="2:38" ht="26.25" hidden="1">
      <c r="H1" s="105" t="s">
        <v>0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2:38" ht="27.75" customHeight="1">
      <c r="B2" s="106" t="s">
        <v>1</v>
      </c>
      <c r="C2" s="106"/>
      <c r="D2" s="106"/>
      <c r="E2" s="106"/>
      <c r="F2" s="106"/>
      <c r="G2" s="106"/>
      <c r="H2" s="111" t="s">
        <v>52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2:38" ht="25.5" customHeight="1">
      <c r="B3" s="107" t="s">
        <v>2</v>
      </c>
      <c r="C3" s="107"/>
      <c r="D3" s="107"/>
      <c r="E3" s="107"/>
      <c r="F3" s="107"/>
      <c r="G3" s="107"/>
      <c r="H3" s="112" t="s">
        <v>64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89"/>
      <c r="AD3" s="62"/>
      <c r="AE3" s="63"/>
      <c r="AF3" s="62"/>
      <c r="AG3" s="62"/>
      <c r="AH3" s="62"/>
      <c r="AI3" s="63"/>
      <c r="AJ3" s="6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9"/>
      <c r="AE4" s="64"/>
      <c r="AI4" s="64"/>
    </row>
    <row r="5" spans="2:38" ht="23.25" customHeight="1">
      <c r="B5" s="109" t="s">
        <v>3</v>
      </c>
      <c r="C5" s="109"/>
      <c r="D5" s="110" t="s">
        <v>3823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01" t="s">
        <v>63</v>
      </c>
      <c r="Q5" s="101"/>
      <c r="R5" s="101"/>
      <c r="S5" s="101"/>
      <c r="T5" s="101"/>
      <c r="U5" s="101"/>
      <c r="W5" s="113" t="s">
        <v>48</v>
      </c>
      <c r="X5" s="113" t="s">
        <v>9</v>
      </c>
      <c r="Y5" s="113" t="s">
        <v>47</v>
      </c>
      <c r="Z5" s="113" t="s">
        <v>46</v>
      </c>
      <c r="AA5" s="113"/>
      <c r="AB5" s="113"/>
      <c r="AC5" s="113"/>
      <c r="AD5" s="113" t="s">
        <v>45</v>
      </c>
      <c r="AE5" s="113"/>
      <c r="AF5" s="113" t="s">
        <v>43</v>
      </c>
      <c r="AG5" s="113"/>
      <c r="AH5" s="113" t="s">
        <v>44</v>
      </c>
      <c r="AI5" s="113"/>
      <c r="AJ5" s="113" t="s">
        <v>42</v>
      </c>
      <c r="AK5" s="113"/>
      <c r="AL5" s="83"/>
    </row>
    <row r="6" spans="2:38" ht="17.25" customHeight="1">
      <c r="B6" s="108" t="s">
        <v>4</v>
      </c>
      <c r="C6" s="108"/>
      <c r="D6" s="8"/>
      <c r="G6" s="102" t="s">
        <v>57</v>
      </c>
      <c r="H6" s="102"/>
      <c r="I6" s="102"/>
      <c r="J6" s="102"/>
      <c r="K6" s="102"/>
      <c r="L6" s="102"/>
      <c r="M6" s="102"/>
      <c r="N6" s="102"/>
      <c r="O6" s="102"/>
      <c r="P6" s="102" t="s">
        <v>41</v>
      </c>
      <c r="Q6" s="102"/>
      <c r="R6" s="102"/>
      <c r="S6" s="102"/>
      <c r="T6" s="102"/>
      <c r="U6" s="102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8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83"/>
    </row>
    <row r="8" spans="2:38" ht="44.25" customHeight="1">
      <c r="B8" s="98" t="s">
        <v>5</v>
      </c>
      <c r="C8" s="114" t="s">
        <v>6</v>
      </c>
      <c r="D8" s="116" t="s">
        <v>7</v>
      </c>
      <c r="E8" s="117"/>
      <c r="F8" s="98" t="s">
        <v>8</v>
      </c>
      <c r="G8" s="98" t="s">
        <v>9</v>
      </c>
      <c r="H8" s="120" t="s">
        <v>10</v>
      </c>
      <c r="I8" s="120" t="s">
        <v>11</v>
      </c>
      <c r="J8" s="120" t="s">
        <v>12</v>
      </c>
      <c r="K8" s="120" t="s">
        <v>13</v>
      </c>
      <c r="L8" s="121" t="s">
        <v>14</v>
      </c>
      <c r="M8" s="122" t="s">
        <v>49</v>
      </c>
      <c r="N8" s="123"/>
      <c r="O8" s="121" t="s">
        <v>15</v>
      </c>
      <c r="P8" s="121" t="s">
        <v>16</v>
      </c>
      <c r="Q8" s="98" t="s">
        <v>17</v>
      </c>
      <c r="R8" s="121" t="s">
        <v>18</v>
      </c>
      <c r="S8" s="98" t="s">
        <v>19</v>
      </c>
      <c r="T8" s="98" t="s">
        <v>20</v>
      </c>
      <c r="U8" s="98" t="s">
        <v>60</v>
      </c>
      <c r="W8" s="113"/>
      <c r="X8" s="113"/>
      <c r="Y8" s="113"/>
      <c r="Z8" s="65" t="s">
        <v>21</v>
      </c>
      <c r="AA8" s="65" t="s">
        <v>22</v>
      </c>
      <c r="AB8" s="65" t="s">
        <v>23</v>
      </c>
      <c r="AC8" s="65" t="s">
        <v>24</v>
      </c>
      <c r="AD8" s="65" t="s">
        <v>25</v>
      </c>
      <c r="AE8" s="65" t="s">
        <v>24</v>
      </c>
      <c r="AF8" s="65" t="s">
        <v>25</v>
      </c>
      <c r="AG8" s="65" t="s">
        <v>24</v>
      </c>
      <c r="AH8" s="65" t="s">
        <v>25</v>
      </c>
      <c r="AI8" s="65" t="s">
        <v>24</v>
      </c>
      <c r="AJ8" s="65" t="s">
        <v>25</v>
      </c>
      <c r="AK8" s="66" t="s">
        <v>24</v>
      </c>
      <c r="AL8" s="81"/>
    </row>
    <row r="9" spans="2:38" ht="44.25" customHeight="1">
      <c r="B9" s="100"/>
      <c r="C9" s="115"/>
      <c r="D9" s="118"/>
      <c r="E9" s="119"/>
      <c r="F9" s="100"/>
      <c r="G9" s="100"/>
      <c r="H9" s="120"/>
      <c r="I9" s="120"/>
      <c r="J9" s="120"/>
      <c r="K9" s="120"/>
      <c r="L9" s="121"/>
      <c r="M9" s="96" t="s">
        <v>50</v>
      </c>
      <c r="N9" s="96" t="s">
        <v>51</v>
      </c>
      <c r="O9" s="121"/>
      <c r="P9" s="121"/>
      <c r="Q9" s="99"/>
      <c r="R9" s="121"/>
      <c r="S9" s="100"/>
      <c r="T9" s="99"/>
      <c r="U9" s="99"/>
      <c r="V9" s="90"/>
      <c r="W9" s="67" t="str">
        <f>+D5</f>
        <v>Giáo dục thể chất 2</v>
      </c>
      <c r="X9" s="68" t="str">
        <f>+P5</f>
        <v>Mã nhóm:</v>
      </c>
      <c r="Y9" s="69">
        <f>+$AH$9+$AJ$9+$AF$9</f>
        <v>90</v>
      </c>
      <c r="Z9" s="63">
        <f>COUNTIF($S$10:$S$160,"Khiển trách")</f>
        <v>0</v>
      </c>
      <c r="AA9" s="63">
        <f>COUNTIF($S$10:$S$160,"Cảnh cáo")</f>
        <v>0</v>
      </c>
      <c r="AB9" s="63">
        <f>COUNTIF($S$10:$S$160,"Đình chỉ thi")</f>
        <v>0</v>
      </c>
      <c r="AC9" s="70">
        <f>+($Z$9+$AA$9+$AB$9)/$Y$9*100%</f>
        <v>0</v>
      </c>
      <c r="AD9" s="63">
        <f>SUM(COUNTIF($S$10:$S$158,"Vắng"),COUNTIF($S$10:$S$158,"Vắng có phép"))</f>
        <v>0</v>
      </c>
      <c r="AE9" s="71">
        <f>+$AD$9/$Y$9</f>
        <v>0</v>
      </c>
      <c r="AF9" s="72">
        <f>COUNTIF($V$10:$V$158,"Thi lại")</f>
        <v>18</v>
      </c>
      <c r="AG9" s="71">
        <f>+$AF$9/$Y$9</f>
        <v>0.2</v>
      </c>
      <c r="AH9" s="72">
        <f>COUNTIF($V$10:$V$159,"Học lại")</f>
        <v>72</v>
      </c>
      <c r="AI9" s="71">
        <f>+$AH$9/$Y$9</f>
        <v>0.8</v>
      </c>
      <c r="AJ9" s="63">
        <f>COUNTIF($V$11:$V$159,"Đạt")</f>
        <v>0</v>
      </c>
      <c r="AK9" s="70">
        <f>+$AJ$9/$Y$9</f>
        <v>0</v>
      </c>
      <c r="AL9" s="82"/>
    </row>
    <row r="10" spans="2:38" ht="14.25" customHeight="1">
      <c r="B10" s="122" t="s">
        <v>26</v>
      </c>
      <c r="C10" s="127"/>
      <c r="D10" s="127"/>
      <c r="E10" s="127"/>
      <c r="F10" s="127"/>
      <c r="G10" s="123"/>
      <c r="H10" s="10"/>
      <c r="I10" s="10"/>
      <c r="J10" s="11"/>
      <c r="K10" s="10"/>
      <c r="L10" s="12"/>
      <c r="M10" s="13"/>
      <c r="N10" s="13"/>
      <c r="O10" s="13"/>
      <c r="P10" s="60">
        <f>100-(H10+I10+J10+K10)</f>
        <v>100</v>
      </c>
      <c r="Q10" s="100"/>
      <c r="R10" s="14"/>
      <c r="S10" s="14"/>
      <c r="T10" s="100"/>
      <c r="U10" s="100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83"/>
    </row>
    <row r="11" spans="2:38" ht="18.75" customHeight="1">
      <c r="B11" s="15">
        <v>1</v>
      </c>
      <c r="C11" s="16" t="s">
        <v>1437</v>
      </c>
      <c r="D11" s="17" t="s">
        <v>1438</v>
      </c>
      <c r="E11" s="18" t="s">
        <v>67</v>
      </c>
      <c r="F11" s="19" t="s">
        <v>276</v>
      </c>
      <c r="G11" s="16" t="s">
        <v>922</v>
      </c>
      <c r="H11" s="20" t="s">
        <v>27</v>
      </c>
      <c r="I11" s="20" t="s">
        <v>27</v>
      </c>
      <c r="J11" s="20" t="s">
        <v>27</v>
      </c>
      <c r="K11" s="20" t="s">
        <v>27</v>
      </c>
      <c r="L11" s="21"/>
      <c r="M11" s="21"/>
      <c r="N11" s="21"/>
      <c r="O11" s="21"/>
      <c r="P11" s="22"/>
      <c r="Q11" s="23">
        <f t="shared" ref="Q11:Q74" si="0">ROUND(SUMPRODUCT(H11:P11,$H$10:$P$10)/100,1)</f>
        <v>0</v>
      </c>
      <c r="R11" s="24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24" t="str">
        <f t="shared" ref="S11:S100" si="1">IF($Q11&lt;4,"Kém",IF(AND($Q11&gt;=4,$Q11&lt;=5.4),"Trung bình yếu",IF(AND($Q11&gt;=5.5,$Q11&lt;=6.9),"Trung bình",IF(AND($Q11&gt;=7,$Q11&lt;=8.4),"Khá",IF(AND($Q11&gt;=8.5,$Q11&lt;=10),"Giỏi","")))))</f>
        <v>Kém</v>
      </c>
      <c r="T11" s="25" t="str">
        <f>+IF(OR($H11=0,$I11=0,$J11=0,$K11=0),"Không đủ ĐKDT","")</f>
        <v/>
      </c>
      <c r="U11" s="92"/>
      <c r="V11" s="91" t="str">
        <f t="shared" ref="V11:V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83"/>
    </row>
    <row r="12" spans="2:38" ht="18.75" customHeight="1">
      <c r="B12" s="26">
        <v>2</v>
      </c>
      <c r="C12" s="27" t="s">
        <v>1439</v>
      </c>
      <c r="D12" s="28" t="s">
        <v>169</v>
      </c>
      <c r="E12" s="29" t="s">
        <v>72</v>
      </c>
      <c r="F12" s="30" t="s">
        <v>1440</v>
      </c>
      <c r="G12" s="27" t="s">
        <v>272</v>
      </c>
      <c r="H12" s="31" t="s">
        <v>27</v>
      </c>
      <c r="I12" s="31" t="s">
        <v>27</v>
      </c>
      <c r="J12" s="31" t="s">
        <v>27</v>
      </c>
      <c r="K12" s="31" t="s">
        <v>27</v>
      </c>
      <c r="L12" s="32"/>
      <c r="M12" s="32"/>
      <c r="N12" s="32"/>
      <c r="O12" s="32"/>
      <c r="P12" s="33"/>
      <c r="Q12" s="34">
        <f t="shared" si="0"/>
        <v>0</v>
      </c>
      <c r="R12" s="35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36" t="str">
        <f t="shared" si="1"/>
        <v>Kém</v>
      </c>
      <c r="T12" s="37" t="str">
        <f>+IF(OR($H12=0,$I12=0,$J12=0,$K12=0),"Không đủ ĐKDT","")</f>
        <v/>
      </c>
      <c r="U12" s="93"/>
      <c r="V12" s="91" t="str">
        <f t="shared" si="2"/>
        <v>Học lại</v>
      </c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81"/>
    </row>
    <row r="13" spans="2:38" ht="18.75" customHeight="1">
      <c r="B13" s="26">
        <v>3</v>
      </c>
      <c r="C13" s="27" t="s">
        <v>1441</v>
      </c>
      <c r="D13" s="28" t="s">
        <v>1442</v>
      </c>
      <c r="E13" s="29" t="s">
        <v>72</v>
      </c>
      <c r="F13" s="30" t="s">
        <v>455</v>
      </c>
      <c r="G13" s="27" t="s">
        <v>657</v>
      </c>
      <c r="H13" s="31" t="s">
        <v>27</v>
      </c>
      <c r="I13" s="31" t="s">
        <v>27</v>
      </c>
      <c r="J13" s="31" t="s">
        <v>27</v>
      </c>
      <c r="K13" s="31" t="s">
        <v>27</v>
      </c>
      <c r="L13" s="38"/>
      <c r="M13" s="38"/>
      <c r="N13" s="38"/>
      <c r="O13" s="38"/>
      <c r="P13" s="33"/>
      <c r="Q13" s="34">
        <f t="shared" si="0"/>
        <v>0</v>
      </c>
      <c r="R13" s="35" t="str">
        <f t="shared" ref="R13:R100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36" t="str">
        <f t="shared" si="1"/>
        <v>Kém</v>
      </c>
      <c r="T13" s="37" t="str">
        <f t="shared" ref="T13:T100" si="4">+IF(OR($H13=0,$I13=0,$J13=0,$K13=0),"Không đủ ĐKDT","")</f>
        <v/>
      </c>
      <c r="U13" s="93"/>
      <c r="V13" s="91" t="str">
        <f t="shared" si="2"/>
        <v>Học lại</v>
      </c>
      <c r="W13" s="74"/>
      <c r="X13" s="75"/>
      <c r="Y13" s="75"/>
      <c r="Z13" s="95"/>
      <c r="AA13" s="64"/>
      <c r="AB13" s="64"/>
      <c r="AC13" s="64"/>
      <c r="AD13" s="76"/>
      <c r="AE13" s="64"/>
      <c r="AF13" s="77"/>
      <c r="AG13" s="78"/>
      <c r="AH13" s="77"/>
      <c r="AI13" s="78"/>
      <c r="AJ13" s="77"/>
      <c r="AK13" s="64"/>
      <c r="AL13" s="84"/>
    </row>
    <row r="14" spans="2:38" ht="18.75" customHeight="1">
      <c r="B14" s="26">
        <v>4</v>
      </c>
      <c r="C14" s="27" t="s">
        <v>1443</v>
      </c>
      <c r="D14" s="28" t="s">
        <v>1444</v>
      </c>
      <c r="E14" s="29" t="s">
        <v>72</v>
      </c>
      <c r="F14" s="30" t="s">
        <v>1445</v>
      </c>
      <c r="G14" s="27" t="s">
        <v>922</v>
      </c>
      <c r="H14" s="31" t="s">
        <v>27</v>
      </c>
      <c r="I14" s="31" t="s">
        <v>27</v>
      </c>
      <c r="J14" s="31" t="s">
        <v>27</v>
      </c>
      <c r="K14" s="31" t="s">
        <v>27</v>
      </c>
      <c r="L14" s="38"/>
      <c r="M14" s="38"/>
      <c r="N14" s="38"/>
      <c r="O14" s="38"/>
      <c r="P14" s="33"/>
      <c r="Q14" s="34">
        <f t="shared" si="0"/>
        <v>0</v>
      </c>
      <c r="R14" s="35" t="str">
        <f t="shared" si="3"/>
        <v>F</v>
      </c>
      <c r="S14" s="36" t="str">
        <f t="shared" si="1"/>
        <v>Kém</v>
      </c>
      <c r="T14" s="37" t="str">
        <f t="shared" si="4"/>
        <v/>
      </c>
      <c r="U14" s="93"/>
      <c r="V14" s="91" t="str">
        <f t="shared" si="2"/>
        <v>Học lại</v>
      </c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2"/>
    </row>
    <row r="15" spans="2:38" ht="18.75" customHeight="1">
      <c r="B15" s="26">
        <v>5</v>
      </c>
      <c r="C15" s="27" t="s">
        <v>1446</v>
      </c>
      <c r="D15" s="28" t="s">
        <v>114</v>
      </c>
      <c r="E15" s="29" t="s">
        <v>1447</v>
      </c>
      <c r="F15" s="30" t="s">
        <v>1448</v>
      </c>
      <c r="G15" s="27" t="s">
        <v>120</v>
      </c>
      <c r="H15" s="31" t="s">
        <v>27</v>
      </c>
      <c r="I15" s="31" t="s">
        <v>27</v>
      </c>
      <c r="J15" s="31" t="s">
        <v>27</v>
      </c>
      <c r="K15" s="31" t="s">
        <v>27</v>
      </c>
      <c r="L15" s="38"/>
      <c r="M15" s="38"/>
      <c r="N15" s="38"/>
      <c r="O15" s="38"/>
      <c r="P15" s="33"/>
      <c r="Q15" s="34">
        <f t="shared" si="0"/>
        <v>0</v>
      </c>
      <c r="R15" s="35" t="str">
        <f t="shared" si="3"/>
        <v>F</v>
      </c>
      <c r="S15" s="36" t="str">
        <f t="shared" si="1"/>
        <v>Kém</v>
      </c>
      <c r="T15" s="37" t="str">
        <f t="shared" si="4"/>
        <v/>
      </c>
      <c r="U15" s="93"/>
      <c r="V15" s="91" t="str">
        <f t="shared" si="2"/>
        <v>Học lại</v>
      </c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2"/>
    </row>
    <row r="16" spans="2:38" ht="18.75" customHeight="1">
      <c r="B16" s="26">
        <v>6</v>
      </c>
      <c r="C16" s="27" t="s">
        <v>1449</v>
      </c>
      <c r="D16" s="28" t="s">
        <v>1450</v>
      </c>
      <c r="E16" s="29" t="s">
        <v>105</v>
      </c>
      <c r="F16" s="30" t="s">
        <v>1451</v>
      </c>
      <c r="G16" s="27" t="s">
        <v>922</v>
      </c>
      <c r="H16" s="31" t="s">
        <v>27</v>
      </c>
      <c r="I16" s="31" t="s">
        <v>27</v>
      </c>
      <c r="J16" s="31" t="s">
        <v>27</v>
      </c>
      <c r="K16" s="31" t="s">
        <v>27</v>
      </c>
      <c r="L16" s="38"/>
      <c r="M16" s="38"/>
      <c r="N16" s="38"/>
      <c r="O16" s="38"/>
      <c r="P16" s="33"/>
      <c r="Q16" s="34">
        <f t="shared" si="0"/>
        <v>0</v>
      </c>
      <c r="R16" s="35" t="str">
        <f t="shared" si="3"/>
        <v>F</v>
      </c>
      <c r="S16" s="36" t="str">
        <f t="shared" si="1"/>
        <v>Kém</v>
      </c>
      <c r="T16" s="37" t="str">
        <f t="shared" si="4"/>
        <v/>
      </c>
      <c r="U16" s="93"/>
      <c r="V16" s="91" t="str">
        <f t="shared" si="2"/>
        <v>Học lại</v>
      </c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2"/>
    </row>
    <row r="17" spans="2:38" ht="18.75" customHeight="1">
      <c r="B17" s="26">
        <v>7</v>
      </c>
      <c r="C17" s="27" t="s">
        <v>1452</v>
      </c>
      <c r="D17" s="28" t="s">
        <v>1453</v>
      </c>
      <c r="E17" s="29" t="s">
        <v>105</v>
      </c>
      <c r="F17" s="30" t="s">
        <v>1454</v>
      </c>
      <c r="G17" s="27" t="s">
        <v>272</v>
      </c>
      <c r="H17" s="31" t="s">
        <v>27</v>
      </c>
      <c r="I17" s="31" t="s">
        <v>27</v>
      </c>
      <c r="J17" s="31" t="s">
        <v>27</v>
      </c>
      <c r="K17" s="31" t="s">
        <v>27</v>
      </c>
      <c r="L17" s="38"/>
      <c r="M17" s="38"/>
      <c r="N17" s="38"/>
      <c r="O17" s="38"/>
      <c r="P17" s="33"/>
      <c r="Q17" s="34">
        <f t="shared" si="0"/>
        <v>0</v>
      </c>
      <c r="R17" s="35" t="str">
        <f t="shared" si="3"/>
        <v>F</v>
      </c>
      <c r="S17" s="36" t="str">
        <f t="shared" si="1"/>
        <v>Kém</v>
      </c>
      <c r="T17" s="37" t="str">
        <f t="shared" si="4"/>
        <v/>
      </c>
      <c r="U17" s="93"/>
      <c r="V17" s="91" t="str">
        <f t="shared" si="2"/>
        <v>Học lại</v>
      </c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2"/>
    </row>
    <row r="18" spans="2:38" ht="18.75" customHeight="1">
      <c r="B18" s="26">
        <v>8</v>
      </c>
      <c r="C18" s="27" t="s">
        <v>1455</v>
      </c>
      <c r="D18" s="28" t="s">
        <v>1456</v>
      </c>
      <c r="E18" s="29" t="s">
        <v>105</v>
      </c>
      <c r="F18" s="30" t="s">
        <v>1457</v>
      </c>
      <c r="G18" s="27" t="s">
        <v>891</v>
      </c>
      <c r="H18" s="31" t="s">
        <v>27</v>
      </c>
      <c r="I18" s="31" t="s">
        <v>27</v>
      </c>
      <c r="J18" s="31" t="s">
        <v>27</v>
      </c>
      <c r="K18" s="31" t="s">
        <v>27</v>
      </c>
      <c r="L18" s="38"/>
      <c r="M18" s="38"/>
      <c r="N18" s="38"/>
      <c r="O18" s="38"/>
      <c r="P18" s="33"/>
      <c r="Q18" s="34">
        <f t="shared" si="0"/>
        <v>0</v>
      </c>
      <c r="R18" s="35" t="str">
        <f t="shared" si="3"/>
        <v>F</v>
      </c>
      <c r="S18" s="36" t="str">
        <f t="shared" si="1"/>
        <v>Kém</v>
      </c>
      <c r="T18" s="37" t="str">
        <f t="shared" si="4"/>
        <v/>
      </c>
      <c r="U18" s="93"/>
      <c r="V18" s="91" t="str">
        <f t="shared" si="2"/>
        <v>Học lại</v>
      </c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2"/>
    </row>
    <row r="19" spans="2:38" ht="18.75" customHeight="1">
      <c r="B19" s="26">
        <v>9</v>
      </c>
      <c r="C19" s="27" t="s">
        <v>1458</v>
      </c>
      <c r="D19" s="28" t="s">
        <v>1459</v>
      </c>
      <c r="E19" s="29" t="s">
        <v>110</v>
      </c>
      <c r="F19" s="30" t="s">
        <v>1460</v>
      </c>
      <c r="G19" s="27" t="s">
        <v>922</v>
      </c>
      <c r="H19" s="31" t="s">
        <v>27</v>
      </c>
      <c r="I19" s="31" t="s">
        <v>27</v>
      </c>
      <c r="J19" s="31" t="s">
        <v>27</v>
      </c>
      <c r="K19" s="31" t="s">
        <v>27</v>
      </c>
      <c r="L19" s="38"/>
      <c r="M19" s="38"/>
      <c r="N19" s="38"/>
      <c r="O19" s="38"/>
      <c r="P19" s="33"/>
      <c r="Q19" s="34">
        <f t="shared" si="0"/>
        <v>0</v>
      </c>
      <c r="R19" s="35" t="str">
        <f t="shared" si="3"/>
        <v>F</v>
      </c>
      <c r="S19" s="36" t="str">
        <f t="shared" si="1"/>
        <v>Kém</v>
      </c>
      <c r="T19" s="37" t="str">
        <f t="shared" si="4"/>
        <v/>
      </c>
      <c r="U19" s="93"/>
      <c r="V19" s="91" t="str">
        <f t="shared" si="2"/>
        <v>Học lại</v>
      </c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2"/>
    </row>
    <row r="20" spans="2:38" ht="18.75" customHeight="1">
      <c r="B20" s="26">
        <v>10</v>
      </c>
      <c r="C20" s="27" t="s">
        <v>1461</v>
      </c>
      <c r="D20" s="28" t="s">
        <v>109</v>
      </c>
      <c r="E20" s="29" t="s">
        <v>1462</v>
      </c>
      <c r="F20" s="30" t="s">
        <v>860</v>
      </c>
      <c r="G20" s="27" t="s">
        <v>272</v>
      </c>
      <c r="H20" s="31" t="s">
        <v>27</v>
      </c>
      <c r="I20" s="31" t="s">
        <v>27</v>
      </c>
      <c r="J20" s="31" t="s">
        <v>27</v>
      </c>
      <c r="K20" s="31" t="s">
        <v>27</v>
      </c>
      <c r="L20" s="38"/>
      <c r="M20" s="38"/>
      <c r="N20" s="38"/>
      <c r="O20" s="38"/>
      <c r="P20" s="33"/>
      <c r="Q20" s="34">
        <f t="shared" si="0"/>
        <v>0</v>
      </c>
      <c r="R20" s="35" t="str">
        <f t="shared" si="3"/>
        <v>F</v>
      </c>
      <c r="S20" s="36" t="str">
        <f t="shared" si="1"/>
        <v>Kém</v>
      </c>
      <c r="T20" s="37" t="str">
        <f t="shared" si="4"/>
        <v/>
      </c>
      <c r="U20" s="93"/>
      <c r="V20" s="91" t="str">
        <f t="shared" si="2"/>
        <v>Học lại</v>
      </c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2"/>
    </row>
    <row r="21" spans="2:38" ht="18.75" customHeight="1">
      <c r="B21" s="26">
        <v>11</v>
      </c>
      <c r="C21" s="27" t="s">
        <v>1463</v>
      </c>
      <c r="D21" s="28" t="s">
        <v>109</v>
      </c>
      <c r="E21" s="29" t="s">
        <v>115</v>
      </c>
      <c r="F21" s="30" t="s">
        <v>1464</v>
      </c>
      <c r="G21" s="27" t="s">
        <v>163</v>
      </c>
      <c r="H21" s="31" t="s">
        <v>27</v>
      </c>
      <c r="I21" s="31" t="s">
        <v>27</v>
      </c>
      <c r="J21" s="31" t="s">
        <v>27</v>
      </c>
      <c r="K21" s="31" t="s">
        <v>27</v>
      </c>
      <c r="L21" s="38"/>
      <c r="M21" s="38"/>
      <c r="N21" s="38"/>
      <c r="O21" s="38"/>
      <c r="P21" s="33"/>
      <c r="Q21" s="34">
        <f t="shared" si="0"/>
        <v>0</v>
      </c>
      <c r="R21" s="35" t="str">
        <f t="shared" si="3"/>
        <v>F</v>
      </c>
      <c r="S21" s="36" t="str">
        <f t="shared" si="1"/>
        <v>Kém</v>
      </c>
      <c r="T21" s="37" t="str">
        <f t="shared" si="4"/>
        <v/>
      </c>
      <c r="U21" s="93"/>
      <c r="V21" s="91" t="str">
        <f t="shared" si="2"/>
        <v>Học lại</v>
      </c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2"/>
    </row>
    <row r="22" spans="2:38" ht="18.75" customHeight="1">
      <c r="B22" s="26">
        <v>12</v>
      </c>
      <c r="C22" s="27" t="s">
        <v>1465</v>
      </c>
      <c r="D22" s="28" t="s">
        <v>229</v>
      </c>
      <c r="E22" s="29" t="s">
        <v>115</v>
      </c>
      <c r="F22" s="30" t="s">
        <v>1466</v>
      </c>
      <c r="G22" s="27" t="s">
        <v>232</v>
      </c>
      <c r="H22" s="31" t="s">
        <v>27</v>
      </c>
      <c r="I22" s="31" t="s">
        <v>27</v>
      </c>
      <c r="J22" s="31" t="s">
        <v>27</v>
      </c>
      <c r="K22" s="31" t="s">
        <v>27</v>
      </c>
      <c r="L22" s="38"/>
      <c r="M22" s="38"/>
      <c r="N22" s="38"/>
      <c r="O22" s="38"/>
      <c r="P22" s="33"/>
      <c r="Q22" s="34">
        <f t="shared" si="0"/>
        <v>0</v>
      </c>
      <c r="R22" s="35" t="str">
        <f t="shared" si="3"/>
        <v>F</v>
      </c>
      <c r="S22" s="36" t="str">
        <f t="shared" si="1"/>
        <v>Kém</v>
      </c>
      <c r="T22" s="37" t="str">
        <f t="shared" si="4"/>
        <v/>
      </c>
      <c r="U22" s="93"/>
      <c r="V22" s="91" t="str">
        <f t="shared" si="2"/>
        <v>Học lại</v>
      </c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2"/>
    </row>
    <row r="23" spans="2:38" ht="18.75" customHeight="1">
      <c r="B23" s="26">
        <v>13</v>
      </c>
      <c r="C23" s="27" t="s">
        <v>1467</v>
      </c>
      <c r="D23" s="28" t="s">
        <v>1468</v>
      </c>
      <c r="E23" s="29" t="s">
        <v>123</v>
      </c>
      <c r="F23" s="30" t="s">
        <v>1036</v>
      </c>
      <c r="G23" s="27" t="s">
        <v>370</v>
      </c>
      <c r="H23" s="31" t="s">
        <v>27</v>
      </c>
      <c r="I23" s="31" t="s">
        <v>27</v>
      </c>
      <c r="J23" s="31" t="s">
        <v>27</v>
      </c>
      <c r="K23" s="31" t="s">
        <v>27</v>
      </c>
      <c r="L23" s="38"/>
      <c r="M23" s="38"/>
      <c r="N23" s="38"/>
      <c r="O23" s="38"/>
      <c r="P23" s="33"/>
      <c r="Q23" s="34">
        <f t="shared" si="0"/>
        <v>0</v>
      </c>
      <c r="R23" s="35" t="str">
        <f t="shared" si="3"/>
        <v>F</v>
      </c>
      <c r="S23" s="36" t="str">
        <f t="shared" si="1"/>
        <v>Kém</v>
      </c>
      <c r="T23" s="37" t="str">
        <f t="shared" si="4"/>
        <v/>
      </c>
      <c r="U23" s="93"/>
      <c r="V23" s="91" t="str">
        <f t="shared" si="2"/>
        <v>Học lại</v>
      </c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2"/>
    </row>
    <row r="24" spans="2:38" ht="18.75" customHeight="1">
      <c r="B24" s="26">
        <v>14</v>
      </c>
      <c r="C24" s="27" t="s">
        <v>1469</v>
      </c>
      <c r="D24" s="28" t="s">
        <v>1470</v>
      </c>
      <c r="E24" s="29" t="s">
        <v>135</v>
      </c>
      <c r="F24" s="30" t="s">
        <v>1374</v>
      </c>
      <c r="G24" s="27" t="s">
        <v>194</v>
      </c>
      <c r="H24" s="31" t="s">
        <v>27</v>
      </c>
      <c r="I24" s="31" t="s">
        <v>27</v>
      </c>
      <c r="J24" s="31" t="s">
        <v>27</v>
      </c>
      <c r="K24" s="31" t="s">
        <v>27</v>
      </c>
      <c r="L24" s="38"/>
      <c r="M24" s="38"/>
      <c r="N24" s="38"/>
      <c r="O24" s="38"/>
      <c r="P24" s="33"/>
      <c r="Q24" s="34">
        <f t="shared" si="0"/>
        <v>0</v>
      </c>
      <c r="R24" s="35" t="str">
        <f t="shared" si="3"/>
        <v>F</v>
      </c>
      <c r="S24" s="36" t="str">
        <f t="shared" si="1"/>
        <v>Kém</v>
      </c>
      <c r="T24" s="37" t="str">
        <f t="shared" si="4"/>
        <v/>
      </c>
      <c r="U24" s="93"/>
      <c r="V24" s="91" t="str">
        <f t="shared" si="2"/>
        <v>Học lại</v>
      </c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2"/>
    </row>
    <row r="25" spans="2:38" ht="18.75" customHeight="1">
      <c r="B25" s="26">
        <v>15</v>
      </c>
      <c r="C25" s="27" t="s">
        <v>1471</v>
      </c>
      <c r="D25" s="28" t="s">
        <v>1472</v>
      </c>
      <c r="E25" s="29" t="s">
        <v>407</v>
      </c>
      <c r="F25" s="30" t="s">
        <v>741</v>
      </c>
      <c r="G25" s="27" t="s">
        <v>370</v>
      </c>
      <c r="H25" s="31" t="s">
        <v>27</v>
      </c>
      <c r="I25" s="31" t="s">
        <v>27</v>
      </c>
      <c r="J25" s="31" t="s">
        <v>27</v>
      </c>
      <c r="K25" s="31" t="s">
        <v>27</v>
      </c>
      <c r="L25" s="38"/>
      <c r="M25" s="38"/>
      <c r="N25" s="38"/>
      <c r="O25" s="38"/>
      <c r="P25" s="33"/>
      <c r="Q25" s="34">
        <f t="shared" si="0"/>
        <v>0</v>
      </c>
      <c r="R25" s="35" t="str">
        <f t="shared" si="3"/>
        <v>F</v>
      </c>
      <c r="S25" s="36" t="str">
        <f t="shared" si="1"/>
        <v>Kém</v>
      </c>
      <c r="T25" s="37" t="str">
        <f t="shared" si="4"/>
        <v/>
      </c>
      <c r="U25" s="93"/>
      <c r="V25" s="91" t="str">
        <f t="shared" si="2"/>
        <v>Học lại</v>
      </c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2"/>
    </row>
    <row r="26" spans="2:38" ht="18.75" customHeight="1">
      <c r="B26" s="26">
        <v>16</v>
      </c>
      <c r="C26" s="27" t="s">
        <v>1473</v>
      </c>
      <c r="D26" s="28" t="s">
        <v>955</v>
      </c>
      <c r="E26" s="29" t="s">
        <v>139</v>
      </c>
      <c r="F26" s="30" t="s">
        <v>1474</v>
      </c>
      <c r="G26" s="27" t="s">
        <v>272</v>
      </c>
      <c r="H26" s="31" t="s">
        <v>27</v>
      </c>
      <c r="I26" s="31" t="s">
        <v>27</v>
      </c>
      <c r="J26" s="31" t="s">
        <v>27</v>
      </c>
      <c r="K26" s="31" t="s">
        <v>27</v>
      </c>
      <c r="L26" s="38"/>
      <c r="M26" s="38"/>
      <c r="N26" s="38"/>
      <c r="O26" s="38"/>
      <c r="P26" s="33"/>
      <c r="Q26" s="34">
        <f t="shared" si="0"/>
        <v>0</v>
      </c>
      <c r="R26" s="35" t="str">
        <f t="shared" si="3"/>
        <v>F</v>
      </c>
      <c r="S26" s="36" t="str">
        <f t="shared" si="1"/>
        <v>Kém</v>
      </c>
      <c r="T26" s="37" t="str">
        <f t="shared" si="4"/>
        <v/>
      </c>
      <c r="U26" s="93"/>
      <c r="V26" s="91" t="str">
        <f t="shared" si="2"/>
        <v>Học lại</v>
      </c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2"/>
    </row>
    <row r="27" spans="2:38" ht="18.75" customHeight="1">
      <c r="B27" s="26">
        <v>17</v>
      </c>
      <c r="C27" s="27" t="s">
        <v>1475</v>
      </c>
      <c r="D27" s="28" t="s">
        <v>1476</v>
      </c>
      <c r="E27" s="29" t="s">
        <v>147</v>
      </c>
      <c r="F27" s="30" t="s">
        <v>1287</v>
      </c>
      <c r="G27" s="27" t="s">
        <v>158</v>
      </c>
      <c r="H27" s="31" t="s">
        <v>27</v>
      </c>
      <c r="I27" s="31" t="s">
        <v>27</v>
      </c>
      <c r="J27" s="31" t="s">
        <v>27</v>
      </c>
      <c r="K27" s="31" t="s">
        <v>27</v>
      </c>
      <c r="L27" s="38"/>
      <c r="M27" s="38"/>
      <c r="N27" s="38"/>
      <c r="O27" s="38"/>
      <c r="P27" s="33"/>
      <c r="Q27" s="34">
        <f t="shared" si="0"/>
        <v>0</v>
      </c>
      <c r="R27" s="35" t="str">
        <f t="shared" si="3"/>
        <v>F</v>
      </c>
      <c r="S27" s="36" t="str">
        <f t="shared" si="1"/>
        <v>Kém</v>
      </c>
      <c r="T27" s="37" t="str">
        <f t="shared" si="4"/>
        <v/>
      </c>
      <c r="U27" s="93"/>
      <c r="V27" s="91" t="str">
        <f t="shared" si="2"/>
        <v>Học lại</v>
      </c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2"/>
    </row>
    <row r="28" spans="2:38" ht="18.75" customHeight="1">
      <c r="B28" s="26">
        <v>18</v>
      </c>
      <c r="C28" s="27" t="s">
        <v>1477</v>
      </c>
      <c r="D28" s="28" t="s">
        <v>1478</v>
      </c>
      <c r="E28" s="29" t="s">
        <v>1335</v>
      </c>
      <c r="F28" s="30" t="s">
        <v>217</v>
      </c>
      <c r="G28" s="27" t="s">
        <v>186</v>
      </c>
      <c r="H28" s="31" t="s">
        <v>27</v>
      </c>
      <c r="I28" s="31" t="s">
        <v>27</v>
      </c>
      <c r="J28" s="31" t="s">
        <v>27</v>
      </c>
      <c r="K28" s="31" t="s">
        <v>27</v>
      </c>
      <c r="L28" s="38"/>
      <c r="M28" s="38"/>
      <c r="N28" s="38"/>
      <c r="O28" s="38"/>
      <c r="P28" s="33"/>
      <c r="Q28" s="34">
        <f t="shared" si="0"/>
        <v>0</v>
      </c>
      <c r="R28" s="35" t="str">
        <f t="shared" si="3"/>
        <v>F</v>
      </c>
      <c r="S28" s="36" t="str">
        <f t="shared" si="1"/>
        <v>Kém</v>
      </c>
      <c r="T28" s="37" t="str">
        <f t="shared" si="4"/>
        <v/>
      </c>
      <c r="U28" s="93"/>
      <c r="V28" s="91" t="str">
        <f t="shared" si="2"/>
        <v>Học lại</v>
      </c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2"/>
    </row>
    <row r="29" spans="2:38" ht="18.75" customHeight="1">
      <c r="B29" s="26">
        <v>19</v>
      </c>
      <c r="C29" s="27" t="s">
        <v>1479</v>
      </c>
      <c r="D29" s="28" t="s">
        <v>246</v>
      </c>
      <c r="E29" s="29" t="s">
        <v>1335</v>
      </c>
      <c r="F29" s="30" t="s">
        <v>1241</v>
      </c>
      <c r="G29" s="27" t="s">
        <v>125</v>
      </c>
      <c r="H29" s="31" t="s">
        <v>27</v>
      </c>
      <c r="I29" s="31" t="s">
        <v>27</v>
      </c>
      <c r="J29" s="31" t="s">
        <v>27</v>
      </c>
      <c r="K29" s="31" t="s">
        <v>27</v>
      </c>
      <c r="L29" s="38"/>
      <c r="M29" s="38"/>
      <c r="N29" s="38"/>
      <c r="O29" s="38"/>
      <c r="P29" s="33"/>
      <c r="Q29" s="34">
        <f t="shared" si="0"/>
        <v>0</v>
      </c>
      <c r="R29" s="35" t="str">
        <f t="shared" si="3"/>
        <v>F</v>
      </c>
      <c r="S29" s="36" t="str">
        <f t="shared" si="1"/>
        <v>Kém</v>
      </c>
      <c r="T29" s="37" t="str">
        <f t="shared" si="4"/>
        <v/>
      </c>
      <c r="U29" s="93"/>
      <c r="V29" s="91" t="str">
        <f t="shared" si="2"/>
        <v>Học lại</v>
      </c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2"/>
    </row>
    <row r="30" spans="2:38" ht="18.75" customHeight="1">
      <c r="B30" s="26">
        <v>20</v>
      </c>
      <c r="C30" s="27" t="s">
        <v>1480</v>
      </c>
      <c r="D30" s="28" t="s">
        <v>1481</v>
      </c>
      <c r="E30" s="29" t="s">
        <v>416</v>
      </c>
      <c r="F30" s="30" t="s">
        <v>518</v>
      </c>
      <c r="G30" s="27" t="s">
        <v>370</v>
      </c>
      <c r="H30" s="31" t="s">
        <v>27</v>
      </c>
      <c r="I30" s="31" t="s">
        <v>27</v>
      </c>
      <c r="J30" s="31" t="s">
        <v>27</v>
      </c>
      <c r="K30" s="31" t="s">
        <v>27</v>
      </c>
      <c r="L30" s="38"/>
      <c r="M30" s="38"/>
      <c r="N30" s="38"/>
      <c r="O30" s="38"/>
      <c r="P30" s="33"/>
      <c r="Q30" s="34">
        <f t="shared" si="0"/>
        <v>0</v>
      </c>
      <c r="R30" s="35" t="str">
        <f t="shared" si="3"/>
        <v>F</v>
      </c>
      <c r="S30" s="36" t="str">
        <f t="shared" si="1"/>
        <v>Kém</v>
      </c>
      <c r="T30" s="37" t="str">
        <f t="shared" si="4"/>
        <v/>
      </c>
      <c r="U30" s="93"/>
      <c r="V30" s="91" t="str">
        <f t="shared" si="2"/>
        <v>Học lại</v>
      </c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2"/>
    </row>
    <row r="31" spans="2:38" ht="18.75" customHeight="1">
      <c r="B31" s="26">
        <v>21</v>
      </c>
      <c r="C31" s="27" t="s">
        <v>1482</v>
      </c>
      <c r="D31" s="28" t="s">
        <v>109</v>
      </c>
      <c r="E31" s="29" t="s">
        <v>416</v>
      </c>
      <c r="F31" s="30" t="s">
        <v>1483</v>
      </c>
      <c r="G31" s="27" t="s">
        <v>794</v>
      </c>
      <c r="H31" s="31" t="s">
        <v>27</v>
      </c>
      <c r="I31" s="31" t="s">
        <v>27</v>
      </c>
      <c r="J31" s="31" t="s">
        <v>27</v>
      </c>
      <c r="K31" s="31" t="s">
        <v>27</v>
      </c>
      <c r="L31" s="38"/>
      <c r="M31" s="38"/>
      <c r="N31" s="38"/>
      <c r="O31" s="38"/>
      <c r="P31" s="33"/>
      <c r="Q31" s="34">
        <f t="shared" si="0"/>
        <v>0</v>
      </c>
      <c r="R31" s="35" t="str">
        <f t="shared" si="3"/>
        <v>F</v>
      </c>
      <c r="S31" s="36" t="str">
        <f t="shared" si="1"/>
        <v>Kém</v>
      </c>
      <c r="T31" s="37" t="str">
        <f t="shared" si="4"/>
        <v/>
      </c>
      <c r="U31" s="93"/>
      <c r="V31" s="91" t="str">
        <f t="shared" si="2"/>
        <v>Học lại</v>
      </c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2"/>
    </row>
    <row r="32" spans="2:38" ht="18.75" customHeight="1">
      <c r="B32" s="26">
        <v>22</v>
      </c>
      <c r="C32" s="27" t="s">
        <v>1484</v>
      </c>
      <c r="D32" s="28" t="s">
        <v>143</v>
      </c>
      <c r="E32" s="29" t="s">
        <v>1340</v>
      </c>
      <c r="F32" s="30" t="s">
        <v>374</v>
      </c>
      <c r="G32" s="27" t="s">
        <v>652</v>
      </c>
      <c r="H32" s="31" t="s">
        <v>27</v>
      </c>
      <c r="I32" s="31" t="s">
        <v>27</v>
      </c>
      <c r="J32" s="31" t="s">
        <v>27</v>
      </c>
      <c r="K32" s="31" t="s">
        <v>27</v>
      </c>
      <c r="L32" s="38"/>
      <c r="M32" s="38"/>
      <c r="N32" s="38"/>
      <c r="O32" s="38"/>
      <c r="P32" s="33"/>
      <c r="Q32" s="34">
        <f t="shared" si="0"/>
        <v>0</v>
      </c>
      <c r="R32" s="35" t="str">
        <f t="shared" si="3"/>
        <v>F</v>
      </c>
      <c r="S32" s="36" t="str">
        <f t="shared" si="1"/>
        <v>Kém</v>
      </c>
      <c r="T32" s="37" t="str">
        <f t="shared" si="4"/>
        <v/>
      </c>
      <c r="U32" s="93"/>
      <c r="V32" s="91" t="str">
        <f t="shared" si="2"/>
        <v>Học lại</v>
      </c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2"/>
    </row>
    <row r="33" spans="2:38" ht="18.75" customHeight="1">
      <c r="B33" s="26">
        <v>23</v>
      </c>
      <c r="C33" s="27" t="s">
        <v>1485</v>
      </c>
      <c r="D33" s="28" t="s">
        <v>834</v>
      </c>
      <c r="E33" s="29" t="s">
        <v>166</v>
      </c>
      <c r="F33" s="30" t="s">
        <v>1486</v>
      </c>
      <c r="G33" s="27" t="s">
        <v>922</v>
      </c>
      <c r="H33" s="31" t="s">
        <v>27</v>
      </c>
      <c r="I33" s="31" t="s">
        <v>27</v>
      </c>
      <c r="J33" s="31" t="s">
        <v>27</v>
      </c>
      <c r="K33" s="31" t="s">
        <v>27</v>
      </c>
      <c r="L33" s="38"/>
      <c r="M33" s="38"/>
      <c r="N33" s="38"/>
      <c r="O33" s="38"/>
      <c r="P33" s="33"/>
      <c r="Q33" s="34">
        <f t="shared" si="0"/>
        <v>0</v>
      </c>
      <c r="R33" s="35" t="str">
        <f t="shared" si="3"/>
        <v>F</v>
      </c>
      <c r="S33" s="36" t="str">
        <f t="shared" si="1"/>
        <v>Kém</v>
      </c>
      <c r="T33" s="37" t="str">
        <f t="shared" si="4"/>
        <v/>
      </c>
      <c r="U33" s="93"/>
      <c r="V33" s="91" t="str">
        <f t="shared" si="2"/>
        <v>Học lại</v>
      </c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2"/>
    </row>
    <row r="34" spans="2:38" ht="18.75" customHeight="1">
      <c r="B34" s="26">
        <v>24</v>
      </c>
      <c r="C34" s="27" t="s">
        <v>1487</v>
      </c>
      <c r="D34" s="28" t="s">
        <v>1488</v>
      </c>
      <c r="E34" s="29" t="s">
        <v>1489</v>
      </c>
      <c r="F34" s="30" t="s">
        <v>1457</v>
      </c>
      <c r="G34" s="27" t="s">
        <v>657</v>
      </c>
      <c r="H34" s="31" t="s">
        <v>27</v>
      </c>
      <c r="I34" s="31" t="s">
        <v>27</v>
      </c>
      <c r="J34" s="31" t="s">
        <v>27</v>
      </c>
      <c r="K34" s="31" t="s">
        <v>27</v>
      </c>
      <c r="L34" s="38"/>
      <c r="M34" s="38"/>
      <c r="N34" s="38"/>
      <c r="O34" s="38"/>
      <c r="P34" s="33"/>
      <c r="Q34" s="34">
        <f t="shared" si="0"/>
        <v>0</v>
      </c>
      <c r="R34" s="35" t="str">
        <f t="shared" si="3"/>
        <v>F</v>
      </c>
      <c r="S34" s="36" t="str">
        <f t="shared" si="1"/>
        <v>Kém</v>
      </c>
      <c r="T34" s="37" t="str">
        <f t="shared" si="4"/>
        <v/>
      </c>
      <c r="U34" s="93"/>
      <c r="V34" s="91" t="str">
        <f t="shared" si="2"/>
        <v>Học lại</v>
      </c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2"/>
    </row>
    <row r="35" spans="2:38" ht="18.75" customHeight="1">
      <c r="B35" s="26">
        <v>25</v>
      </c>
      <c r="C35" s="27" t="s">
        <v>1490</v>
      </c>
      <c r="D35" s="28" t="s">
        <v>1491</v>
      </c>
      <c r="E35" s="29" t="s">
        <v>173</v>
      </c>
      <c r="F35" s="30" t="s">
        <v>1492</v>
      </c>
      <c r="G35" s="27" t="s">
        <v>1493</v>
      </c>
      <c r="H35" s="31" t="s">
        <v>27</v>
      </c>
      <c r="I35" s="31" t="s">
        <v>27</v>
      </c>
      <c r="J35" s="31" t="s">
        <v>27</v>
      </c>
      <c r="K35" s="31" t="s">
        <v>27</v>
      </c>
      <c r="L35" s="38"/>
      <c r="M35" s="38"/>
      <c r="N35" s="38"/>
      <c r="O35" s="38"/>
      <c r="P35" s="33"/>
      <c r="Q35" s="34">
        <f t="shared" si="0"/>
        <v>0</v>
      </c>
      <c r="R35" s="35" t="str">
        <f t="shared" si="3"/>
        <v>F</v>
      </c>
      <c r="S35" s="36" t="str">
        <f t="shared" si="1"/>
        <v>Kém</v>
      </c>
      <c r="T35" s="37" t="str">
        <f t="shared" si="4"/>
        <v/>
      </c>
      <c r="U35" s="93"/>
      <c r="V35" s="91" t="str">
        <f t="shared" si="2"/>
        <v>Học lại</v>
      </c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2"/>
    </row>
    <row r="36" spans="2:38" ht="18.75" customHeight="1">
      <c r="B36" s="26">
        <v>26</v>
      </c>
      <c r="C36" s="27" t="s">
        <v>1494</v>
      </c>
      <c r="D36" s="28" t="s">
        <v>549</v>
      </c>
      <c r="E36" s="29" t="s">
        <v>432</v>
      </c>
      <c r="F36" s="30" t="s">
        <v>1059</v>
      </c>
      <c r="G36" s="27" t="s">
        <v>272</v>
      </c>
      <c r="H36" s="31" t="s">
        <v>27</v>
      </c>
      <c r="I36" s="31" t="s">
        <v>27</v>
      </c>
      <c r="J36" s="31" t="s">
        <v>27</v>
      </c>
      <c r="K36" s="31" t="s">
        <v>27</v>
      </c>
      <c r="L36" s="38"/>
      <c r="M36" s="38"/>
      <c r="N36" s="38"/>
      <c r="O36" s="38"/>
      <c r="P36" s="33"/>
      <c r="Q36" s="34">
        <f t="shared" si="0"/>
        <v>0</v>
      </c>
      <c r="R36" s="35" t="str">
        <f t="shared" si="3"/>
        <v>F</v>
      </c>
      <c r="S36" s="36" t="str">
        <f t="shared" si="1"/>
        <v>Kém</v>
      </c>
      <c r="T36" s="37" t="str">
        <f t="shared" si="4"/>
        <v/>
      </c>
      <c r="U36" s="93"/>
      <c r="V36" s="91" t="str">
        <f t="shared" si="2"/>
        <v>Học lại</v>
      </c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2"/>
    </row>
    <row r="37" spans="2:38" ht="18.75" customHeight="1">
      <c r="B37" s="26">
        <v>27</v>
      </c>
      <c r="C37" s="27" t="s">
        <v>1495</v>
      </c>
      <c r="D37" s="28" t="s">
        <v>1317</v>
      </c>
      <c r="E37" s="29" t="s">
        <v>198</v>
      </c>
      <c r="F37" s="30" t="s">
        <v>1496</v>
      </c>
      <c r="G37" s="27" t="s">
        <v>370</v>
      </c>
      <c r="H37" s="31" t="s">
        <v>27</v>
      </c>
      <c r="I37" s="31" t="s">
        <v>27</v>
      </c>
      <c r="J37" s="31" t="s">
        <v>27</v>
      </c>
      <c r="K37" s="31" t="s">
        <v>27</v>
      </c>
      <c r="L37" s="38"/>
      <c r="M37" s="38"/>
      <c r="N37" s="38"/>
      <c r="O37" s="38"/>
      <c r="P37" s="33"/>
      <c r="Q37" s="34">
        <f t="shared" si="0"/>
        <v>0</v>
      </c>
      <c r="R37" s="35" t="str">
        <f t="shared" si="3"/>
        <v>F</v>
      </c>
      <c r="S37" s="36" t="str">
        <f t="shared" si="1"/>
        <v>Kém</v>
      </c>
      <c r="T37" s="37" t="str">
        <f t="shared" si="4"/>
        <v/>
      </c>
      <c r="U37" s="93"/>
      <c r="V37" s="91" t="str">
        <f t="shared" si="2"/>
        <v>Học lại</v>
      </c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2"/>
    </row>
    <row r="38" spans="2:38" ht="18.75" customHeight="1">
      <c r="B38" s="26">
        <v>28</v>
      </c>
      <c r="C38" s="27" t="s">
        <v>1497</v>
      </c>
      <c r="D38" s="28" t="s">
        <v>1498</v>
      </c>
      <c r="E38" s="29" t="s">
        <v>198</v>
      </c>
      <c r="F38" s="30" t="s">
        <v>182</v>
      </c>
      <c r="G38" s="27" t="s">
        <v>141</v>
      </c>
      <c r="H38" s="31" t="s">
        <v>27</v>
      </c>
      <c r="I38" s="31" t="s">
        <v>27</v>
      </c>
      <c r="J38" s="31" t="s">
        <v>27</v>
      </c>
      <c r="K38" s="31" t="s">
        <v>27</v>
      </c>
      <c r="L38" s="38"/>
      <c r="M38" s="38"/>
      <c r="N38" s="38"/>
      <c r="O38" s="38"/>
      <c r="P38" s="33"/>
      <c r="Q38" s="34">
        <f t="shared" si="0"/>
        <v>0</v>
      </c>
      <c r="R38" s="35" t="str">
        <f t="shared" si="3"/>
        <v>F</v>
      </c>
      <c r="S38" s="36" t="str">
        <f t="shared" si="1"/>
        <v>Kém</v>
      </c>
      <c r="T38" s="37" t="str">
        <f t="shared" si="4"/>
        <v/>
      </c>
      <c r="U38" s="93"/>
      <c r="V38" s="91" t="str">
        <f t="shared" si="2"/>
        <v>Học lại</v>
      </c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2"/>
    </row>
    <row r="39" spans="2:38" ht="18.75" customHeight="1">
      <c r="B39" s="26">
        <v>29</v>
      </c>
      <c r="C39" s="27" t="s">
        <v>1499</v>
      </c>
      <c r="D39" s="28" t="s">
        <v>680</v>
      </c>
      <c r="E39" s="29" t="s">
        <v>865</v>
      </c>
      <c r="F39" s="30" t="s">
        <v>1500</v>
      </c>
      <c r="G39" s="27" t="s">
        <v>186</v>
      </c>
      <c r="H39" s="31" t="s">
        <v>27</v>
      </c>
      <c r="I39" s="31" t="s">
        <v>27</v>
      </c>
      <c r="J39" s="31" t="s">
        <v>27</v>
      </c>
      <c r="K39" s="31" t="s">
        <v>27</v>
      </c>
      <c r="L39" s="38"/>
      <c r="M39" s="38"/>
      <c r="N39" s="38"/>
      <c r="O39" s="38"/>
      <c r="P39" s="33"/>
      <c r="Q39" s="34">
        <f t="shared" si="0"/>
        <v>0</v>
      </c>
      <c r="R39" s="35" t="str">
        <f t="shared" si="3"/>
        <v>F</v>
      </c>
      <c r="S39" s="36" t="str">
        <f t="shared" si="1"/>
        <v>Kém</v>
      </c>
      <c r="T39" s="37" t="str">
        <f t="shared" si="4"/>
        <v/>
      </c>
      <c r="U39" s="93"/>
      <c r="V39" s="91" t="str">
        <f t="shared" si="2"/>
        <v>Học lại</v>
      </c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2"/>
    </row>
    <row r="40" spans="2:38" ht="18.75" customHeight="1">
      <c r="B40" s="26">
        <v>30</v>
      </c>
      <c r="C40" s="27" t="s">
        <v>1501</v>
      </c>
      <c r="D40" s="28" t="s">
        <v>83</v>
      </c>
      <c r="E40" s="29" t="s">
        <v>1502</v>
      </c>
      <c r="F40" s="30" t="s">
        <v>1503</v>
      </c>
      <c r="G40" s="27" t="s">
        <v>1504</v>
      </c>
      <c r="H40" s="31" t="s">
        <v>27</v>
      </c>
      <c r="I40" s="31" t="s">
        <v>27</v>
      </c>
      <c r="J40" s="31" t="s">
        <v>27</v>
      </c>
      <c r="K40" s="31" t="s">
        <v>27</v>
      </c>
      <c r="L40" s="38"/>
      <c r="M40" s="38"/>
      <c r="N40" s="38"/>
      <c r="O40" s="38"/>
      <c r="P40" s="33"/>
      <c r="Q40" s="34">
        <f t="shared" si="0"/>
        <v>0</v>
      </c>
      <c r="R40" s="35" t="str">
        <f t="shared" si="3"/>
        <v>F</v>
      </c>
      <c r="S40" s="36" t="str">
        <f t="shared" si="1"/>
        <v>Kém</v>
      </c>
      <c r="T40" s="37" t="str">
        <f t="shared" si="4"/>
        <v/>
      </c>
      <c r="U40" s="93"/>
      <c r="V40" s="91" t="str">
        <f t="shared" si="2"/>
        <v>Học lại</v>
      </c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2"/>
    </row>
    <row r="41" spans="2:38" ht="18.75" customHeight="1">
      <c r="B41" s="26">
        <v>31</v>
      </c>
      <c r="C41" s="27" t="s">
        <v>1505</v>
      </c>
      <c r="D41" s="28" t="s">
        <v>809</v>
      </c>
      <c r="E41" s="29" t="s">
        <v>464</v>
      </c>
      <c r="F41" s="30" t="s">
        <v>1506</v>
      </c>
      <c r="G41" s="27" t="s">
        <v>69</v>
      </c>
      <c r="H41" s="31" t="s">
        <v>27</v>
      </c>
      <c r="I41" s="31" t="s">
        <v>27</v>
      </c>
      <c r="J41" s="31" t="s">
        <v>27</v>
      </c>
      <c r="K41" s="31" t="s">
        <v>27</v>
      </c>
      <c r="L41" s="38"/>
      <c r="M41" s="38"/>
      <c r="N41" s="38"/>
      <c r="O41" s="38"/>
      <c r="P41" s="33"/>
      <c r="Q41" s="34">
        <f t="shared" si="0"/>
        <v>0</v>
      </c>
      <c r="R41" s="35" t="str">
        <f t="shared" si="3"/>
        <v>F</v>
      </c>
      <c r="S41" s="36" t="str">
        <f t="shared" si="1"/>
        <v>Kém</v>
      </c>
      <c r="T41" s="37" t="str">
        <f t="shared" si="4"/>
        <v/>
      </c>
      <c r="U41" s="93"/>
      <c r="V41" s="91" t="str">
        <f t="shared" si="2"/>
        <v>Học lại</v>
      </c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2"/>
    </row>
    <row r="42" spans="2:38" ht="18.75" customHeight="1">
      <c r="B42" s="26">
        <v>32</v>
      </c>
      <c r="C42" s="27" t="s">
        <v>1507</v>
      </c>
      <c r="D42" s="28" t="s">
        <v>1508</v>
      </c>
      <c r="E42" s="29" t="s">
        <v>464</v>
      </c>
      <c r="F42" s="30" t="s">
        <v>1509</v>
      </c>
      <c r="G42" s="27" t="s">
        <v>652</v>
      </c>
      <c r="H42" s="31" t="s">
        <v>27</v>
      </c>
      <c r="I42" s="31" t="s">
        <v>27</v>
      </c>
      <c r="J42" s="31" t="s">
        <v>27</v>
      </c>
      <c r="K42" s="31" t="s">
        <v>27</v>
      </c>
      <c r="L42" s="38"/>
      <c r="M42" s="38"/>
      <c r="N42" s="38"/>
      <c r="O42" s="38"/>
      <c r="P42" s="33"/>
      <c r="Q42" s="34">
        <f t="shared" si="0"/>
        <v>0</v>
      </c>
      <c r="R42" s="35" t="str">
        <f t="shared" si="3"/>
        <v>F</v>
      </c>
      <c r="S42" s="36" t="str">
        <f t="shared" si="1"/>
        <v>Kém</v>
      </c>
      <c r="T42" s="37" t="str">
        <f t="shared" si="4"/>
        <v/>
      </c>
      <c r="U42" s="93"/>
      <c r="V42" s="91" t="str">
        <f t="shared" si="2"/>
        <v>Học lại</v>
      </c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2"/>
    </row>
    <row r="43" spans="2:38" ht="18.75" customHeight="1">
      <c r="B43" s="26">
        <v>33</v>
      </c>
      <c r="C43" s="27" t="s">
        <v>1510</v>
      </c>
      <c r="D43" s="28" t="s">
        <v>1511</v>
      </c>
      <c r="E43" s="29" t="s">
        <v>213</v>
      </c>
      <c r="F43" s="30" t="s">
        <v>193</v>
      </c>
      <c r="G43" s="27" t="s">
        <v>190</v>
      </c>
      <c r="H43" s="31" t="s">
        <v>27</v>
      </c>
      <c r="I43" s="31" t="s">
        <v>27</v>
      </c>
      <c r="J43" s="31" t="s">
        <v>27</v>
      </c>
      <c r="K43" s="31" t="s">
        <v>27</v>
      </c>
      <c r="L43" s="38"/>
      <c r="M43" s="38"/>
      <c r="N43" s="38"/>
      <c r="O43" s="38"/>
      <c r="P43" s="33"/>
      <c r="Q43" s="34">
        <f t="shared" si="0"/>
        <v>0</v>
      </c>
      <c r="R43" s="35" t="str">
        <f t="shared" si="3"/>
        <v>F</v>
      </c>
      <c r="S43" s="36" t="str">
        <f t="shared" si="1"/>
        <v>Kém</v>
      </c>
      <c r="T43" s="37" t="str">
        <f t="shared" si="4"/>
        <v/>
      </c>
      <c r="U43" s="93"/>
      <c r="V43" s="91" t="str">
        <f t="shared" si="2"/>
        <v>Học lại</v>
      </c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2"/>
    </row>
    <row r="44" spans="2:38" ht="18.75" customHeight="1">
      <c r="B44" s="26">
        <v>34</v>
      </c>
      <c r="C44" s="27" t="s">
        <v>1512</v>
      </c>
      <c r="D44" s="28" t="s">
        <v>881</v>
      </c>
      <c r="E44" s="29" t="s">
        <v>213</v>
      </c>
      <c r="F44" s="30" t="s">
        <v>1513</v>
      </c>
      <c r="G44" s="27" t="s">
        <v>648</v>
      </c>
      <c r="H44" s="31" t="s">
        <v>27</v>
      </c>
      <c r="I44" s="31" t="s">
        <v>27</v>
      </c>
      <c r="J44" s="31" t="s">
        <v>27</v>
      </c>
      <c r="K44" s="31" t="s">
        <v>27</v>
      </c>
      <c r="L44" s="38"/>
      <c r="M44" s="38"/>
      <c r="N44" s="38"/>
      <c r="O44" s="38"/>
      <c r="P44" s="33"/>
      <c r="Q44" s="34">
        <f t="shared" si="0"/>
        <v>0</v>
      </c>
      <c r="R44" s="35" t="str">
        <f t="shared" si="3"/>
        <v>F</v>
      </c>
      <c r="S44" s="36" t="str">
        <f t="shared" si="1"/>
        <v>Kém</v>
      </c>
      <c r="T44" s="37" t="str">
        <f t="shared" si="4"/>
        <v/>
      </c>
      <c r="U44" s="93"/>
      <c r="V44" s="91" t="str">
        <f t="shared" si="2"/>
        <v>Học lại</v>
      </c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2"/>
    </row>
    <row r="45" spans="2:38" ht="18.75" customHeight="1">
      <c r="B45" s="26">
        <v>35</v>
      </c>
      <c r="C45" s="27" t="s">
        <v>1514</v>
      </c>
      <c r="D45" s="28" t="s">
        <v>1515</v>
      </c>
      <c r="E45" s="29" t="s">
        <v>213</v>
      </c>
      <c r="F45" s="30" t="s">
        <v>106</v>
      </c>
      <c r="G45" s="27" t="s">
        <v>370</v>
      </c>
      <c r="H45" s="31" t="s">
        <v>27</v>
      </c>
      <c r="I45" s="31" t="s">
        <v>27</v>
      </c>
      <c r="J45" s="31" t="s">
        <v>27</v>
      </c>
      <c r="K45" s="31" t="s">
        <v>27</v>
      </c>
      <c r="L45" s="38"/>
      <c r="M45" s="38"/>
      <c r="N45" s="38"/>
      <c r="O45" s="38"/>
      <c r="P45" s="33"/>
      <c r="Q45" s="34">
        <f t="shared" si="0"/>
        <v>0</v>
      </c>
      <c r="R45" s="35" t="str">
        <f t="shared" si="3"/>
        <v>F</v>
      </c>
      <c r="S45" s="36" t="str">
        <f t="shared" si="1"/>
        <v>Kém</v>
      </c>
      <c r="T45" s="37" t="str">
        <f t="shared" si="4"/>
        <v/>
      </c>
      <c r="U45" s="93"/>
      <c r="V45" s="91" t="str">
        <f t="shared" si="2"/>
        <v>Học lại</v>
      </c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2"/>
    </row>
    <row r="46" spans="2:38" ht="18.75" customHeight="1">
      <c r="B46" s="26">
        <v>36</v>
      </c>
      <c r="C46" s="27" t="s">
        <v>1516</v>
      </c>
      <c r="D46" s="28" t="s">
        <v>677</v>
      </c>
      <c r="E46" s="29" t="s">
        <v>481</v>
      </c>
      <c r="F46" s="30" t="s">
        <v>1517</v>
      </c>
      <c r="G46" s="27" t="s">
        <v>272</v>
      </c>
      <c r="H46" s="31" t="s">
        <v>27</v>
      </c>
      <c r="I46" s="31" t="s">
        <v>27</v>
      </c>
      <c r="J46" s="31" t="s">
        <v>27</v>
      </c>
      <c r="K46" s="31" t="s">
        <v>27</v>
      </c>
      <c r="L46" s="38"/>
      <c r="M46" s="38"/>
      <c r="N46" s="38"/>
      <c r="O46" s="38"/>
      <c r="P46" s="33"/>
      <c r="Q46" s="34">
        <f t="shared" si="0"/>
        <v>0</v>
      </c>
      <c r="R46" s="35" t="str">
        <f t="shared" si="3"/>
        <v>F</v>
      </c>
      <c r="S46" s="36" t="str">
        <f t="shared" si="1"/>
        <v>Kém</v>
      </c>
      <c r="T46" s="37" t="str">
        <f t="shared" si="4"/>
        <v/>
      </c>
      <c r="U46" s="93"/>
      <c r="V46" s="91" t="str">
        <f t="shared" si="2"/>
        <v>Học lại</v>
      </c>
      <c r="W46" s="74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2"/>
    </row>
    <row r="47" spans="2:38" ht="18.75" customHeight="1">
      <c r="B47" s="26">
        <v>37</v>
      </c>
      <c r="C47" s="27" t="s">
        <v>1518</v>
      </c>
      <c r="D47" s="28" t="s">
        <v>1317</v>
      </c>
      <c r="E47" s="29" t="s">
        <v>1519</v>
      </c>
      <c r="F47" s="30" t="s">
        <v>1314</v>
      </c>
      <c r="G47" s="27" t="s">
        <v>794</v>
      </c>
      <c r="H47" s="31" t="s">
        <v>27</v>
      </c>
      <c r="I47" s="31" t="s">
        <v>27</v>
      </c>
      <c r="J47" s="31" t="s">
        <v>27</v>
      </c>
      <c r="K47" s="31" t="s">
        <v>27</v>
      </c>
      <c r="L47" s="38"/>
      <c r="M47" s="38"/>
      <c r="N47" s="38"/>
      <c r="O47" s="38"/>
      <c r="P47" s="33"/>
      <c r="Q47" s="34">
        <f t="shared" si="0"/>
        <v>0</v>
      </c>
      <c r="R47" s="35" t="str">
        <f t="shared" si="3"/>
        <v>F</v>
      </c>
      <c r="S47" s="36" t="str">
        <f t="shared" si="1"/>
        <v>Kém</v>
      </c>
      <c r="T47" s="37" t="str">
        <f t="shared" si="4"/>
        <v/>
      </c>
      <c r="U47" s="93"/>
      <c r="V47" s="91" t="str">
        <f t="shared" si="2"/>
        <v>Học lại</v>
      </c>
      <c r="W47" s="74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2"/>
    </row>
    <row r="48" spans="2:38" ht="18.75" customHeight="1">
      <c r="B48" s="26">
        <v>38</v>
      </c>
      <c r="C48" s="27" t="s">
        <v>1520</v>
      </c>
      <c r="D48" s="28" t="s">
        <v>1521</v>
      </c>
      <c r="E48" s="29" t="s">
        <v>1522</v>
      </c>
      <c r="F48" s="30" t="s">
        <v>1523</v>
      </c>
      <c r="G48" s="27" t="s">
        <v>186</v>
      </c>
      <c r="H48" s="31" t="s">
        <v>27</v>
      </c>
      <c r="I48" s="31" t="s">
        <v>27</v>
      </c>
      <c r="J48" s="31" t="s">
        <v>27</v>
      </c>
      <c r="K48" s="31" t="s">
        <v>27</v>
      </c>
      <c r="L48" s="38"/>
      <c r="M48" s="38"/>
      <c r="N48" s="38"/>
      <c r="O48" s="38"/>
      <c r="P48" s="33"/>
      <c r="Q48" s="34">
        <f t="shared" si="0"/>
        <v>0</v>
      </c>
      <c r="R48" s="35" t="str">
        <f t="shared" si="3"/>
        <v>F</v>
      </c>
      <c r="S48" s="36" t="str">
        <f t="shared" si="1"/>
        <v>Kém</v>
      </c>
      <c r="T48" s="37" t="str">
        <f t="shared" si="4"/>
        <v/>
      </c>
      <c r="U48" s="93"/>
      <c r="V48" s="91" t="str">
        <f t="shared" si="2"/>
        <v>Học lại</v>
      </c>
      <c r="W48" s="74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2"/>
    </row>
    <row r="49" spans="2:38" ht="18.75" customHeight="1">
      <c r="B49" s="26">
        <v>39</v>
      </c>
      <c r="C49" s="27" t="s">
        <v>1524</v>
      </c>
      <c r="D49" s="28" t="s">
        <v>809</v>
      </c>
      <c r="E49" s="29" t="s">
        <v>714</v>
      </c>
      <c r="F49" s="30" t="s">
        <v>461</v>
      </c>
      <c r="G49" s="27" t="s">
        <v>439</v>
      </c>
      <c r="H49" s="31" t="s">
        <v>27</v>
      </c>
      <c r="I49" s="31" t="s">
        <v>27</v>
      </c>
      <c r="J49" s="31" t="s">
        <v>27</v>
      </c>
      <c r="K49" s="31" t="s">
        <v>27</v>
      </c>
      <c r="L49" s="38"/>
      <c r="M49" s="38"/>
      <c r="N49" s="38"/>
      <c r="O49" s="38"/>
      <c r="P49" s="33"/>
      <c r="Q49" s="34">
        <f t="shared" si="0"/>
        <v>0</v>
      </c>
      <c r="R49" s="35" t="str">
        <f t="shared" si="3"/>
        <v>F</v>
      </c>
      <c r="S49" s="36" t="str">
        <f t="shared" si="1"/>
        <v>Kém</v>
      </c>
      <c r="T49" s="37" t="str">
        <f t="shared" si="4"/>
        <v/>
      </c>
      <c r="U49" s="93"/>
      <c r="V49" s="91" t="str">
        <f t="shared" si="2"/>
        <v>Học lại</v>
      </c>
      <c r="W49" s="74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2"/>
    </row>
    <row r="50" spans="2:38" ht="18.75" customHeight="1">
      <c r="B50" s="26">
        <v>40</v>
      </c>
      <c r="C50" s="27" t="s">
        <v>1525</v>
      </c>
      <c r="D50" s="28" t="s">
        <v>127</v>
      </c>
      <c r="E50" s="29" t="s">
        <v>714</v>
      </c>
      <c r="F50" s="30" t="s">
        <v>317</v>
      </c>
      <c r="G50" s="27" t="s">
        <v>232</v>
      </c>
      <c r="H50" s="31" t="s">
        <v>27</v>
      </c>
      <c r="I50" s="31" t="s">
        <v>27</v>
      </c>
      <c r="J50" s="31" t="s">
        <v>27</v>
      </c>
      <c r="K50" s="31" t="s">
        <v>27</v>
      </c>
      <c r="L50" s="38"/>
      <c r="M50" s="38"/>
      <c r="N50" s="38"/>
      <c r="O50" s="38"/>
      <c r="P50" s="33"/>
      <c r="Q50" s="34">
        <f t="shared" si="0"/>
        <v>0</v>
      </c>
      <c r="R50" s="35" t="str">
        <f t="shared" si="3"/>
        <v>F</v>
      </c>
      <c r="S50" s="36" t="str">
        <f t="shared" si="1"/>
        <v>Kém</v>
      </c>
      <c r="T50" s="37" t="str">
        <f t="shared" si="4"/>
        <v/>
      </c>
      <c r="U50" s="93"/>
      <c r="V50" s="91" t="str">
        <f t="shared" si="2"/>
        <v>Học lại</v>
      </c>
      <c r="W50" s="74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2"/>
    </row>
    <row r="51" spans="2:38" ht="18.75" customHeight="1">
      <c r="B51" s="26">
        <v>41</v>
      </c>
      <c r="C51" s="27" t="s">
        <v>1526</v>
      </c>
      <c r="D51" s="28" t="s">
        <v>109</v>
      </c>
      <c r="E51" s="29" t="s">
        <v>714</v>
      </c>
      <c r="F51" s="30" t="s">
        <v>425</v>
      </c>
      <c r="G51" s="27" t="s">
        <v>652</v>
      </c>
      <c r="H51" s="31" t="s">
        <v>27</v>
      </c>
      <c r="I51" s="31" t="s">
        <v>27</v>
      </c>
      <c r="J51" s="31" t="s">
        <v>27</v>
      </c>
      <c r="K51" s="31" t="s">
        <v>27</v>
      </c>
      <c r="L51" s="38"/>
      <c r="M51" s="38"/>
      <c r="N51" s="38"/>
      <c r="O51" s="38"/>
      <c r="P51" s="33"/>
      <c r="Q51" s="34">
        <f t="shared" si="0"/>
        <v>0</v>
      </c>
      <c r="R51" s="35" t="str">
        <f t="shared" si="3"/>
        <v>F</v>
      </c>
      <c r="S51" s="36" t="str">
        <f t="shared" si="1"/>
        <v>Kém</v>
      </c>
      <c r="T51" s="37" t="str">
        <f t="shared" si="4"/>
        <v/>
      </c>
      <c r="U51" s="93"/>
      <c r="V51" s="91" t="str">
        <f t="shared" si="2"/>
        <v>Học lại</v>
      </c>
      <c r="W51" s="74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2"/>
    </row>
    <row r="52" spans="2:38" ht="18.75" customHeight="1">
      <c r="B52" s="26">
        <v>42</v>
      </c>
      <c r="C52" s="27" t="s">
        <v>1527</v>
      </c>
      <c r="D52" s="28" t="s">
        <v>583</v>
      </c>
      <c r="E52" s="29" t="s">
        <v>714</v>
      </c>
      <c r="F52" s="30" t="s">
        <v>1229</v>
      </c>
      <c r="G52" s="27" t="s">
        <v>272</v>
      </c>
      <c r="H52" s="31" t="s">
        <v>27</v>
      </c>
      <c r="I52" s="31" t="s">
        <v>27</v>
      </c>
      <c r="J52" s="31" t="s">
        <v>27</v>
      </c>
      <c r="K52" s="31" t="s">
        <v>27</v>
      </c>
      <c r="L52" s="38"/>
      <c r="M52" s="38"/>
      <c r="N52" s="38"/>
      <c r="O52" s="38"/>
      <c r="P52" s="33"/>
      <c r="Q52" s="34">
        <f t="shared" si="0"/>
        <v>0</v>
      </c>
      <c r="R52" s="35" t="str">
        <f t="shared" si="3"/>
        <v>F</v>
      </c>
      <c r="S52" s="36" t="str">
        <f t="shared" si="1"/>
        <v>Kém</v>
      </c>
      <c r="T52" s="37" t="str">
        <f t="shared" si="4"/>
        <v/>
      </c>
      <c r="U52" s="93"/>
      <c r="V52" s="91" t="str">
        <f t="shared" si="2"/>
        <v>Học lại</v>
      </c>
      <c r="W52" s="74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2"/>
    </row>
    <row r="53" spans="2:38" ht="18.75" customHeight="1">
      <c r="B53" s="26">
        <v>43</v>
      </c>
      <c r="C53" s="27" t="s">
        <v>1528</v>
      </c>
      <c r="D53" s="28" t="s">
        <v>1305</v>
      </c>
      <c r="E53" s="29" t="s">
        <v>714</v>
      </c>
      <c r="F53" s="30" t="s">
        <v>515</v>
      </c>
      <c r="G53" s="27" t="s">
        <v>194</v>
      </c>
      <c r="H53" s="31" t="s">
        <v>27</v>
      </c>
      <c r="I53" s="31" t="s">
        <v>27</v>
      </c>
      <c r="J53" s="31" t="s">
        <v>27</v>
      </c>
      <c r="K53" s="31" t="s">
        <v>27</v>
      </c>
      <c r="L53" s="38"/>
      <c r="M53" s="38"/>
      <c r="N53" s="38"/>
      <c r="O53" s="38"/>
      <c r="P53" s="33"/>
      <c r="Q53" s="34">
        <f t="shared" si="0"/>
        <v>0</v>
      </c>
      <c r="R53" s="35" t="str">
        <f t="shared" si="3"/>
        <v>F</v>
      </c>
      <c r="S53" s="36" t="str">
        <f t="shared" si="1"/>
        <v>Kém</v>
      </c>
      <c r="T53" s="37" t="str">
        <f t="shared" si="4"/>
        <v/>
      </c>
      <c r="U53" s="93"/>
      <c r="V53" s="91" t="str">
        <f t="shared" si="2"/>
        <v>Học lại</v>
      </c>
      <c r="W53" s="74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2"/>
    </row>
    <row r="54" spans="2:38" ht="18.75" customHeight="1">
      <c r="B54" s="26">
        <v>44</v>
      </c>
      <c r="C54" s="27" t="s">
        <v>1529</v>
      </c>
      <c r="D54" s="28" t="s">
        <v>1530</v>
      </c>
      <c r="E54" s="29" t="s">
        <v>230</v>
      </c>
      <c r="F54" s="30" t="s">
        <v>1326</v>
      </c>
      <c r="G54" s="27" t="s">
        <v>652</v>
      </c>
      <c r="H54" s="31" t="s">
        <v>27</v>
      </c>
      <c r="I54" s="31" t="s">
        <v>27</v>
      </c>
      <c r="J54" s="31" t="s">
        <v>27</v>
      </c>
      <c r="K54" s="31" t="s">
        <v>27</v>
      </c>
      <c r="L54" s="38"/>
      <c r="M54" s="38"/>
      <c r="N54" s="38"/>
      <c r="O54" s="38"/>
      <c r="P54" s="33"/>
      <c r="Q54" s="34">
        <f t="shared" si="0"/>
        <v>0</v>
      </c>
      <c r="R54" s="35" t="str">
        <f t="shared" si="3"/>
        <v>F</v>
      </c>
      <c r="S54" s="36" t="str">
        <f t="shared" si="1"/>
        <v>Kém</v>
      </c>
      <c r="T54" s="37" t="str">
        <f t="shared" si="4"/>
        <v/>
      </c>
      <c r="U54" s="93"/>
      <c r="V54" s="91" t="str">
        <f t="shared" si="2"/>
        <v>Học lại</v>
      </c>
      <c r="W54" s="74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2"/>
    </row>
    <row r="55" spans="2:38" ht="18.75" customHeight="1">
      <c r="B55" s="26">
        <v>45</v>
      </c>
      <c r="C55" s="27" t="s">
        <v>1531</v>
      </c>
      <c r="D55" s="28" t="s">
        <v>847</v>
      </c>
      <c r="E55" s="29" t="s">
        <v>511</v>
      </c>
      <c r="F55" s="30" t="s">
        <v>591</v>
      </c>
      <c r="G55" s="27" t="s">
        <v>272</v>
      </c>
      <c r="H55" s="31" t="s">
        <v>27</v>
      </c>
      <c r="I55" s="31" t="s">
        <v>27</v>
      </c>
      <c r="J55" s="31" t="s">
        <v>27</v>
      </c>
      <c r="K55" s="31" t="s">
        <v>27</v>
      </c>
      <c r="L55" s="38"/>
      <c r="M55" s="38"/>
      <c r="N55" s="38"/>
      <c r="O55" s="38"/>
      <c r="P55" s="33"/>
      <c r="Q55" s="34">
        <f t="shared" si="0"/>
        <v>0</v>
      </c>
      <c r="R55" s="35" t="str">
        <f t="shared" si="3"/>
        <v>F</v>
      </c>
      <c r="S55" s="36" t="str">
        <f t="shared" si="1"/>
        <v>Kém</v>
      </c>
      <c r="T55" s="37" t="str">
        <f t="shared" si="4"/>
        <v/>
      </c>
      <c r="U55" s="93"/>
      <c r="V55" s="91" t="str">
        <f t="shared" si="2"/>
        <v>Học lại</v>
      </c>
      <c r="W55" s="74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2"/>
    </row>
    <row r="56" spans="2:38" ht="18.75" customHeight="1">
      <c r="B56" s="26">
        <v>46</v>
      </c>
      <c r="C56" s="27" t="s">
        <v>1532</v>
      </c>
      <c r="D56" s="28" t="s">
        <v>109</v>
      </c>
      <c r="E56" s="29" t="s">
        <v>1533</v>
      </c>
      <c r="F56" s="30" t="s">
        <v>1534</v>
      </c>
      <c r="G56" s="27" t="s">
        <v>194</v>
      </c>
      <c r="H56" s="31" t="s">
        <v>27</v>
      </c>
      <c r="I56" s="31" t="s">
        <v>27</v>
      </c>
      <c r="J56" s="31" t="s">
        <v>27</v>
      </c>
      <c r="K56" s="31" t="s">
        <v>27</v>
      </c>
      <c r="L56" s="38"/>
      <c r="M56" s="38"/>
      <c r="N56" s="38"/>
      <c r="O56" s="38"/>
      <c r="P56" s="33"/>
      <c r="Q56" s="34">
        <f t="shared" si="0"/>
        <v>0</v>
      </c>
      <c r="R56" s="35" t="str">
        <f t="shared" si="3"/>
        <v>F</v>
      </c>
      <c r="S56" s="36" t="str">
        <f t="shared" si="1"/>
        <v>Kém</v>
      </c>
      <c r="T56" s="37" t="str">
        <f t="shared" si="4"/>
        <v/>
      </c>
      <c r="U56" s="93"/>
      <c r="V56" s="91" t="str">
        <f t="shared" si="2"/>
        <v>Học lại</v>
      </c>
      <c r="W56" s="74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2"/>
    </row>
    <row r="57" spans="2:38" ht="18.75" customHeight="1">
      <c r="B57" s="26">
        <v>47</v>
      </c>
      <c r="C57" s="27" t="s">
        <v>1535</v>
      </c>
      <c r="D57" s="28" t="s">
        <v>677</v>
      </c>
      <c r="E57" s="29" t="s">
        <v>725</v>
      </c>
      <c r="F57" s="30" t="s">
        <v>1536</v>
      </c>
      <c r="G57" s="27" t="s">
        <v>194</v>
      </c>
      <c r="H57" s="31" t="s">
        <v>27</v>
      </c>
      <c r="I57" s="31" t="s">
        <v>27</v>
      </c>
      <c r="J57" s="31" t="s">
        <v>27</v>
      </c>
      <c r="K57" s="31" t="s">
        <v>27</v>
      </c>
      <c r="L57" s="38"/>
      <c r="M57" s="38"/>
      <c r="N57" s="38"/>
      <c r="O57" s="38"/>
      <c r="P57" s="33"/>
      <c r="Q57" s="34">
        <f t="shared" si="0"/>
        <v>0</v>
      </c>
      <c r="R57" s="35" t="str">
        <f t="shared" si="3"/>
        <v>F</v>
      </c>
      <c r="S57" s="36" t="str">
        <f t="shared" si="1"/>
        <v>Kém</v>
      </c>
      <c r="T57" s="37" t="str">
        <f t="shared" si="4"/>
        <v/>
      </c>
      <c r="U57" s="93"/>
      <c r="V57" s="91" t="str">
        <f t="shared" si="2"/>
        <v>Học lại</v>
      </c>
      <c r="W57" s="74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2"/>
    </row>
    <row r="58" spans="2:38" ht="18.75" customHeight="1">
      <c r="B58" s="26">
        <v>48</v>
      </c>
      <c r="C58" s="27" t="s">
        <v>1537</v>
      </c>
      <c r="D58" s="28" t="s">
        <v>1538</v>
      </c>
      <c r="E58" s="29" t="s">
        <v>1539</v>
      </c>
      <c r="F58" s="30" t="s">
        <v>473</v>
      </c>
      <c r="G58" s="27" t="s">
        <v>88</v>
      </c>
      <c r="H58" s="31" t="s">
        <v>27</v>
      </c>
      <c r="I58" s="31" t="s">
        <v>27</v>
      </c>
      <c r="J58" s="31" t="s">
        <v>27</v>
      </c>
      <c r="K58" s="31" t="s">
        <v>27</v>
      </c>
      <c r="L58" s="38"/>
      <c r="M58" s="38"/>
      <c r="N58" s="38"/>
      <c r="O58" s="38"/>
      <c r="P58" s="33"/>
      <c r="Q58" s="34">
        <f t="shared" si="0"/>
        <v>0</v>
      </c>
      <c r="R58" s="35" t="str">
        <f t="shared" si="3"/>
        <v>F</v>
      </c>
      <c r="S58" s="36" t="str">
        <f t="shared" si="1"/>
        <v>Kém</v>
      </c>
      <c r="T58" s="37" t="str">
        <f t="shared" si="4"/>
        <v/>
      </c>
      <c r="U58" s="93"/>
      <c r="V58" s="91" t="str">
        <f t="shared" si="2"/>
        <v>Học lại</v>
      </c>
      <c r="W58" s="74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2"/>
    </row>
    <row r="59" spans="2:38" ht="18.75" customHeight="1">
      <c r="B59" s="26">
        <v>49</v>
      </c>
      <c r="C59" s="27" t="s">
        <v>1540</v>
      </c>
      <c r="D59" s="28" t="s">
        <v>1541</v>
      </c>
      <c r="E59" s="29" t="s">
        <v>1542</v>
      </c>
      <c r="F59" s="30" t="s">
        <v>1297</v>
      </c>
      <c r="G59" s="27" t="s">
        <v>272</v>
      </c>
      <c r="H59" s="31" t="s">
        <v>27</v>
      </c>
      <c r="I59" s="31" t="s">
        <v>27</v>
      </c>
      <c r="J59" s="31" t="s">
        <v>27</v>
      </c>
      <c r="K59" s="31" t="s">
        <v>27</v>
      </c>
      <c r="L59" s="38"/>
      <c r="M59" s="38"/>
      <c r="N59" s="38"/>
      <c r="O59" s="38"/>
      <c r="P59" s="33"/>
      <c r="Q59" s="34">
        <f t="shared" si="0"/>
        <v>0</v>
      </c>
      <c r="R59" s="35" t="str">
        <f t="shared" si="3"/>
        <v>F</v>
      </c>
      <c r="S59" s="36" t="str">
        <f t="shared" si="1"/>
        <v>Kém</v>
      </c>
      <c r="T59" s="37" t="str">
        <f t="shared" si="4"/>
        <v/>
      </c>
      <c r="U59" s="93"/>
      <c r="V59" s="91" t="str">
        <f t="shared" si="2"/>
        <v>Học lại</v>
      </c>
      <c r="W59" s="74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2"/>
    </row>
    <row r="60" spans="2:38" ht="18.75" customHeight="1">
      <c r="B60" s="26">
        <v>50</v>
      </c>
      <c r="C60" s="27" t="s">
        <v>1543</v>
      </c>
      <c r="D60" s="28" t="s">
        <v>109</v>
      </c>
      <c r="E60" s="29" t="s">
        <v>1067</v>
      </c>
      <c r="F60" s="30" t="s">
        <v>1513</v>
      </c>
      <c r="G60" s="27" t="s">
        <v>194</v>
      </c>
      <c r="H60" s="31" t="s">
        <v>27</v>
      </c>
      <c r="I60" s="31" t="s">
        <v>27</v>
      </c>
      <c r="J60" s="31" t="s">
        <v>27</v>
      </c>
      <c r="K60" s="31" t="s">
        <v>27</v>
      </c>
      <c r="L60" s="38"/>
      <c r="M60" s="38"/>
      <c r="N60" s="38"/>
      <c r="O60" s="38"/>
      <c r="P60" s="33"/>
      <c r="Q60" s="34">
        <f t="shared" si="0"/>
        <v>0</v>
      </c>
      <c r="R60" s="35" t="str">
        <f t="shared" si="3"/>
        <v>F</v>
      </c>
      <c r="S60" s="36" t="str">
        <f t="shared" si="1"/>
        <v>Kém</v>
      </c>
      <c r="T60" s="37" t="str">
        <f t="shared" si="4"/>
        <v/>
      </c>
      <c r="U60" s="93"/>
      <c r="V60" s="91" t="str">
        <f t="shared" si="2"/>
        <v>Học lại</v>
      </c>
      <c r="W60" s="74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2"/>
    </row>
    <row r="61" spans="2:38" ht="18.75" customHeight="1">
      <c r="B61" s="26">
        <v>51</v>
      </c>
      <c r="C61" s="27" t="s">
        <v>1544</v>
      </c>
      <c r="D61" s="28" t="s">
        <v>1178</v>
      </c>
      <c r="E61" s="29" t="s">
        <v>255</v>
      </c>
      <c r="F61" s="30" t="s">
        <v>1545</v>
      </c>
      <c r="G61" s="27" t="s">
        <v>69</v>
      </c>
      <c r="H61" s="31" t="s">
        <v>27</v>
      </c>
      <c r="I61" s="31" t="s">
        <v>27</v>
      </c>
      <c r="J61" s="31" t="s">
        <v>27</v>
      </c>
      <c r="K61" s="31" t="s">
        <v>27</v>
      </c>
      <c r="L61" s="38"/>
      <c r="M61" s="38"/>
      <c r="N61" s="38"/>
      <c r="O61" s="38"/>
      <c r="P61" s="33"/>
      <c r="Q61" s="34">
        <f t="shared" si="0"/>
        <v>0</v>
      </c>
      <c r="R61" s="35" t="str">
        <f t="shared" si="3"/>
        <v>F</v>
      </c>
      <c r="S61" s="36" t="str">
        <f t="shared" si="1"/>
        <v>Kém</v>
      </c>
      <c r="T61" s="37" t="str">
        <f t="shared" si="4"/>
        <v/>
      </c>
      <c r="U61" s="93"/>
      <c r="V61" s="91" t="str">
        <f t="shared" si="2"/>
        <v>Học lại</v>
      </c>
      <c r="W61" s="74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2"/>
    </row>
    <row r="62" spans="2:38" ht="18.75" customHeight="1">
      <c r="B62" s="26">
        <v>52</v>
      </c>
      <c r="C62" s="27" t="s">
        <v>1546</v>
      </c>
      <c r="D62" s="28" t="s">
        <v>109</v>
      </c>
      <c r="E62" s="29" t="s">
        <v>1547</v>
      </c>
      <c r="F62" s="30" t="s">
        <v>1548</v>
      </c>
      <c r="G62" s="27" t="s">
        <v>439</v>
      </c>
      <c r="H62" s="31" t="s">
        <v>27</v>
      </c>
      <c r="I62" s="31" t="s">
        <v>27</v>
      </c>
      <c r="J62" s="31" t="s">
        <v>27</v>
      </c>
      <c r="K62" s="31" t="s">
        <v>27</v>
      </c>
      <c r="L62" s="38"/>
      <c r="M62" s="38"/>
      <c r="N62" s="38"/>
      <c r="O62" s="38"/>
      <c r="P62" s="33"/>
      <c r="Q62" s="34">
        <f t="shared" si="0"/>
        <v>0</v>
      </c>
      <c r="R62" s="35" t="str">
        <f t="shared" si="3"/>
        <v>F</v>
      </c>
      <c r="S62" s="36" t="str">
        <f t="shared" si="1"/>
        <v>Kém</v>
      </c>
      <c r="T62" s="37" t="str">
        <f t="shared" si="4"/>
        <v/>
      </c>
      <c r="U62" s="93"/>
      <c r="V62" s="91" t="str">
        <f t="shared" si="2"/>
        <v>Học lại</v>
      </c>
      <c r="W62" s="74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2"/>
    </row>
    <row r="63" spans="2:38" ht="18.75" customHeight="1">
      <c r="B63" s="26">
        <v>53</v>
      </c>
      <c r="C63" s="27" t="s">
        <v>1549</v>
      </c>
      <c r="D63" s="28" t="s">
        <v>1550</v>
      </c>
      <c r="E63" s="29" t="s">
        <v>536</v>
      </c>
      <c r="F63" s="30" t="s">
        <v>451</v>
      </c>
      <c r="G63" s="27" t="s">
        <v>175</v>
      </c>
      <c r="H63" s="31" t="s">
        <v>27</v>
      </c>
      <c r="I63" s="31" t="s">
        <v>27</v>
      </c>
      <c r="J63" s="31" t="s">
        <v>27</v>
      </c>
      <c r="K63" s="31" t="s">
        <v>27</v>
      </c>
      <c r="L63" s="38"/>
      <c r="M63" s="38"/>
      <c r="N63" s="38"/>
      <c r="O63" s="38"/>
      <c r="P63" s="33"/>
      <c r="Q63" s="34">
        <f t="shared" si="0"/>
        <v>0</v>
      </c>
      <c r="R63" s="35" t="str">
        <f t="shared" si="3"/>
        <v>F</v>
      </c>
      <c r="S63" s="36" t="str">
        <f t="shared" si="1"/>
        <v>Kém</v>
      </c>
      <c r="T63" s="37" t="str">
        <f t="shared" si="4"/>
        <v/>
      </c>
      <c r="U63" s="93"/>
      <c r="V63" s="91" t="str">
        <f t="shared" si="2"/>
        <v>Học lại</v>
      </c>
      <c r="W63" s="74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2"/>
    </row>
    <row r="64" spans="2:38" ht="18.75" customHeight="1">
      <c r="B64" s="26">
        <v>54</v>
      </c>
      <c r="C64" s="27" t="s">
        <v>1551</v>
      </c>
      <c r="D64" s="28" t="s">
        <v>1552</v>
      </c>
      <c r="E64" s="29" t="s">
        <v>262</v>
      </c>
      <c r="F64" s="30" t="s">
        <v>1553</v>
      </c>
      <c r="G64" s="27" t="s">
        <v>97</v>
      </c>
      <c r="H64" s="31" t="s">
        <v>27</v>
      </c>
      <c r="I64" s="31" t="s">
        <v>27</v>
      </c>
      <c r="J64" s="31" t="s">
        <v>27</v>
      </c>
      <c r="K64" s="31" t="s">
        <v>27</v>
      </c>
      <c r="L64" s="38"/>
      <c r="M64" s="38"/>
      <c r="N64" s="38"/>
      <c r="O64" s="38"/>
      <c r="P64" s="33"/>
      <c r="Q64" s="34">
        <f t="shared" si="0"/>
        <v>0</v>
      </c>
      <c r="R64" s="35" t="str">
        <f t="shared" si="3"/>
        <v>F</v>
      </c>
      <c r="S64" s="36" t="str">
        <f t="shared" si="1"/>
        <v>Kém</v>
      </c>
      <c r="T64" s="37" t="str">
        <f t="shared" si="4"/>
        <v/>
      </c>
      <c r="U64" s="93"/>
      <c r="V64" s="91" t="str">
        <f t="shared" si="2"/>
        <v>Học lại</v>
      </c>
      <c r="W64" s="74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2"/>
    </row>
    <row r="65" spans="2:38" ht="18.75" customHeight="1">
      <c r="B65" s="26">
        <v>55</v>
      </c>
      <c r="C65" s="27" t="s">
        <v>1554</v>
      </c>
      <c r="D65" s="28" t="s">
        <v>1555</v>
      </c>
      <c r="E65" s="29" t="s">
        <v>262</v>
      </c>
      <c r="F65" s="30" t="s">
        <v>1297</v>
      </c>
      <c r="G65" s="27" t="s">
        <v>370</v>
      </c>
      <c r="H65" s="31" t="s">
        <v>27</v>
      </c>
      <c r="I65" s="31" t="s">
        <v>27</v>
      </c>
      <c r="J65" s="31" t="s">
        <v>27</v>
      </c>
      <c r="K65" s="31" t="s">
        <v>27</v>
      </c>
      <c r="L65" s="38"/>
      <c r="M65" s="38"/>
      <c r="N65" s="38"/>
      <c r="O65" s="38"/>
      <c r="P65" s="33"/>
      <c r="Q65" s="34">
        <f t="shared" si="0"/>
        <v>0</v>
      </c>
      <c r="R65" s="35" t="str">
        <f t="shared" si="3"/>
        <v>F</v>
      </c>
      <c r="S65" s="36" t="str">
        <f t="shared" si="1"/>
        <v>Kém</v>
      </c>
      <c r="T65" s="37" t="str">
        <f t="shared" si="4"/>
        <v/>
      </c>
      <c r="U65" s="93"/>
      <c r="V65" s="91" t="str">
        <f t="shared" si="2"/>
        <v>Học lại</v>
      </c>
      <c r="W65" s="74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2"/>
    </row>
    <row r="66" spans="2:38" ht="18.75" customHeight="1">
      <c r="B66" s="26">
        <v>56</v>
      </c>
      <c r="C66" s="27" t="s">
        <v>1556</v>
      </c>
      <c r="D66" s="28" t="s">
        <v>1481</v>
      </c>
      <c r="E66" s="29" t="s">
        <v>262</v>
      </c>
      <c r="F66" s="30" t="s">
        <v>1279</v>
      </c>
      <c r="G66" s="27" t="s">
        <v>429</v>
      </c>
      <c r="H66" s="31" t="s">
        <v>27</v>
      </c>
      <c r="I66" s="31" t="s">
        <v>27</v>
      </c>
      <c r="J66" s="31" t="s">
        <v>27</v>
      </c>
      <c r="K66" s="31" t="s">
        <v>27</v>
      </c>
      <c r="L66" s="38"/>
      <c r="M66" s="38"/>
      <c r="N66" s="38"/>
      <c r="O66" s="38"/>
      <c r="P66" s="33"/>
      <c r="Q66" s="34">
        <f t="shared" si="0"/>
        <v>0</v>
      </c>
      <c r="R66" s="35" t="str">
        <f t="shared" si="3"/>
        <v>F</v>
      </c>
      <c r="S66" s="36" t="str">
        <f t="shared" si="1"/>
        <v>Kém</v>
      </c>
      <c r="T66" s="37" t="str">
        <f t="shared" si="4"/>
        <v/>
      </c>
      <c r="U66" s="93"/>
      <c r="V66" s="91" t="str">
        <f t="shared" si="2"/>
        <v>Học lại</v>
      </c>
      <c r="W66" s="74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2"/>
    </row>
    <row r="67" spans="2:38" ht="18.75" customHeight="1">
      <c r="B67" s="26">
        <v>57</v>
      </c>
      <c r="C67" s="27" t="s">
        <v>1557</v>
      </c>
      <c r="D67" s="28" t="s">
        <v>1558</v>
      </c>
      <c r="E67" s="29" t="s">
        <v>1387</v>
      </c>
      <c r="F67" s="30" t="s">
        <v>1284</v>
      </c>
      <c r="G67" s="27" t="s">
        <v>370</v>
      </c>
      <c r="H67" s="31" t="s">
        <v>27</v>
      </c>
      <c r="I67" s="31" t="s">
        <v>27</v>
      </c>
      <c r="J67" s="31" t="s">
        <v>27</v>
      </c>
      <c r="K67" s="31" t="s">
        <v>27</v>
      </c>
      <c r="L67" s="38"/>
      <c r="M67" s="38"/>
      <c r="N67" s="38"/>
      <c r="O67" s="38"/>
      <c r="P67" s="33"/>
      <c r="Q67" s="34">
        <f t="shared" si="0"/>
        <v>0</v>
      </c>
      <c r="R67" s="35" t="str">
        <f t="shared" si="3"/>
        <v>F</v>
      </c>
      <c r="S67" s="36" t="str">
        <f t="shared" si="1"/>
        <v>Kém</v>
      </c>
      <c r="T67" s="37" t="str">
        <f t="shared" si="4"/>
        <v/>
      </c>
      <c r="U67" s="93"/>
      <c r="V67" s="91" t="str">
        <f t="shared" si="2"/>
        <v>Học lại</v>
      </c>
      <c r="W67" s="74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2"/>
    </row>
    <row r="68" spans="2:38" ht="18.75" customHeight="1">
      <c r="B68" s="26">
        <v>58</v>
      </c>
      <c r="C68" s="27" t="s">
        <v>1559</v>
      </c>
      <c r="D68" s="28" t="s">
        <v>1560</v>
      </c>
      <c r="E68" s="29" t="s">
        <v>751</v>
      </c>
      <c r="F68" s="30" t="s">
        <v>1561</v>
      </c>
      <c r="G68" s="27" t="s">
        <v>370</v>
      </c>
      <c r="H68" s="31" t="s">
        <v>27</v>
      </c>
      <c r="I68" s="31" t="s">
        <v>27</v>
      </c>
      <c r="J68" s="31" t="s">
        <v>27</v>
      </c>
      <c r="K68" s="31" t="s">
        <v>27</v>
      </c>
      <c r="L68" s="38"/>
      <c r="M68" s="38"/>
      <c r="N68" s="38"/>
      <c r="O68" s="38"/>
      <c r="P68" s="33"/>
      <c r="Q68" s="34">
        <f t="shared" si="0"/>
        <v>0</v>
      </c>
      <c r="R68" s="35" t="str">
        <f t="shared" si="3"/>
        <v>F</v>
      </c>
      <c r="S68" s="36" t="str">
        <f t="shared" si="1"/>
        <v>Kém</v>
      </c>
      <c r="T68" s="37" t="str">
        <f t="shared" si="4"/>
        <v/>
      </c>
      <c r="U68" s="93"/>
      <c r="V68" s="91" t="str">
        <f t="shared" si="2"/>
        <v>Học lại</v>
      </c>
      <c r="W68" s="74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2"/>
    </row>
    <row r="69" spans="2:38" ht="18.75" customHeight="1">
      <c r="B69" s="26">
        <v>59</v>
      </c>
      <c r="C69" s="27" t="s">
        <v>1562</v>
      </c>
      <c r="D69" s="28" t="s">
        <v>1563</v>
      </c>
      <c r="E69" s="29" t="s">
        <v>751</v>
      </c>
      <c r="F69" s="30" t="s">
        <v>508</v>
      </c>
      <c r="G69" s="27" t="s">
        <v>102</v>
      </c>
      <c r="H69" s="31" t="s">
        <v>27</v>
      </c>
      <c r="I69" s="31" t="s">
        <v>27</v>
      </c>
      <c r="J69" s="31" t="s">
        <v>27</v>
      </c>
      <c r="K69" s="31" t="s">
        <v>27</v>
      </c>
      <c r="L69" s="38"/>
      <c r="M69" s="38"/>
      <c r="N69" s="38"/>
      <c r="O69" s="38"/>
      <c r="P69" s="33"/>
      <c r="Q69" s="34">
        <f t="shared" si="0"/>
        <v>0</v>
      </c>
      <c r="R69" s="35" t="str">
        <f t="shared" si="3"/>
        <v>F</v>
      </c>
      <c r="S69" s="36" t="str">
        <f t="shared" si="1"/>
        <v>Kém</v>
      </c>
      <c r="T69" s="37" t="str">
        <f t="shared" si="4"/>
        <v/>
      </c>
      <c r="U69" s="93"/>
      <c r="V69" s="91" t="str">
        <f t="shared" si="2"/>
        <v>Học lại</v>
      </c>
      <c r="W69" s="74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2"/>
    </row>
    <row r="70" spans="2:38" ht="18.75" customHeight="1">
      <c r="B70" s="26">
        <v>60</v>
      </c>
      <c r="C70" s="27" t="s">
        <v>1564</v>
      </c>
      <c r="D70" s="28" t="s">
        <v>258</v>
      </c>
      <c r="E70" s="29" t="s">
        <v>1565</v>
      </c>
      <c r="F70" s="30" t="s">
        <v>1566</v>
      </c>
      <c r="G70" s="27" t="s">
        <v>657</v>
      </c>
      <c r="H70" s="31" t="s">
        <v>27</v>
      </c>
      <c r="I70" s="31" t="s">
        <v>27</v>
      </c>
      <c r="J70" s="31" t="s">
        <v>27</v>
      </c>
      <c r="K70" s="31" t="s">
        <v>27</v>
      </c>
      <c r="L70" s="38"/>
      <c r="M70" s="38"/>
      <c r="N70" s="38"/>
      <c r="O70" s="38"/>
      <c r="P70" s="33"/>
      <c r="Q70" s="34">
        <f t="shared" si="0"/>
        <v>0</v>
      </c>
      <c r="R70" s="35" t="str">
        <f t="shared" si="3"/>
        <v>F</v>
      </c>
      <c r="S70" s="36" t="str">
        <f t="shared" si="1"/>
        <v>Kém</v>
      </c>
      <c r="T70" s="37" t="str">
        <f t="shared" si="4"/>
        <v/>
      </c>
      <c r="U70" s="93"/>
      <c r="V70" s="91" t="str">
        <f t="shared" si="2"/>
        <v>Học lại</v>
      </c>
      <c r="W70" s="74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2"/>
    </row>
    <row r="71" spans="2:38" ht="18.75" customHeight="1">
      <c r="B71" s="26">
        <v>61</v>
      </c>
      <c r="C71" s="27" t="s">
        <v>1567</v>
      </c>
      <c r="D71" s="28" t="s">
        <v>127</v>
      </c>
      <c r="E71" s="29" t="s">
        <v>1568</v>
      </c>
      <c r="F71" s="30" t="s">
        <v>508</v>
      </c>
      <c r="G71" s="27" t="s">
        <v>120</v>
      </c>
      <c r="H71" s="31" t="s">
        <v>27</v>
      </c>
      <c r="I71" s="31" t="s">
        <v>27</v>
      </c>
      <c r="J71" s="31" t="s">
        <v>27</v>
      </c>
      <c r="K71" s="31" t="s">
        <v>27</v>
      </c>
      <c r="L71" s="38"/>
      <c r="M71" s="38"/>
      <c r="N71" s="38"/>
      <c r="O71" s="38"/>
      <c r="P71" s="33"/>
      <c r="Q71" s="34">
        <f t="shared" si="0"/>
        <v>0</v>
      </c>
      <c r="R71" s="35" t="str">
        <f t="shared" si="3"/>
        <v>F</v>
      </c>
      <c r="S71" s="36" t="str">
        <f t="shared" si="1"/>
        <v>Kém</v>
      </c>
      <c r="T71" s="37" t="str">
        <f t="shared" si="4"/>
        <v/>
      </c>
      <c r="U71" s="93"/>
      <c r="V71" s="91" t="str">
        <f t="shared" si="2"/>
        <v>Học lại</v>
      </c>
      <c r="W71" s="74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2"/>
    </row>
    <row r="72" spans="2:38" ht="18.75" customHeight="1">
      <c r="B72" s="26">
        <v>62</v>
      </c>
      <c r="C72" s="27" t="s">
        <v>1569</v>
      </c>
      <c r="D72" s="28" t="s">
        <v>109</v>
      </c>
      <c r="E72" s="29" t="s">
        <v>298</v>
      </c>
      <c r="F72" s="30" t="s">
        <v>1570</v>
      </c>
      <c r="G72" s="27" t="s">
        <v>232</v>
      </c>
      <c r="H72" s="31" t="s">
        <v>27</v>
      </c>
      <c r="I72" s="31" t="s">
        <v>27</v>
      </c>
      <c r="J72" s="31" t="s">
        <v>27</v>
      </c>
      <c r="K72" s="31" t="s">
        <v>27</v>
      </c>
      <c r="L72" s="38"/>
      <c r="M72" s="38"/>
      <c r="N72" s="38"/>
      <c r="O72" s="38"/>
      <c r="P72" s="33"/>
      <c r="Q72" s="34">
        <f t="shared" si="0"/>
        <v>0</v>
      </c>
      <c r="R72" s="35" t="str">
        <f t="shared" si="3"/>
        <v>F</v>
      </c>
      <c r="S72" s="36" t="str">
        <f t="shared" si="1"/>
        <v>Kém</v>
      </c>
      <c r="T72" s="37" t="str">
        <f t="shared" si="4"/>
        <v/>
      </c>
      <c r="U72" s="93"/>
      <c r="V72" s="91" t="str">
        <f t="shared" si="2"/>
        <v>Học lại</v>
      </c>
      <c r="W72" s="74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2"/>
    </row>
    <row r="73" spans="2:38" ht="18.75" customHeight="1">
      <c r="B73" s="26">
        <v>63</v>
      </c>
      <c r="C73" s="27" t="s">
        <v>1571</v>
      </c>
      <c r="D73" s="28" t="s">
        <v>109</v>
      </c>
      <c r="E73" s="29" t="s">
        <v>762</v>
      </c>
      <c r="F73" s="30" t="s">
        <v>1572</v>
      </c>
      <c r="G73" s="27" t="s">
        <v>773</v>
      </c>
      <c r="H73" s="31" t="s">
        <v>27</v>
      </c>
      <c r="I73" s="31" t="s">
        <v>27</v>
      </c>
      <c r="J73" s="31" t="s">
        <v>27</v>
      </c>
      <c r="K73" s="31" t="s">
        <v>27</v>
      </c>
      <c r="L73" s="38"/>
      <c r="M73" s="38"/>
      <c r="N73" s="38"/>
      <c r="O73" s="38"/>
      <c r="P73" s="33"/>
      <c r="Q73" s="34">
        <f t="shared" si="0"/>
        <v>0</v>
      </c>
      <c r="R73" s="35" t="str">
        <f t="shared" si="3"/>
        <v>F</v>
      </c>
      <c r="S73" s="36" t="str">
        <f t="shared" si="1"/>
        <v>Kém</v>
      </c>
      <c r="T73" s="37" t="str">
        <f t="shared" si="4"/>
        <v/>
      </c>
      <c r="U73" s="93"/>
      <c r="V73" s="91" t="str">
        <f t="shared" si="2"/>
        <v>Học lại</v>
      </c>
      <c r="W73" s="74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2"/>
    </row>
    <row r="74" spans="2:38" ht="18.75" customHeight="1">
      <c r="B74" s="26">
        <v>64</v>
      </c>
      <c r="C74" s="27" t="s">
        <v>1573</v>
      </c>
      <c r="D74" s="28" t="s">
        <v>453</v>
      </c>
      <c r="E74" s="29" t="s">
        <v>1574</v>
      </c>
      <c r="F74" s="30" t="s">
        <v>1297</v>
      </c>
      <c r="G74" s="27" t="s">
        <v>773</v>
      </c>
      <c r="H74" s="31" t="s">
        <v>27</v>
      </c>
      <c r="I74" s="31" t="s">
        <v>27</v>
      </c>
      <c r="J74" s="31" t="s">
        <v>27</v>
      </c>
      <c r="K74" s="31" t="s">
        <v>27</v>
      </c>
      <c r="L74" s="38"/>
      <c r="M74" s="38"/>
      <c r="N74" s="38"/>
      <c r="O74" s="38"/>
      <c r="P74" s="33"/>
      <c r="Q74" s="34">
        <f t="shared" si="0"/>
        <v>0</v>
      </c>
      <c r="R74" s="35" t="str">
        <f t="shared" si="3"/>
        <v>F</v>
      </c>
      <c r="S74" s="36" t="str">
        <f t="shared" si="1"/>
        <v>Kém</v>
      </c>
      <c r="T74" s="37" t="str">
        <f t="shared" si="4"/>
        <v/>
      </c>
      <c r="U74" s="93"/>
      <c r="V74" s="91" t="str">
        <f t="shared" si="2"/>
        <v>Học lại</v>
      </c>
      <c r="W74" s="74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2"/>
    </row>
    <row r="75" spans="2:38" ht="18.75" customHeight="1">
      <c r="B75" s="26">
        <v>65</v>
      </c>
      <c r="C75" s="27" t="s">
        <v>1575</v>
      </c>
      <c r="D75" s="28" t="s">
        <v>472</v>
      </c>
      <c r="E75" s="29" t="s">
        <v>305</v>
      </c>
      <c r="F75" s="30" t="s">
        <v>1570</v>
      </c>
      <c r="G75" s="27" t="s">
        <v>102</v>
      </c>
      <c r="H75" s="31" t="s">
        <v>27</v>
      </c>
      <c r="I75" s="31" t="s">
        <v>27</v>
      </c>
      <c r="J75" s="31" t="s">
        <v>27</v>
      </c>
      <c r="K75" s="31" t="s">
        <v>27</v>
      </c>
      <c r="L75" s="38"/>
      <c r="M75" s="38"/>
      <c r="N75" s="38"/>
      <c r="O75" s="38"/>
      <c r="P75" s="33"/>
      <c r="Q75" s="34">
        <f t="shared" ref="Q75:Q100" si="5">ROUND(SUMPRODUCT(H75:P75,$H$10:$P$10)/100,1)</f>
        <v>0</v>
      </c>
      <c r="R75" s="35" t="str">
        <f t="shared" si="3"/>
        <v>F</v>
      </c>
      <c r="S75" s="36" t="str">
        <f t="shared" si="1"/>
        <v>Kém</v>
      </c>
      <c r="T75" s="37" t="str">
        <f t="shared" si="4"/>
        <v/>
      </c>
      <c r="U75" s="93"/>
      <c r="V75" s="91" t="str">
        <f t="shared" ref="V75:V100" si="6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W75" s="74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2"/>
    </row>
    <row r="76" spans="2:38" ht="18.75" customHeight="1">
      <c r="B76" s="26">
        <v>66</v>
      </c>
      <c r="C76" s="27" t="s">
        <v>1576</v>
      </c>
      <c r="D76" s="28" t="s">
        <v>1577</v>
      </c>
      <c r="E76" s="29" t="s">
        <v>571</v>
      </c>
      <c r="F76" s="30" t="s">
        <v>1578</v>
      </c>
      <c r="G76" s="27" t="s">
        <v>773</v>
      </c>
      <c r="H76" s="31" t="s">
        <v>27</v>
      </c>
      <c r="I76" s="31" t="s">
        <v>27</v>
      </c>
      <c r="J76" s="31" t="s">
        <v>27</v>
      </c>
      <c r="K76" s="31" t="s">
        <v>27</v>
      </c>
      <c r="L76" s="38"/>
      <c r="M76" s="38"/>
      <c r="N76" s="38"/>
      <c r="O76" s="38"/>
      <c r="P76" s="33"/>
      <c r="Q76" s="34">
        <f t="shared" si="5"/>
        <v>0</v>
      </c>
      <c r="R76" s="35" t="str">
        <f t="shared" si="3"/>
        <v>F</v>
      </c>
      <c r="S76" s="36" t="str">
        <f t="shared" si="1"/>
        <v>Kém</v>
      </c>
      <c r="T76" s="37" t="str">
        <f t="shared" si="4"/>
        <v/>
      </c>
      <c r="U76" s="93"/>
      <c r="V76" s="91" t="str">
        <f t="shared" si="6"/>
        <v>Học lại</v>
      </c>
      <c r="W76" s="74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2"/>
    </row>
    <row r="77" spans="2:38" ht="18.75" customHeight="1">
      <c r="B77" s="26">
        <v>67</v>
      </c>
      <c r="C77" s="27" t="s">
        <v>1579</v>
      </c>
      <c r="D77" s="28" t="s">
        <v>691</v>
      </c>
      <c r="E77" s="29" t="s">
        <v>316</v>
      </c>
      <c r="F77" s="30" t="s">
        <v>1580</v>
      </c>
      <c r="G77" s="27" t="s">
        <v>232</v>
      </c>
      <c r="H77" s="31" t="s">
        <v>27</v>
      </c>
      <c r="I77" s="31" t="s">
        <v>27</v>
      </c>
      <c r="J77" s="31" t="s">
        <v>27</v>
      </c>
      <c r="K77" s="31" t="s">
        <v>27</v>
      </c>
      <c r="L77" s="38"/>
      <c r="M77" s="38"/>
      <c r="N77" s="38"/>
      <c r="O77" s="38"/>
      <c r="P77" s="33"/>
      <c r="Q77" s="34">
        <f t="shared" si="5"/>
        <v>0</v>
      </c>
      <c r="R77" s="35" t="str">
        <f t="shared" si="3"/>
        <v>F</v>
      </c>
      <c r="S77" s="36" t="str">
        <f t="shared" si="1"/>
        <v>Kém</v>
      </c>
      <c r="T77" s="37" t="str">
        <f t="shared" si="4"/>
        <v/>
      </c>
      <c r="U77" s="93"/>
      <c r="V77" s="91" t="str">
        <f t="shared" si="6"/>
        <v>Học lại</v>
      </c>
      <c r="W77" s="74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2"/>
    </row>
    <row r="78" spans="2:38" ht="18.75" customHeight="1">
      <c r="B78" s="26">
        <v>68</v>
      </c>
      <c r="C78" s="27" t="s">
        <v>1581</v>
      </c>
      <c r="D78" s="28" t="s">
        <v>1582</v>
      </c>
      <c r="E78" s="29" t="s">
        <v>331</v>
      </c>
      <c r="F78" s="30" t="s">
        <v>1583</v>
      </c>
      <c r="G78" s="27" t="s">
        <v>272</v>
      </c>
      <c r="H78" s="31" t="s">
        <v>27</v>
      </c>
      <c r="I78" s="31" t="s">
        <v>27</v>
      </c>
      <c r="J78" s="31" t="s">
        <v>27</v>
      </c>
      <c r="K78" s="31" t="s">
        <v>27</v>
      </c>
      <c r="L78" s="38"/>
      <c r="M78" s="38"/>
      <c r="N78" s="38"/>
      <c r="O78" s="38"/>
      <c r="P78" s="33"/>
      <c r="Q78" s="34">
        <f t="shared" si="5"/>
        <v>0</v>
      </c>
      <c r="R78" s="35" t="str">
        <f t="shared" si="3"/>
        <v>F</v>
      </c>
      <c r="S78" s="36" t="str">
        <f t="shared" si="1"/>
        <v>Kém</v>
      </c>
      <c r="T78" s="37" t="str">
        <f t="shared" si="4"/>
        <v/>
      </c>
      <c r="U78" s="93"/>
      <c r="V78" s="91" t="str">
        <f t="shared" si="6"/>
        <v>Học lại</v>
      </c>
      <c r="W78" s="74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2"/>
    </row>
    <row r="79" spans="2:38" ht="18.75" customHeight="1">
      <c r="B79" s="26">
        <v>69</v>
      </c>
      <c r="C79" s="27" t="s">
        <v>1584</v>
      </c>
      <c r="D79" s="28" t="s">
        <v>739</v>
      </c>
      <c r="E79" s="29" t="s">
        <v>331</v>
      </c>
      <c r="F79" s="30" t="s">
        <v>1454</v>
      </c>
      <c r="G79" s="27" t="s">
        <v>97</v>
      </c>
      <c r="H79" s="31" t="s">
        <v>27</v>
      </c>
      <c r="I79" s="31" t="s">
        <v>27</v>
      </c>
      <c r="J79" s="31" t="s">
        <v>27</v>
      </c>
      <c r="K79" s="31" t="s">
        <v>27</v>
      </c>
      <c r="L79" s="38"/>
      <c r="M79" s="38"/>
      <c r="N79" s="38"/>
      <c r="O79" s="38"/>
      <c r="P79" s="33"/>
      <c r="Q79" s="34">
        <f t="shared" si="5"/>
        <v>0</v>
      </c>
      <c r="R79" s="35" t="str">
        <f t="shared" si="3"/>
        <v>F</v>
      </c>
      <c r="S79" s="36" t="str">
        <f t="shared" si="1"/>
        <v>Kém</v>
      </c>
      <c r="T79" s="37" t="str">
        <f t="shared" si="4"/>
        <v/>
      </c>
      <c r="U79" s="93"/>
      <c r="V79" s="91" t="str">
        <f t="shared" si="6"/>
        <v>Học lại</v>
      </c>
      <c r="W79" s="74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2"/>
    </row>
    <row r="80" spans="2:38" ht="18.75" customHeight="1">
      <c r="B80" s="26">
        <v>70</v>
      </c>
      <c r="C80" s="27" t="s">
        <v>1585</v>
      </c>
      <c r="D80" s="28" t="s">
        <v>624</v>
      </c>
      <c r="E80" s="29" t="s">
        <v>331</v>
      </c>
      <c r="F80" s="30" t="s">
        <v>681</v>
      </c>
      <c r="G80" s="27" t="s">
        <v>370</v>
      </c>
      <c r="H80" s="31" t="s">
        <v>27</v>
      </c>
      <c r="I80" s="31" t="s">
        <v>27</v>
      </c>
      <c r="J80" s="31" t="s">
        <v>27</v>
      </c>
      <c r="K80" s="31" t="s">
        <v>27</v>
      </c>
      <c r="L80" s="38"/>
      <c r="M80" s="38"/>
      <c r="N80" s="38"/>
      <c r="O80" s="38"/>
      <c r="P80" s="33"/>
      <c r="Q80" s="34">
        <f t="shared" si="5"/>
        <v>0</v>
      </c>
      <c r="R80" s="35" t="str">
        <f t="shared" si="3"/>
        <v>F</v>
      </c>
      <c r="S80" s="36" t="str">
        <f t="shared" si="1"/>
        <v>Kém</v>
      </c>
      <c r="T80" s="37" t="str">
        <f t="shared" si="4"/>
        <v/>
      </c>
      <c r="U80" s="93"/>
      <c r="V80" s="91" t="str">
        <f t="shared" si="6"/>
        <v>Học lại</v>
      </c>
      <c r="W80" s="74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2"/>
    </row>
    <row r="81" spans="2:38" ht="18.75" customHeight="1">
      <c r="B81" s="26">
        <v>71</v>
      </c>
      <c r="C81" s="27" t="s">
        <v>1586</v>
      </c>
      <c r="D81" s="28" t="s">
        <v>1587</v>
      </c>
      <c r="E81" s="29" t="s">
        <v>1588</v>
      </c>
      <c r="F81" s="30" t="s">
        <v>1589</v>
      </c>
      <c r="G81" s="27" t="s">
        <v>186</v>
      </c>
      <c r="H81" s="31" t="s">
        <v>27</v>
      </c>
      <c r="I81" s="31" t="s">
        <v>27</v>
      </c>
      <c r="J81" s="31" t="s">
        <v>27</v>
      </c>
      <c r="K81" s="31" t="s">
        <v>27</v>
      </c>
      <c r="L81" s="38"/>
      <c r="M81" s="38"/>
      <c r="N81" s="38"/>
      <c r="O81" s="38"/>
      <c r="P81" s="33"/>
      <c r="Q81" s="34">
        <f t="shared" si="5"/>
        <v>0</v>
      </c>
      <c r="R81" s="35" t="str">
        <f t="shared" si="3"/>
        <v>F</v>
      </c>
      <c r="S81" s="36" t="str">
        <f t="shared" si="1"/>
        <v>Kém</v>
      </c>
      <c r="T81" s="37" t="str">
        <f t="shared" si="4"/>
        <v/>
      </c>
      <c r="U81" s="93"/>
      <c r="V81" s="91" t="str">
        <f t="shared" si="6"/>
        <v>Học lại</v>
      </c>
      <c r="W81" s="74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2"/>
    </row>
    <row r="82" spans="2:38" ht="18.75" customHeight="1">
      <c r="B82" s="26">
        <v>72</v>
      </c>
      <c r="C82" s="27" t="s">
        <v>1590</v>
      </c>
      <c r="D82" s="28" t="s">
        <v>1591</v>
      </c>
      <c r="E82" s="29" t="s">
        <v>339</v>
      </c>
      <c r="F82" s="30" t="s">
        <v>1592</v>
      </c>
      <c r="G82" s="27" t="s">
        <v>97</v>
      </c>
      <c r="H82" s="31" t="s">
        <v>27</v>
      </c>
      <c r="I82" s="31" t="s">
        <v>27</v>
      </c>
      <c r="J82" s="31" t="s">
        <v>27</v>
      </c>
      <c r="K82" s="31" t="s">
        <v>27</v>
      </c>
      <c r="L82" s="38"/>
      <c r="M82" s="38"/>
      <c r="N82" s="38"/>
      <c r="O82" s="38"/>
      <c r="P82" s="33"/>
      <c r="Q82" s="34">
        <f t="shared" si="5"/>
        <v>0</v>
      </c>
      <c r="R82" s="35" t="str">
        <f t="shared" si="3"/>
        <v>F</v>
      </c>
      <c r="S82" s="36" t="str">
        <f t="shared" si="1"/>
        <v>Kém</v>
      </c>
      <c r="T82" s="37" t="str">
        <f t="shared" si="4"/>
        <v/>
      </c>
      <c r="U82" s="93"/>
      <c r="V82" s="91" t="str">
        <f t="shared" si="6"/>
        <v>Học lại</v>
      </c>
      <c r="W82" s="74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2"/>
    </row>
    <row r="83" spans="2:38" ht="18.75" customHeight="1">
      <c r="B83" s="26">
        <v>73</v>
      </c>
      <c r="C83" s="27"/>
      <c r="D83" s="28"/>
      <c r="E83" s="29"/>
      <c r="F83" s="30"/>
      <c r="G83" s="27"/>
      <c r="H83" s="31" t="s">
        <v>27</v>
      </c>
      <c r="I83" s="31" t="s">
        <v>27</v>
      </c>
      <c r="J83" s="31" t="s">
        <v>27</v>
      </c>
      <c r="K83" s="31" t="s">
        <v>27</v>
      </c>
      <c r="L83" s="38"/>
      <c r="M83" s="38"/>
      <c r="N83" s="38"/>
      <c r="O83" s="38"/>
      <c r="P83" s="33"/>
      <c r="Q83" s="34">
        <f t="shared" si="5"/>
        <v>0</v>
      </c>
      <c r="R83" s="35" t="str">
        <f t="shared" si="3"/>
        <v>F</v>
      </c>
      <c r="S83" s="36" t="str">
        <f t="shared" si="1"/>
        <v>Kém</v>
      </c>
      <c r="T83" s="37" t="str">
        <f t="shared" si="4"/>
        <v/>
      </c>
      <c r="U83" s="93"/>
      <c r="V83" s="91" t="str">
        <f t="shared" si="6"/>
        <v>Thi lại</v>
      </c>
      <c r="W83" s="74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2"/>
    </row>
    <row r="84" spans="2:38" ht="18.75" customHeight="1">
      <c r="B84" s="26">
        <v>74</v>
      </c>
      <c r="C84" s="27"/>
      <c r="D84" s="28"/>
      <c r="E84" s="29"/>
      <c r="F84" s="30"/>
      <c r="G84" s="27"/>
      <c r="H84" s="31" t="s">
        <v>27</v>
      </c>
      <c r="I84" s="31" t="s">
        <v>27</v>
      </c>
      <c r="J84" s="31" t="s">
        <v>27</v>
      </c>
      <c r="K84" s="31" t="s">
        <v>27</v>
      </c>
      <c r="L84" s="38"/>
      <c r="M84" s="38"/>
      <c r="N84" s="38"/>
      <c r="O84" s="38"/>
      <c r="P84" s="33"/>
      <c r="Q84" s="34">
        <f t="shared" si="5"/>
        <v>0</v>
      </c>
      <c r="R84" s="35" t="str">
        <f t="shared" si="3"/>
        <v>F</v>
      </c>
      <c r="S84" s="36" t="str">
        <f t="shared" si="1"/>
        <v>Kém</v>
      </c>
      <c r="T84" s="37" t="str">
        <f t="shared" si="4"/>
        <v/>
      </c>
      <c r="U84" s="93"/>
      <c r="V84" s="91" t="str">
        <f t="shared" si="6"/>
        <v>Thi lại</v>
      </c>
      <c r="W84" s="74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2"/>
    </row>
    <row r="85" spans="2:38" ht="18.75" customHeight="1">
      <c r="B85" s="26">
        <v>75</v>
      </c>
      <c r="C85" s="27"/>
      <c r="D85" s="28"/>
      <c r="E85" s="29"/>
      <c r="F85" s="30"/>
      <c r="G85" s="27"/>
      <c r="H85" s="31" t="s">
        <v>27</v>
      </c>
      <c r="I85" s="31" t="s">
        <v>27</v>
      </c>
      <c r="J85" s="31" t="s">
        <v>27</v>
      </c>
      <c r="K85" s="31" t="s">
        <v>27</v>
      </c>
      <c r="L85" s="38"/>
      <c r="M85" s="38"/>
      <c r="N85" s="38"/>
      <c r="O85" s="38"/>
      <c r="P85" s="33"/>
      <c r="Q85" s="34">
        <f t="shared" si="5"/>
        <v>0</v>
      </c>
      <c r="R85" s="35" t="str">
        <f t="shared" si="3"/>
        <v>F</v>
      </c>
      <c r="S85" s="36" t="str">
        <f t="shared" si="1"/>
        <v>Kém</v>
      </c>
      <c r="T85" s="37" t="str">
        <f t="shared" si="4"/>
        <v/>
      </c>
      <c r="U85" s="93"/>
      <c r="V85" s="91" t="str">
        <f t="shared" si="6"/>
        <v>Thi lại</v>
      </c>
      <c r="W85" s="74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2"/>
    </row>
    <row r="86" spans="2:38" ht="18.75" customHeight="1">
      <c r="B86" s="26">
        <v>76</v>
      </c>
      <c r="C86" s="27"/>
      <c r="D86" s="28"/>
      <c r="E86" s="29"/>
      <c r="F86" s="30"/>
      <c r="G86" s="27"/>
      <c r="H86" s="31" t="s">
        <v>27</v>
      </c>
      <c r="I86" s="31" t="s">
        <v>27</v>
      </c>
      <c r="J86" s="31" t="s">
        <v>27</v>
      </c>
      <c r="K86" s="31" t="s">
        <v>27</v>
      </c>
      <c r="L86" s="38"/>
      <c r="M86" s="38"/>
      <c r="N86" s="38"/>
      <c r="O86" s="38"/>
      <c r="P86" s="33"/>
      <c r="Q86" s="34">
        <f t="shared" si="5"/>
        <v>0</v>
      </c>
      <c r="R86" s="35" t="str">
        <f t="shared" si="3"/>
        <v>F</v>
      </c>
      <c r="S86" s="36" t="str">
        <f t="shared" si="1"/>
        <v>Kém</v>
      </c>
      <c r="T86" s="37" t="str">
        <f t="shared" si="4"/>
        <v/>
      </c>
      <c r="U86" s="93"/>
      <c r="V86" s="91" t="str">
        <f t="shared" si="6"/>
        <v>Thi lại</v>
      </c>
      <c r="W86" s="74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2"/>
    </row>
    <row r="87" spans="2:38" ht="18.75" customHeight="1">
      <c r="B87" s="26">
        <v>77</v>
      </c>
      <c r="C87" s="27"/>
      <c r="D87" s="28"/>
      <c r="E87" s="29"/>
      <c r="F87" s="30"/>
      <c r="G87" s="27"/>
      <c r="H87" s="31" t="s">
        <v>27</v>
      </c>
      <c r="I87" s="31" t="s">
        <v>27</v>
      </c>
      <c r="J87" s="31" t="s">
        <v>27</v>
      </c>
      <c r="K87" s="31" t="s">
        <v>27</v>
      </c>
      <c r="L87" s="38"/>
      <c r="M87" s="38"/>
      <c r="N87" s="38"/>
      <c r="O87" s="38"/>
      <c r="P87" s="33"/>
      <c r="Q87" s="34">
        <f t="shared" si="5"/>
        <v>0</v>
      </c>
      <c r="R87" s="35" t="str">
        <f t="shared" si="3"/>
        <v>F</v>
      </c>
      <c r="S87" s="36" t="str">
        <f t="shared" si="1"/>
        <v>Kém</v>
      </c>
      <c r="T87" s="37" t="str">
        <f t="shared" si="4"/>
        <v/>
      </c>
      <c r="U87" s="93"/>
      <c r="V87" s="91" t="str">
        <f t="shared" si="6"/>
        <v>Thi lại</v>
      </c>
      <c r="W87" s="74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2"/>
    </row>
    <row r="88" spans="2:38" ht="18.75" customHeight="1">
      <c r="B88" s="26">
        <v>78</v>
      </c>
      <c r="C88" s="27"/>
      <c r="D88" s="28"/>
      <c r="E88" s="29"/>
      <c r="F88" s="30"/>
      <c r="G88" s="27"/>
      <c r="H88" s="31" t="s">
        <v>27</v>
      </c>
      <c r="I88" s="31" t="s">
        <v>27</v>
      </c>
      <c r="J88" s="31" t="s">
        <v>27</v>
      </c>
      <c r="K88" s="31" t="s">
        <v>27</v>
      </c>
      <c r="L88" s="38"/>
      <c r="M88" s="38"/>
      <c r="N88" s="38"/>
      <c r="O88" s="38"/>
      <c r="P88" s="33"/>
      <c r="Q88" s="34">
        <f t="shared" si="5"/>
        <v>0</v>
      </c>
      <c r="R88" s="35" t="str">
        <f t="shared" si="3"/>
        <v>F</v>
      </c>
      <c r="S88" s="36" t="str">
        <f t="shared" si="1"/>
        <v>Kém</v>
      </c>
      <c r="T88" s="37" t="str">
        <f t="shared" si="4"/>
        <v/>
      </c>
      <c r="U88" s="93"/>
      <c r="V88" s="91" t="str">
        <f t="shared" si="6"/>
        <v>Thi lại</v>
      </c>
      <c r="W88" s="74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2"/>
    </row>
    <row r="89" spans="2:38" ht="18.75" customHeight="1">
      <c r="B89" s="26">
        <v>79</v>
      </c>
      <c r="C89" s="27"/>
      <c r="D89" s="28"/>
      <c r="E89" s="29"/>
      <c r="F89" s="30"/>
      <c r="G89" s="27"/>
      <c r="H89" s="31" t="s">
        <v>27</v>
      </c>
      <c r="I89" s="31" t="s">
        <v>27</v>
      </c>
      <c r="J89" s="31" t="s">
        <v>27</v>
      </c>
      <c r="K89" s="31" t="s">
        <v>27</v>
      </c>
      <c r="L89" s="38"/>
      <c r="M89" s="38"/>
      <c r="N89" s="38"/>
      <c r="O89" s="38"/>
      <c r="P89" s="33"/>
      <c r="Q89" s="34">
        <f t="shared" si="5"/>
        <v>0</v>
      </c>
      <c r="R89" s="35" t="str">
        <f t="shared" si="3"/>
        <v>F</v>
      </c>
      <c r="S89" s="36" t="str">
        <f t="shared" si="1"/>
        <v>Kém</v>
      </c>
      <c r="T89" s="37" t="str">
        <f t="shared" si="4"/>
        <v/>
      </c>
      <c r="U89" s="93"/>
      <c r="V89" s="91" t="str">
        <f t="shared" si="6"/>
        <v>Thi lại</v>
      </c>
      <c r="W89" s="74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2"/>
    </row>
    <row r="90" spans="2:38" ht="18.75" customHeight="1">
      <c r="B90" s="26">
        <v>80</v>
      </c>
      <c r="C90" s="27"/>
      <c r="D90" s="28"/>
      <c r="E90" s="29"/>
      <c r="F90" s="30"/>
      <c r="G90" s="27"/>
      <c r="H90" s="31" t="s">
        <v>27</v>
      </c>
      <c r="I90" s="31" t="s">
        <v>27</v>
      </c>
      <c r="J90" s="31" t="s">
        <v>27</v>
      </c>
      <c r="K90" s="31" t="s">
        <v>27</v>
      </c>
      <c r="L90" s="38"/>
      <c r="M90" s="38"/>
      <c r="N90" s="38"/>
      <c r="O90" s="38"/>
      <c r="P90" s="33"/>
      <c r="Q90" s="34">
        <f t="shared" si="5"/>
        <v>0</v>
      </c>
      <c r="R90" s="35" t="str">
        <f t="shared" si="3"/>
        <v>F</v>
      </c>
      <c r="S90" s="36" t="str">
        <f t="shared" si="1"/>
        <v>Kém</v>
      </c>
      <c r="T90" s="37" t="str">
        <f t="shared" si="4"/>
        <v/>
      </c>
      <c r="U90" s="93"/>
      <c r="V90" s="91" t="str">
        <f t="shared" si="6"/>
        <v>Thi lại</v>
      </c>
      <c r="W90" s="74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2"/>
    </row>
    <row r="91" spans="2:38" ht="18.75" customHeight="1">
      <c r="B91" s="26">
        <v>81</v>
      </c>
      <c r="C91" s="27"/>
      <c r="D91" s="28"/>
      <c r="E91" s="29"/>
      <c r="F91" s="30"/>
      <c r="G91" s="27"/>
      <c r="H91" s="31" t="s">
        <v>27</v>
      </c>
      <c r="I91" s="31" t="s">
        <v>27</v>
      </c>
      <c r="J91" s="31" t="s">
        <v>27</v>
      </c>
      <c r="K91" s="31" t="s">
        <v>27</v>
      </c>
      <c r="L91" s="38"/>
      <c r="M91" s="38"/>
      <c r="N91" s="38"/>
      <c r="O91" s="38"/>
      <c r="P91" s="33"/>
      <c r="Q91" s="34">
        <f t="shared" si="5"/>
        <v>0</v>
      </c>
      <c r="R91" s="35" t="str">
        <f t="shared" si="3"/>
        <v>F</v>
      </c>
      <c r="S91" s="36" t="str">
        <f t="shared" si="1"/>
        <v>Kém</v>
      </c>
      <c r="T91" s="37" t="str">
        <f t="shared" si="4"/>
        <v/>
      </c>
      <c r="U91" s="93"/>
      <c r="V91" s="91" t="str">
        <f t="shared" si="6"/>
        <v>Thi lại</v>
      </c>
      <c r="W91" s="74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2"/>
    </row>
    <row r="92" spans="2:38" ht="18.75" customHeight="1">
      <c r="B92" s="26">
        <v>82</v>
      </c>
      <c r="C92" s="27"/>
      <c r="D92" s="28"/>
      <c r="E92" s="29"/>
      <c r="F92" s="30"/>
      <c r="G92" s="27"/>
      <c r="H92" s="31" t="s">
        <v>27</v>
      </c>
      <c r="I92" s="31" t="s">
        <v>27</v>
      </c>
      <c r="J92" s="31" t="s">
        <v>27</v>
      </c>
      <c r="K92" s="31" t="s">
        <v>27</v>
      </c>
      <c r="L92" s="38"/>
      <c r="M92" s="38"/>
      <c r="N92" s="38"/>
      <c r="O92" s="38"/>
      <c r="P92" s="33"/>
      <c r="Q92" s="34">
        <f t="shared" si="5"/>
        <v>0</v>
      </c>
      <c r="R92" s="35" t="str">
        <f t="shared" si="3"/>
        <v>F</v>
      </c>
      <c r="S92" s="36" t="str">
        <f t="shared" si="1"/>
        <v>Kém</v>
      </c>
      <c r="T92" s="37" t="str">
        <f t="shared" si="4"/>
        <v/>
      </c>
      <c r="U92" s="93"/>
      <c r="V92" s="91" t="str">
        <f t="shared" si="6"/>
        <v>Thi lại</v>
      </c>
      <c r="W92" s="74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2"/>
    </row>
    <row r="93" spans="2:38" ht="18.75" customHeight="1">
      <c r="B93" s="26">
        <v>83</v>
      </c>
      <c r="C93" s="27"/>
      <c r="D93" s="28"/>
      <c r="E93" s="29"/>
      <c r="F93" s="30"/>
      <c r="G93" s="27"/>
      <c r="H93" s="31" t="s">
        <v>27</v>
      </c>
      <c r="I93" s="31" t="s">
        <v>27</v>
      </c>
      <c r="J93" s="31" t="s">
        <v>27</v>
      </c>
      <c r="K93" s="31" t="s">
        <v>27</v>
      </c>
      <c r="L93" s="38"/>
      <c r="M93" s="38"/>
      <c r="N93" s="38"/>
      <c r="O93" s="38"/>
      <c r="P93" s="33"/>
      <c r="Q93" s="34">
        <f t="shared" si="5"/>
        <v>0</v>
      </c>
      <c r="R93" s="35" t="str">
        <f t="shared" si="3"/>
        <v>F</v>
      </c>
      <c r="S93" s="36" t="str">
        <f t="shared" si="1"/>
        <v>Kém</v>
      </c>
      <c r="T93" s="37" t="str">
        <f t="shared" si="4"/>
        <v/>
      </c>
      <c r="U93" s="93"/>
      <c r="V93" s="91" t="str">
        <f t="shared" si="6"/>
        <v>Thi lại</v>
      </c>
      <c r="W93" s="74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2"/>
    </row>
    <row r="94" spans="2:38" ht="18.75" customHeight="1">
      <c r="B94" s="26">
        <v>84</v>
      </c>
      <c r="C94" s="27"/>
      <c r="D94" s="28"/>
      <c r="E94" s="29"/>
      <c r="F94" s="30"/>
      <c r="G94" s="27"/>
      <c r="H94" s="31" t="s">
        <v>27</v>
      </c>
      <c r="I94" s="31" t="s">
        <v>27</v>
      </c>
      <c r="J94" s="31" t="s">
        <v>27</v>
      </c>
      <c r="K94" s="31" t="s">
        <v>27</v>
      </c>
      <c r="L94" s="38"/>
      <c r="M94" s="38"/>
      <c r="N94" s="38"/>
      <c r="O94" s="38"/>
      <c r="P94" s="33"/>
      <c r="Q94" s="34">
        <f t="shared" si="5"/>
        <v>0</v>
      </c>
      <c r="R94" s="35" t="str">
        <f t="shared" si="3"/>
        <v>F</v>
      </c>
      <c r="S94" s="36" t="str">
        <f t="shared" si="1"/>
        <v>Kém</v>
      </c>
      <c r="T94" s="37" t="str">
        <f t="shared" si="4"/>
        <v/>
      </c>
      <c r="U94" s="93"/>
      <c r="V94" s="91" t="str">
        <f t="shared" si="6"/>
        <v>Thi lại</v>
      </c>
      <c r="W94" s="74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2"/>
    </row>
    <row r="95" spans="2:38" ht="18.75" customHeight="1">
      <c r="B95" s="26">
        <v>85</v>
      </c>
      <c r="C95" s="27"/>
      <c r="D95" s="28"/>
      <c r="E95" s="29"/>
      <c r="F95" s="30"/>
      <c r="G95" s="27"/>
      <c r="H95" s="31" t="s">
        <v>27</v>
      </c>
      <c r="I95" s="31" t="s">
        <v>27</v>
      </c>
      <c r="J95" s="31" t="s">
        <v>27</v>
      </c>
      <c r="K95" s="31" t="s">
        <v>27</v>
      </c>
      <c r="L95" s="38"/>
      <c r="M95" s="38"/>
      <c r="N95" s="38"/>
      <c r="O95" s="38"/>
      <c r="P95" s="33"/>
      <c r="Q95" s="34">
        <f t="shared" si="5"/>
        <v>0</v>
      </c>
      <c r="R95" s="35" t="str">
        <f t="shared" si="3"/>
        <v>F</v>
      </c>
      <c r="S95" s="36" t="str">
        <f t="shared" si="1"/>
        <v>Kém</v>
      </c>
      <c r="T95" s="37" t="str">
        <f t="shared" si="4"/>
        <v/>
      </c>
      <c r="U95" s="93"/>
      <c r="V95" s="91" t="str">
        <f t="shared" si="6"/>
        <v>Thi lại</v>
      </c>
      <c r="W95" s="74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2"/>
    </row>
    <row r="96" spans="2:38" ht="18.75" customHeight="1">
      <c r="B96" s="26">
        <v>86</v>
      </c>
      <c r="C96" s="27"/>
      <c r="D96" s="28"/>
      <c r="E96" s="29"/>
      <c r="F96" s="30"/>
      <c r="G96" s="27"/>
      <c r="H96" s="31" t="s">
        <v>27</v>
      </c>
      <c r="I96" s="31" t="s">
        <v>27</v>
      </c>
      <c r="J96" s="31" t="s">
        <v>27</v>
      </c>
      <c r="K96" s="31" t="s">
        <v>27</v>
      </c>
      <c r="L96" s="38"/>
      <c r="M96" s="38"/>
      <c r="N96" s="38"/>
      <c r="O96" s="38"/>
      <c r="P96" s="33"/>
      <c r="Q96" s="34">
        <f t="shared" si="5"/>
        <v>0</v>
      </c>
      <c r="R96" s="35" t="str">
        <f t="shared" si="3"/>
        <v>F</v>
      </c>
      <c r="S96" s="36" t="str">
        <f t="shared" si="1"/>
        <v>Kém</v>
      </c>
      <c r="T96" s="37" t="str">
        <f t="shared" si="4"/>
        <v/>
      </c>
      <c r="U96" s="93"/>
      <c r="V96" s="91" t="str">
        <f t="shared" si="6"/>
        <v>Thi lại</v>
      </c>
      <c r="W96" s="74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2"/>
    </row>
    <row r="97" spans="1:38" ht="18.75" customHeight="1">
      <c r="B97" s="26">
        <v>87</v>
      </c>
      <c r="C97" s="27"/>
      <c r="D97" s="28"/>
      <c r="E97" s="29"/>
      <c r="F97" s="30"/>
      <c r="G97" s="27"/>
      <c r="H97" s="31" t="s">
        <v>27</v>
      </c>
      <c r="I97" s="31" t="s">
        <v>27</v>
      </c>
      <c r="J97" s="31" t="s">
        <v>27</v>
      </c>
      <c r="K97" s="31" t="s">
        <v>27</v>
      </c>
      <c r="L97" s="38"/>
      <c r="M97" s="38"/>
      <c r="N97" s="38"/>
      <c r="O97" s="38"/>
      <c r="P97" s="33"/>
      <c r="Q97" s="34">
        <f t="shared" si="5"/>
        <v>0</v>
      </c>
      <c r="R97" s="35" t="str">
        <f t="shared" si="3"/>
        <v>F</v>
      </c>
      <c r="S97" s="36" t="str">
        <f t="shared" si="1"/>
        <v>Kém</v>
      </c>
      <c r="T97" s="37" t="str">
        <f t="shared" si="4"/>
        <v/>
      </c>
      <c r="U97" s="93"/>
      <c r="V97" s="91" t="str">
        <f t="shared" si="6"/>
        <v>Thi lại</v>
      </c>
      <c r="W97" s="74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2"/>
    </row>
    <row r="98" spans="1:38" ht="18.75" customHeight="1">
      <c r="B98" s="26">
        <v>88</v>
      </c>
      <c r="C98" s="27"/>
      <c r="D98" s="28"/>
      <c r="E98" s="29"/>
      <c r="F98" s="30"/>
      <c r="G98" s="27"/>
      <c r="H98" s="31" t="s">
        <v>27</v>
      </c>
      <c r="I98" s="31" t="s">
        <v>27</v>
      </c>
      <c r="J98" s="31" t="s">
        <v>27</v>
      </c>
      <c r="K98" s="31" t="s">
        <v>27</v>
      </c>
      <c r="L98" s="38"/>
      <c r="M98" s="38"/>
      <c r="N98" s="38"/>
      <c r="O98" s="38"/>
      <c r="P98" s="33"/>
      <c r="Q98" s="34">
        <f t="shared" si="5"/>
        <v>0</v>
      </c>
      <c r="R98" s="35" t="str">
        <f t="shared" si="3"/>
        <v>F</v>
      </c>
      <c r="S98" s="36" t="str">
        <f t="shared" si="1"/>
        <v>Kém</v>
      </c>
      <c r="T98" s="37" t="str">
        <f t="shared" si="4"/>
        <v/>
      </c>
      <c r="U98" s="93"/>
      <c r="V98" s="91" t="str">
        <f t="shared" si="6"/>
        <v>Thi lại</v>
      </c>
      <c r="W98" s="74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2"/>
    </row>
    <row r="99" spans="1:38" ht="18.75" customHeight="1">
      <c r="B99" s="26">
        <v>89</v>
      </c>
      <c r="C99" s="27"/>
      <c r="D99" s="28"/>
      <c r="E99" s="29"/>
      <c r="F99" s="30"/>
      <c r="G99" s="27"/>
      <c r="H99" s="31" t="s">
        <v>27</v>
      </c>
      <c r="I99" s="31" t="s">
        <v>27</v>
      </c>
      <c r="J99" s="31" t="s">
        <v>27</v>
      </c>
      <c r="K99" s="31" t="s">
        <v>27</v>
      </c>
      <c r="L99" s="38"/>
      <c r="M99" s="38"/>
      <c r="N99" s="38"/>
      <c r="O99" s="38"/>
      <c r="P99" s="33"/>
      <c r="Q99" s="34">
        <f t="shared" si="5"/>
        <v>0</v>
      </c>
      <c r="R99" s="35" t="str">
        <f t="shared" si="3"/>
        <v>F</v>
      </c>
      <c r="S99" s="36" t="str">
        <f t="shared" si="1"/>
        <v>Kém</v>
      </c>
      <c r="T99" s="37" t="str">
        <f t="shared" si="4"/>
        <v/>
      </c>
      <c r="U99" s="93"/>
      <c r="V99" s="91" t="str">
        <f t="shared" si="6"/>
        <v>Thi lại</v>
      </c>
      <c r="W99" s="74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2"/>
    </row>
    <row r="100" spans="1:38" ht="18.75" customHeight="1">
      <c r="B100" s="26">
        <v>90</v>
      </c>
      <c r="C100" s="27"/>
      <c r="D100" s="28"/>
      <c r="E100" s="29"/>
      <c r="F100" s="30"/>
      <c r="G100" s="27"/>
      <c r="H100" s="31" t="s">
        <v>27</v>
      </c>
      <c r="I100" s="31" t="s">
        <v>27</v>
      </c>
      <c r="J100" s="31" t="s">
        <v>27</v>
      </c>
      <c r="K100" s="31" t="s">
        <v>27</v>
      </c>
      <c r="L100" s="38"/>
      <c r="M100" s="38"/>
      <c r="N100" s="38"/>
      <c r="O100" s="38"/>
      <c r="P100" s="33"/>
      <c r="Q100" s="34">
        <f t="shared" si="5"/>
        <v>0</v>
      </c>
      <c r="R100" s="35" t="str">
        <f t="shared" si="3"/>
        <v>F</v>
      </c>
      <c r="S100" s="36" t="str">
        <f t="shared" si="1"/>
        <v>Kém</v>
      </c>
      <c r="T100" s="37" t="str">
        <f t="shared" si="4"/>
        <v/>
      </c>
      <c r="U100" s="94"/>
      <c r="V100" s="91" t="str">
        <f t="shared" si="6"/>
        <v>Thi lại</v>
      </c>
      <c r="W100" s="74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2"/>
    </row>
    <row r="101" spans="1:38" ht="7.5" customHeight="1">
      <c r="A101" s="2"/>
      <c r="B101" s="39"/>
      <c r="C101" s="40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>
      <c r="A102" s="2"/>
      <c r="B102" s="128" t="s">
        <v>28</v>
      </c>
      <c r="C102" s="128"/>
      <c r="D102" s="40"/>
      <c r="E102" s="41"/>
      <c r="F102" s="41"/>
      <c r="G102" s="41"/>
      <c r="H102" s="42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3"/>
    </row>
    <row r="103" spans="1:38" ht="16.5" hidden="1" customHeight="1">
      <c r="A103" s="2"/>
      <c r="B103" s="45" t="s">
        <v>29</v>
      </c>
      <c r="C103" s="45"/>
      <c r="D103" s="46">
        <f>+$Y$9</f>
        <v>90</v>
      </c>
      <c r="E103" s="47" t="s">
        <v>30</v>
      </c>
      <c r="F103" s="47"/>
      <c r="G103" s="104" t="s">
        <v>31</v>
      </c>
      <c r="H103" s="104"/>
      <c r="I103" s="104"/>
      <c r="J103" s="104"/>
      <c r="K103" s="104"/>
      <c r="L103" s="104"/>
      <c r="M103" s="104"/>
      <c r="N103" s="104"/>
      <c r="O103" s="104"/>
      <c r="P103" s="48">
        <f>$Y$9 -COUNTIF($T$10:$T$290,"Vắng") -COUNTIF($T$10:$T$290,"Vắng có phép") - COUNTIF($T$10:$T$290,"Đình chỉ thi") - COUNTIF($T$10:$T$290,"Không đủ ĐKDT")</f>
        <v>90</v>
      </c>
      <c r="Q103" s="48"/>
      <c r="R103" s="49"/>
      <c r="S103" s="50"/>
      <c r="T103" s="50" t="s">
        <v>30</v>
      </c>
      <c r="U103" s="3"/>
    </row>
    <row r="104" spans="1:38" ht="16.5" hidden="1" customHeight="1">
      <c r="A104" s="2"/>
      <c r="B104" s="45" t="s">
        <v>32</v>
      </c>
      <c r="C104" s="45"/>
      <c r="D104" s="46">
        <f>+$AJ$9</f>
        <v>0</v>
      </c>
      <c r="E104" s="47" t="s">
        <v>30</v>
      </c>
      <c r="F104" s="47"/>
      <c r="G104" s="104" t="s">
        <v>33</v>
      </c>
      <c r="H104" s="104"/>
      <c r="I104" s="104"/>
      <c r="J104" s="104"/>
      <c r="K104" s="104"/>
      <c r="L104" s="104"/>
      <c r="M104" s="104"/>
      <c r="N104" s="104"/>
      <c r="O104" s="104"/>
      <c r="P104" s="51">
        <f>COUNTIF($T$10:$T$166,"Vắng")</f>
        <v>0</v>
      </c>
      <c r="Q104" s="51"/>
      <c r="R104" s="52"/>
      <c r="S104" s="50"/>
      <c r="T104" s="50" t="s">
        <v>30</v>
      </c>
      <c r="U104" s="3"/>
    </row>
    <row r="105" spans="1:38" ht="16.5" hidden="1" customHeight="1">
      <c r="A105" s="2"/>
      <c r="B105" s="45" t="s">
        <v>55</v>
      </c>
      <c r="C105" s="45"/>
      <c r="D105" s="85">
        <f>COUNTIF(V11:V100,"Học lại")</f>
        <v>72</v>
      </c>
      <c r="E105" s="47" t="s">
        <v>30</v>
      </c>
      <c r="F105" s="47"/>
      <c r="G105" s="104" t="s">
        <v>56</v>
      </c>
      <c r="H105" s="104"/>
      <c r="I105" s="104"/>
      <c r="J105" s="104"/>
      <c r="K105" s="104"/>
      <c r="L105" s="104"/>
      <c r="M105" s="104"/>
      <c r="N105" s="104"/>
      <c r="O105" s="104"/>
      <c r="P105" s="48">
        <f>COUNTIF($T$10:$T$166,"Vắng có phép")</f>
        <v>0</v>
      </c>
      <c r="Q105" s="48"/>
      <c r="R105" s="49"/>
      <c r="S105" s="50"/>
      <c r="T105" s="50" t="s">
        <v>30</v>
      </c>
      <c r="U105" s="3"/>
    </row>
    <row r="106" spans="1:38" ht="3" hidden="1" customHeight="1">
      <c r="A106" s="2"/>
      <c r="B106" s="39"/>
      <c r="C106" s="40"/>
      <c r="D106" s="40"/>
      <c r="E106" s="41"/>
      <c r="F106" s="41"/>
      <c r="G106" s="41"/>
      <c r="H106" s="42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3"/>
    </row>
    <row r="107" spans="1:38" hidden="1">
      <c r="B107" s="86" t="s">
        <v>34</v>
      </c>
      <c r="C107" s="86"/>
      <c r="D107" s="87">
        <f>COUNTIF(V11:V100,"Thi lại")</f>
        <v>18</v>
      </c>
      <c r="E107" s="88" t="s">
        <v>30</v>
      </c>
      <c r="F107" s="3"/>
      <c r="G107" s="3"/>
      <c r="H107" s="3"/>
      <c r="I107" s="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3"/>
    </row>
    <row r="108" spans="1:38" hidden="1">
      <c r="B108" s="86"/>
      <c r="C108" s="86"/>
      <c r="D108" s="87"/>
      <c r="E108" s="88"/>
      <c r="F108" s="3"/>
      <c r="G108" s="3"/>
      <c r="H108" s="3"/>
      <c r="I108" s="3"/>
      <c r="J108" s="103" t="s">
        <v>58</v>
      </c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3"/>
    </row>
    <row r="109" spans="1:38" hidden="1">
      <c r="A109" s="53"/>
      <c r="B109" s="124" t="s">
        <v>35</v>
      </c>
      <c r="C109" s="124"/>
      <c r="D109" s="124"/>
      <c r="E109" s="124"/>
      <c r="F109" s="124"/>
      <c r="G109" s="124"/>
      <c r="H109" s="124"/>
      <c r="I109" s="54"/>
      <c r="J109" s="125" t="s">
        <v>36</v>
      </c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3"/>
    </row>
    <row r="110" spans="1:38" ht="4.5" hidden="1" customHeight="1">
      <c r="A110" s="2"/>
      <c r="B110" s="39"/>
      <c r="C110" s="55"/>
      <c r="D110" s="55"/>
      <c r="E110" s="56"/>
      <c r="F110" s="56"/>
      <c r="G110" s="56"/>
      <c r="H110" s="57"/>
      <c r="I110" s="58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38" s="2" customFormat="1" hidden="1">
      <c r="B111" s="124" t="s">
        <v>37</v>
      </c>
      <c r="C111" s="124"/>
      <c r="D111" s="126" t="s">
        <v>38</v>
      </c>
      <c r="E111" s="126"/>
      <c r="F111" s="126"/>
      <c r="G111" s="126"/>
      <c r="H111" s="126"/>
      <c r="I111" s="58"/>
      <c r="J111" s="58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3"/>
      <c r="V111" s="62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62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62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</row>
    <row r="114" spans="1:38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62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</row>
    <row r="115" spans="1:38" s="2" customFormat="1" ht="9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62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</row>
    <row r="116" spans="1:38" s="2" customFormat="1" ht="3.75" hidden="1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62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</row>
    <row r="117" spans="1:38" s="2" customFormat="1" ht="18" hidden="1" customHeight="1">
      <c r="A117" s="1"/>
      <c r="B117" s="130" t="s">
        <v>39</v>
      </c>
      <c r="C117" s="130"/>
      <c r="D117" s="130" t="s">
        <v>59</v>
      </c>
      <c r="E117" s="130"/>
      <c r="F117" s="130"/>
      <c r="G117" s="130"/>
      <c r="H117" s="130"/>
      <c r="I117" s="130"/>
      <c r="J117" s="130" t="s">
        <v>40</v>
      </c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3"/>
      <c r="V117" s="62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</row>
    <row r="118" spans="1:38" s="2" customFormat="1" ht="4.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62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</row>
    <row r="119" spans="1:38" s="2" customFormat="1" ht="36.75" hidden="1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62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</row>
    <row r="120" spans="1:38" ht="38.25" customHeight="1">
      <c r="B120" s="129" t="s">
        <v>53</v>
      </c>
      <c r="C120" s="124"/>
      <c r="D120" s="124"/>
      <c r="E120" s="124"/>
      <c r="F120" s="124"/>
      <c r="G120" s="124"/>
      <c r="H120" s="129" t="s">
        <v>54</v>
      </c>
      <c r="I120" s="129"/>
      <c r="J120" s="129"/>
      <c r="K120" s="129"/>
      <c r="L120" s="129"/>
      <c r="M120" s="129"/>
      <c r="N120" s="131" t="s">
        <v>61</v>
      </c>
      <c r="O120" s="131"/>
      <c r="P120" s="131"/>
      <c r="Q120" s="131"/>
      <c r="R120" s="131"/>
      <c r="S120" s="131"/>
      <c r="T120" s="131"/>
      <c r="U120" s="131"/>
    </row>
    <row r="121" spans="1:38">
      <c r="B121" s="39"/>
      <c r="C121" s="55"/>
      <c r="D121" s="55"/>
      <c r="E121" s="56"/>
      <c r="F121" s="56"/>
      <c r="G121" s="56"/>
      <c r="H121" s="57"/>
      <c r="I121" s="58"/>
      <c r="J121" s="58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38">
      <c r="B122" s="124" t="s">
        <v>37</v>
      </c>
      <c r="C122" s="124"/>
      <c r="D122" s="126" t="s">
        <v>38</v>
      </c>
      <c r="E122" s="126"/>
      <c r="F122" s="126"/>
      <c r="G122" s="126"/>
      <c r="H122" s="126"/>
      <c r="I122" s="58"/>
      <c r="J122" s="58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1:38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8" spans="1:38"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 t="s">
        <v>62</v>
      </c>
      <c r="O128" s="97"/>
      <c r="P128" s="97"/>
      <c r="Q128" s="97"/>
      <c r="R128" s="97"/>
      <c r="S128" s="97"/>
      <c r="T128" s="97"/>
      <c r="U128" s="97"/>
    </row>
  </sheetData>
  <sheetProtection formatCells="0" formatColumns="0" formatRows="0" insertColumns="0" insertRows="0" insertHyperlinks="0" deleteColumns="0" deleteRows="0" sort="0" autoFilter="0" pivotTables="0"/>
  <autoFilter ref="A9:AL100">
    <filterColumn colId="3" showButton="0"/>
  </autoFilter>
  <mergeCells count="61">
    <mergeCell ref="B122:C122"/>
    <mergeCell ref="D122:H122"/>
    <mergeCell ref="B128:D128"/>
    <mergeCell ref="E128:G128"/>
    <mergeCell ref="H128:M128"/>
    <mergeCell ref="N128:U128"/>
    <mergeCell ref="B117:C117"/>
    <mergeCell ref="D117:I117"/>
    <mergeCell ref="J117:T117"/>
    <mergeCell ref="B120:G120"/>
    <mergeCell ref="H120:M120"/>
    <mergeCell ref="N120:U120"/>
    <mergeCell ref="G105:O105"/>
    <mergeCell ref="J107:T107"/>
    <mergeCell ref="J108:T108"/>
    <mergeCell ref="B109:H109"/>
    <mergeCell ref="J109:T109"/>
    <mergeCell ref="B111:C111"/>
    <mergeCell ref="D111:H111"/>
    <mergeCell ref="T8:T10"/>
    <mergeCell ref="U8:U10"/>
    <mergeCell ref="B10:G10"/>
    <mergeCell ref="B102:C102"/>
    <mergeCell ref="G103:O103"/>
    <mergeCell ref="G104:O104"/>
    <mergeCell ref="M8:N8"/>
    <mergeCell ref="O8:O9"/>
    <mergeCell ref="P8:P9"/>
    <mergeCell ref="Q8:Q10"/>
    <mergeCell ref="R8:R9"/>
    <mergeCell ref="S8:S9"/>
    <mergeCell ref="G8:G9"/>
    <mergeCell ref="H8:H9"/>
    <mergeCell ref="I8:I9"/>
    <mergeCell ref="J8:J9"/>
    <mergeCell ref="K8:K9"/>
    <mergeCell ref="L8:L9"/>
    <mergeCell ref="Z5:AC7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</mergeCells>
  <conditionalFormatting sqref="H11:P100">
    <cfRule type="cellIs" dxfId="39" priority="2" operator="greaterThan">
      <formula>10</formula>
    </cfRule>
  </conditionalFormatting>
  <conditionalFormatting sqref="C1:C1048576">
    <cfRule type="duplicateValues" dxfId="38" priority="1"/>
  </conditionalFormatting>
  <dataValidations count="1">
    <dataValidation allowBlank="1" showInputMessage="1" showErrorMessage="1" errorTitle="Không xóa dữ liệu" error="Không xóa dữ liệu" prompt="Không xóa dữ liệu" sqref="D105 V11:W100 W5:AK9 X3:AK4 AL3:AL9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8"/>
  <sheetViews>
    <sheetView workbookViewId="0">
      <pane ySplit="4" topLeftCell="A5" activePane="bottomLeft" state="frozen"/>
      <selection activeCell="G17" sqref="G17"/>
      <selection pane="bottomLeft" activeCell="G17" sqref="G17"/>
    </sheetView>
  </sheetViews>
  <sheetFormatPr defaultColWidth="9" defaultRowHeight="15.75"/>
  <cols>
    <col min="1" max="1" width="0.109375" style="1" customWidth="1"/>
    <col min="2" max="2" width="4" style="1" customWidth="1"/>
    <col min="3" max="3" width="10.33203125" style="1" customWidth="1"/>
    <col min="4" max="4" width="12.109375" style="1" bestFit="1" customWidth="1"/>
    <col min="5" max="5" width="8.88671875" style="1" bestFit="1" customWidth="1"/>
    <col min="6" max="6" width="9.33203125" style="1" hidden="1" customWidth="1"/>
    <col min="7" max="7" width="10.3320312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4.88671875" style="1" customWidth="1"/>
    <col min="14" max="14" width="7.21875" style="1" customWidth="1"/>
    <col min="15" max="15" width="8.109375" style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1.6640625" style="1" customWidth="1"/>
    <col min="21" max="21" width="5.88671875" style="1" hidden="1" customWidth="1"/>
    <col min="22" max="22" width="6.44140625" style="62" customWidth="1"/>
    <col min="23" max="38" width="9" style="61"/>
    <col min="39" max="16384" width="9" style="1"/>
  </cols>
  <sheetData>
    <row r="1" spans="2:38" ht="26.25" hidden="1">
      <c r="H1" s="105" t="s">
        <v>0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2:38" ht="27.75" customHeight="1">
      <c r="B2" s="106" t="s">
        <v>1</v>
      </c>
      <c r="C2" s="106"/>
      <c r="D2" s="106"/>
      <c r="E2" s="106"/>
      <c r="F2" s="106"/>
      <c r="G2" s="106"/>
      <c r="H2" s="111" t="s">
        <v>52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2:38" ht="25.5" customHeight="1">
      <c r="B3" s="107" t="s">
        <v>2</v>
      </c>
      <c r="C3" s="107"/>
      <c r="D3" s="107"/>
      <c r="E3" s="107"/>
      <c r="F3" s="107"/>
      <c r="G3" s="107"/>
      <c r="H3" s="112" t="s">
        <v>64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89"/>
      <c r="AD3" s="62"/>
      <c r="AE3" s="63"/>
      <c r="AF3" s="62"/>
      <c r="AG3" s="62"/>
      <c r="AH3" s="62"/>
      <c r="AI3" s="63"/>
      <c r="AJ3" s="6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9"/>
      <c r="AE4" s="64"/>
      <c r="AI4" s="64"/>
    </row>
    <row r="5" spans="2:38" ht="23.25" customHeight="1">
      <c r="B5" s="109" t="s">
        <v>3</v>
      </c>
      <c r="C5" s="109"/>
      <c r="D5" s="110" t="s">
        <v>3823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01" t="s">
        <v>63</v>
      </c>
      <c r="Q5" s="101"/>
      <c r="R5" s="101"/>
      <c r="S5" s="101"/>
      <c r="T5" s="101"/>
      <c r="U5" s="101"/>
      <c r="W5" s="113" t="s">
        <v>48</v>
      </c>
      <c r="X5" s="113" t="s">
        <v>9</v>
      </c>
      <c r="Y5" s="113" t="s">
        <v>47</v>
      </c>
      <c r="Z5" s="113" t="s">
        <v>46</v>
      </c>
      <c r="AA5" s="113"/>
      <c r="AB5" s="113"/>
      <c r="AC5" s="113"/>
      <c r="AD5" s="113" t="s">
        <v>45</v>
      </c>
      <c r="AE5" s="113"/>
      <c r="AF5" s="113" t="s">
        <v>43</v>
      </c>
      <c r="AG5" s="113"/>
      <c r="AH5" s="113" t="s">
        <v>44</v>
      </c>
      <c r="AI5" s="113"/>
      <c r="AJ5" s="113" t="s">
        <v>42</v>
      </c>
      <c r="AK5" s="113"/>
      <c r="AL5" s="83"/>
    </row>
    <row r="6" spans="2:38" ht="17.25" customHeight="1">
      <c r="B6" s="108" t="s">
        <v>4</v>
      </c>
      <c r="C6" s="108"/>
      <c r="D6" s="8"/>
      <c r="G6" s="102" t="s">
        <v>57</v>
      </c>
      <c r="H6" s="102"/>
      <c r="I6" s="102"/>
      <c r="J6" s="102"/>
      <c r="K6" s="102"/>
      <c r="L6" s="102"/>
      <c r="M6" s="102"/>
      <c r="N6" s="102"/>
      <c r="O6" s="102"/>
      <c r="P6" s="102" t="s">
        <v>41</v>
      </c>
      <c r="Q6" s="102"/>
      <c r="R6" s="102"/>
      <c r="S6" s="102"/>
      <c r="T6" s="102"/>
      <c r="U6" s="102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8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83"/>
    </row>
    <row r="8" spans="2:38" ht="44.25" customHeight="1">
      <c r="B8" s="98" t="s">
        <v>5</v>
      </c>
      <c r="C8" s="114" t="s">
        <v>6</v>
      </c>
      <c r="D8" s="116" t="s">
        <v>7</v>
      </c>
      <c r="E8" s="117"/>
      <c r="F8" s="98" t="s">
        <v>8</v>
      </c>
      <c r="G8" s="98" t="s">
        <v>9</v>
      </c>
      <c r="H8" s="120" t="s">
        <v>10</v>
      </c>
      <c r="I8" s="120" t="s">
        <v>11</v>
      </c>
      <c r="J8" s="120" t="s">
        <v>12</v>
      </c>
      <c r="K8" s="120" t="s">
        <v>13</v>
      </c>
      <c r="L8" s="121" t="s">
        <v>14</v>
      </c>
      <c r="M8" s="122" t="s">
        <v>49</v>
      </c>
      <c r="N8" s="123"/>
      <c r="O8" s="121" t="s">
        <v>15</v>
      </c>
      <c r="P8" s="121" t="s">
        <v>16</v>
      </c>
      <c r="Q8" s="98" t="s">
        <v>17</v>
      </c>
      <c r="R8" s="121" t="s">
        <v>18</v>
      </c>
      <c r="S8" s="98" t="s">
        <v>19</v>
      </c>
      <c r="T8" s="98" t="s">
        <v>20</v>
      </c>
      <c r="U8" s="98" t="s">
        <v>60</v>
      </c>
      <c r="W8" s="113"/>
      <c r="X8" s="113"/>
      <c r="Y8" s="113"/>
      <c r="Z8" s="65" t="s">
        <v>21</v>
      </c>
      <c r="AA8" s="65" t="s">
        <v>22</v>
      </c>
      <c r="AB8" s="65" t="s">
        <v>23</v>
      </c>
      <c r="AC8" s="65" t="s">
        <v>24</v>
      </c>
      <c r="AD8" s="65" t="s">
        <v>25</v>
      </c>
      <c r="AE8" s="65" t="s">
        <v>24</v>
      </c>
      <c r="AF8" s="65" t="s">
        <v>25</v>
      </c>
      <c r="AG8" s="65" t="s">
        <v>24</v>
      </c>
      <c r="AH8" s="65" t="s">
        <v>25</v>
      </c>
      <c r="AI8" s="65" t="s">
        <v>24</v>
      </c>
      <c r="AJ8" s="65" t="s">
        <v>25</v>
      </c>
      <c r="AK8" s="66" t="s">
        <v>24</v>
      </c>
      <c r="AL8" s="81"/>
    </row>
    <row r="9" spans="2:38" ht="44.25" customHeight="1">
      <c r="B9" s="100"/>
      <c r="C9" s="115"/>
      <c r="D9" s="118"/>
      <c r="E9" s="119"/>
      <c r="F9" s="100"/>
      <c r="G9" s="100"/>
      <c r="H9" s="120"/>
      <c r="I9" s="120"/>
      <c r="J9" s="120"/>
      <c r="K9" s="120"/>
      <c r="L9" s="121"/>
      <c r="M9" s="96" t="s">
        <v>50</v>
      </c>
      <c r="N9" s="96" t="s">
        <v>51</v>
      </c>
      <c r="O9" s="121"/>
      <c r="P9" s="121"/>
      <c r="Q9" s="99"/>
      <c r="R9" s="121"/>
      <c r="S9" s="100"/>
      <c r="T9" s="99"/>
      <c r="U9" s="99"/>
      <c r="V9" s="90"/>
      <c r="W9" s="67" t="str">
        <f>+D5</f>
        <v>Giáo dục thể chất 2</v>
      </c>
      <c r="X9" s="68" t="str">
        <f>+P5</f>
        <v>Mã nhóm:</v>
      </c>
      <c r="Y9" s="69">
        <f>+$AH$9+$AJ$9+$AF$9</f>
        <v>90</v>
      </c>
      <c r="Z9" s="63">
        <f>COUNTIF($S$10:$S$160,"Khiển trách")</f>
        <v>0</v>
      </c>
      <c r="AA9" s="63">
        <f>COUNTIF($S$10:$S$160,"Cảnh cáo")</f>
        <v>0</v>
      </c>
      <c r="AB9" s="63">
        <f>COUNTIF($S$10:$S$160,"Đình chỉ thi")</f>
        <v>0</v>
      </c>
      <c r="AC9" s="70">
        <f>+($Z$9+$AA$9+$AB$9)/$Y$9*100%</f>
        <v>0</v>
      </c>
      <c r="AD9" s="63">
        <f>SUM(COUNTIF($S$10:$S$158,"Vắng"),COUNTIF($S$10:$S$158,"Vắng có phép"))</f>
        <v>0</v>
      </c>
      <c r="AE9" s="71">
        <f>+$AD$9/$Y$9</f>
        <v>0</v>
      </c>
      <c r="AF9" s="72">
        <f>COUNTIF($V$10:$V$158,"Thi lại")</f>
        <v>18</v>
      </c>
      <c r="AG9" s="71">
        <f>+$AF$9/$Y$9</f>
        <v>0.2</v>
      </c>
      <c r="AH9" s="72">
        <f>COUNTIF($V$10:$V$159,"Học lại")</f>
        <v>72</v>
      </c>
      <c r="AI9" s="71">
        <f>+$AH$9/$Y$9</f>
        <v>0.8</v>
      </c>
      <c r="AJ9" s="63">
        <f>COUNTIF($V$11:$V$159,"Đạt")</f>
        <v>0</v>
      </c>
      <c r="AK9" s="70">
        <f>+$AJ$9/$Y$9</f>
        <v>0</v>
      </c>
      <c r="AL9" s="82"/>
    </row>
    <row r="10" spans="2:38" ht="14.25" customHeight="1">
      <c r="B10" s="122" t="s">
        <v>26</v>
      </c>
      <c r="C10" s="127"/>
      <c r="D10" s="127"/>
      <c r="E10" s="127"/>
      <c r="F10" s="127"/>
      <c r="G10" s="123"/>
      <c r="H10" s="10"/>
      <c r="I10" s="10"/>
      <c r="J10" s="11"/>
      <c r="K10" s="10"/>
      <c r="L10" s="12"/>
      <c r="M10" s="13"/>
      <c r="N10" s="13"/>
      <c r="O10" s="13"/>
      <c r="P10" s="60">
        <f>100-(H10+I10+J10+K10)</f>
        <v>100</v>
      </c>
      <c r="Q10" s="100"/>
      <c r="R10" s="14"/>
      <c r="S10" s="14"/>
      <c r="T10" s="100"/>
      <c r="U10" s="100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83"/>
    </row>
    <row r="11" spans="2:38" ht="18.75" customHeight="1">
      <c r="B11" s="15">
        <v>1</v>
      </c>
      <c r="C11" s="16" t="s">
        <v>1593</v>
      </c>
      <c r="D11" s="17" t="s">
        <v>1594</v>
      </c>
      <c r="E11" s="18" t="s">
        <v>67</v>
      </c>
      <c r="F11" s="19" t="s">
        <v>1454</v>
      </c>
      <c r="G11" s="16" t="s">
        <v>120</v>
      </c>
      <c r="H11" s="20" t="s">
        <v>27</v>
      </c>
      <c r="I11" s="20" t="s">
        <v>27</v>
      </c>
      <c r="J11" s="20" t="s">
        <v>27</v>
      </c>
      <c r="K11" s="20" t="s">
        <v>27</v>
      </c>
      <c r="L11" s="21"/>
      <c r="M11" s="21"/>
      <c r="N11" s="21"/>
      <c r="O11" s="21"/>
      <c r="P11" s="22"/>
      <c r="Q11" s="23">
        <f t="shared" ref="Q11:Q74" si="0">ROUND(SUMPRODUCT(H11:P11,$H$10:$P$10)/100,1)</f>
        <v>0</v>
      </c>
      <c r="R11" s="24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24" t="str">
        <f t="shared" ref="S11:S100" si="1">IF($Q11&lt;4,"Kém",IF(AND($Q11&gt;=4,$Q11&lt;=5.4),"Trung bình yếu",IF(AND($Q11&gt;=5.5,$Q11&lt;=6.9),"Trung bình",IF(AND($Q11&gt;=7,$Q11&lt;=8.4),"Khá",IF(AND($Q11&gt;=8.5,$Q11&lt;=10),"Giỏi","")))))</f>
        <v>Kém</v>
      </c>
      <c r="T11" s="25" t="str">
        <f>+IF(OR($H11=0,$I11=0,$J11=0,$K11=0),"Không đủ ĐKDT","")</f>
        <v/>
      </c>
      <c r="U11" s="92"/>
      <c r="V11" s="91" t="str">
        <f t="shared" ref="V11:V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83"/>
    </row>
    <row r="12" spans="2:38" ht="18.75" customHeight="1">
      <c r="B12" s="26">
        <v>2</v>
      </c>
      <c r="C12" s="27" t="s">
        <v>1595</v>
      </c>
      <c r="D12" s="28" t="s">
        <v>1596</v>
      </c>
      <c r="E12" s="29" t="s">
        <v>72</v>
      </c>
      <c r="F12" s="30" t="s">
        <v>980</v>
      </c>
      <c r="G12" s="27" t="s">
        <v>107</v>
      </c>
      <c r="H12" s="31" t="s">
        <v>27</v>
      </c>
      <c r="I12" s="31" t="s">
        <v>27</v>
      </c>
      <c r="J12" s="31" t="s">
        <v>27</v>
      </c>
      <c r="K12" s="31" t="s">
        <v>27</v>
      </c>
      <c r="L12" s="32"/>
      <c r="M12" s="32"/>
      <c r="N12" s="32"/>
      <c r="O12" s="32"/>
      <c r="P12" s="33"/>
      <c r="Q12" s="34">
        <f t="shared" si="0"/>
        <v>0</v>
      </c>
      <c r="R12" s="35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36" t="str">
        <f t="shared" si="1"/>
        <v>Kém</v>
      </c>
      <c r="T12" s="37" t="str">
        <f>+IF(OR($H12=0,$I12=0,$J12=0,$K12=0),"Không đủ ĐKDT","")</f>
        <v/>
      </c>
      <c r="U12" s="93"/>
      <c r="V12" s="91" t="str">
        <f t="shared" si="2"/>
        <v>Học lại</v>
      </c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81"/>
    </row>
    <row r="13" spans="2:38" ht="18.75" customHeight="1">
      <c r="B13" s="26">
        <v>3</v>
      </c>
      <c r="C13" s="27" t="s">
        <v>1597</v>
      </c>
      <c r="D13" s="28" t="s">
        <v>1598</v>
      </c>
      <c r="E13" s="29" t="s">
        <v>72</v>
      </c>
      <c r="F13" s="30" t="s">
        <v>969</v>
      </c>
      <c r="G13" s="27" t="s">
        <v>200</v>
      </c>
      <c r="H13" s="31" t="s">
        <v>27</v>
      </c>
      <c r="I13" s="31" t="s">
        <v>27</v>
      </c>
      <c r="J13" s="31" t="s">
        <v>27</v>
      </c>
      <c r="K13" s="31" t="s">
        <v>27</v>
      </c>
      <c r="L13" s="38"/>
      <c r="M13" s="38"/>
      <c r="N13" s="38"/>
      <c r="O13" s="38"/>
      <c r="P13" s="33"/>
      <c r="Q13" s="34">
        <f t="shared" si="0"/>
        <v>0</v>
      </c>
      <c r="R13" s="35" t="str">
        <f t="shared" ref="R13:R100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36" t="str">
        <f t="shared" si="1"/>
        <v>Kém</v>
      </c>
      <c r="T13" s="37" t="str">
        <f t="shared" ref="T13:T100" si="4">+IF(OR($H13=0,$I13=0,$J13=0,$K13=0),"Không đủ ĐKDT","")</f>
        <v/>
      </c>
      <c r="U13" s="93"/>
      <c r="V13" s="91" t="str">
        <f t="shared" si="2"/>
        <v>Học lại</v>
      </c>
      <c r="W13" s="74"/>
      <c r="X13" s="75"/>
      <c r="Y13" s="75"/>
      <c r="Z13" s="95"/>
      <c r="AA13" s="64"/>
      <c r="AB13" s="64"/>
      <c r="AC13" s="64"/>
      <c r="AD13" s="76"/>
      <c r="AE13" s="64"/>
      <c r="AF13" s="77"/>
      <c r="AG13" s="78"/>
      <c r="AH13" s="77"/>
      <c r="AI13" s="78"/>
      <c r="AJ13" s="77"/>
      <c r="AK13" s="64"/>
      <c r="AL13" s="84"/>
    </row>
    <row r="14" spans="2:38" ht="18.75" customHeight="1">
      <c r="B14" s="26">
        <v>4</v>
      </c>
      <c r="C14" s="27" t="s">
        <v>1599</v>
      </c>
      <c r="D14" s="28" t="s">
        <v>687</v>
      </c>
      <c r="E14" s="29" t="s">
        <v>72</v>
      </c>
      <c r="F14" s="30" t="s">
        <v>1416</v>
      </c>
      <c r="G14" s="27" t="s">
        <v>794</v>
      </c>
      <c r="H14" s="31" t="s">
        <v>27</v>
      </c>
      <c r="I14" s="31" t="s">
        <v>27</v>
      </c>
      <c r="J14" s="31" t="s">
        <v>27</v>
      </c>
      <c r="K14" s="31" t="s">
        <v>27</v>
      </c>
      <c r="L14" s="38"/>
      <c r="M14" s="38"/>
      <c r="N14" s="38"/>
      <c r="O14" s="38"/>
      <c r="P14" s="33"/>
      <c r="Q14" s="34">
        <f t="shared" si="0"/>
        <v>0</v>
      </c>
      <c r="R14" s="35" t="str">
        <f t="shared" si="3"/>
        <v>F</v>
      </c>
      <c r="S14" s="36" t="str">
        <f t="shared" si="1"/>
        <v>Kém</v>
      </c>
      <c r="T14" s="37" t="str">
        <f t="shared" si="4"/>
        <v/>
      </c>
      <c r="U14" s="93"/>
      <c r="V14" s="91" t="str">
        <f t="shared" si="2"/>
        <v>Học lại</v>
      </c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2"/>
    </row>
    <row r="15" spans="2:38" ht="18.75" customHeight="1">
      <c r="B15" s="26">
        <v>5</v>
      </c>
      <c r="C15" s="27" t="s">
        <v>1600</v>
      </c>
      <c r="D15" s="28" t="s">
        <v>1601</v>
      </c>
      <c r="E15" s="29" t="s">
        <v>72</v>
      </c>
      <c r="F15" s="30" t="s">
        <v>1602</v>
      </c>
      <c r="G15" s="27" t="s">
        <v>693</v>
      </c>
      <c r="H15" s="31" t="s">
        <v>27</v>
      </c>
      <c r="I15" s="31" t="s">
        <v>27</v>
      </c>
      <c r="J15" s="31" t="s">
        <v>27</v>
      </c>
      <c r="K15" s="31" t="s">
        <v>27</v>
      </c>
      <c r="L15" s="38"/>
      <c r="M15" s="38"/>
      <c r="N15" s="38"/>
      <c r="O15" s="38"/>
      <c r="P15" s="33"/>
      <c r="Q15" s="34">
        <f t="shared" si="0"/>
        <v>0</v>
      </c>
      <c r="R15" s="35" t="str">
        <f t="shared" si="3"/>
        <v>F</v>
      </c>
      <c r="S15" s="36" t="str">
        <f t="shared" si="1"/>
        <v>Kém</v>
      </c>
      <c r="T15" s="37" t="str">
        <f t="shared" si="4"/>
        <v/>
      </c>
      <c r="U15" s="93"/>
      <c r="V15" s="91" t="str">
        <f t="shared" si="2"/>
        <v>Học lại</v>
      </c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2"/>
    </row>
    <row r="16" spans="2:38" ht="18.75" customHeight="1">
      <c r="B16" s="26">
        <v>6</v>
      </c>
      <c r="C16" s="27" t="s">
        <v>1603</v>
      </c>
      <c r="D16" s="28" t="s">
        <v>1604</v>
      </c>
      <c r="E16" s="29" t="s">
        <v>72</v>
      </c>
      <c r="F16" s="30" t="s">
        <v>1605</v>
      </c>
      <c r="G16" s="27" t="s">
        <v>107</v>
      </c>
      <c r="H16" s="31" t="s">
        <v>27</v>
      </c>
      <c r="I16" s="31" t="s">
        <v>27</v>
      </c>
      <c r="J16" s="31" t="s">
        <v>27</v>
      </c>
      <c r="K16" s="31" t="s">
        <v>27</v>
      </c>
      <c r="L16" s="38"/>
      <c r="M16" s="38"/>
      <c r="N16" s="38"/>
      <c r="O16" s="38"/>
      <c r="P16" s="33"/>
      <c r="Q16" s="34">
        <f t="shared" si="0"/>
        <v>0</v>
      </c>
      <c r="R16" s="35" t="str">
        <f t="shared" si="3"/>
        <v>F</v>
      </c>
      <c r="S16" s="36" t="str">
        <f t="shared" si="1"/>
        <v>Kém</v>
      </c>
      <c r="T16" s="37" t="str">
        <f t="shared" si="4"/>
        <v/>
      </c>
      <c r="U16" s="93"/>
      <c r="V16" s="91" t="str">
        <f t="shared" si="2"/>
        <v>Học lại</v>
      </c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2"/>
    </row>
    <row r="17" spans="2:38" ht="18.75" customHeight="1">
      <c r="B17" s="26">
        <v>7</v>
      </c>
      <c r="C17" s="27" t="s">
        <v>1606</v>
      </c>
      <c r="D17" s="28" t="s">
        <v>1185</v>
      </c>
      <c r="E17" s="29" t="s">
        <v>1447</v>
      </c>
      <c r="F17" s="30" t="s">
        <v>1391</v>
      </c>
      <c r="G17" s="27" t="s">
        <v>125</v>
      </c>
      <c r="H17" s="31" t="s">
        <v>27</v>
      </c>
      <c r="I17" s="31" t="s">
        <v>27</v>
      </c>
      <c r="J17" s="31" t="s">
        <v>27</v>
      </c>
      <c r="K17" s="31" t="s">
        <v>27</v>
      </c>
      <c r="L17" s="38"/>
      <c r="M17" s="38"/>
      <c r="N17" s="38"/>
      <c r="O17" s="38"/>
      <c r="P17" s="33"/>
      <c r="Q17" s="34">
        <f t="shared" si="0"/>
        <v>0</v>
      </c>
      <c r="R17" s="35" t="str">
        <f t="shared" si="3"/>
        <v>F</v>
      </c>
      <c r="S17" s="36" t="str">
        <f t="shared" si="1"/>
        <v>Kém</v>
      </c>
      <c r="T17" s="37" t="str">
        <f t="shared" si="4"/>
        <v/>
      </c>
      <c r="U17" s="93"/>
      <c r="V17" s="91" t="str">
        <f t="shared" si="2"/>
        <v>Học lại</v>
      </c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2"/>
    </row>
    <row r="18" spans="2:38" ht="18.75" customHeight="1">
      <c r="B18" s="26">
        <v>8</v>
      </c>
      <c r="C18" s="27" t="s">
        <v>1607</v>
      </c>
      <c r="D18" s="28" t="s">
        <v>109</v>
      </c>
      <c r="E18" s="29" t="s">
        <v>381</v>
      </c>
      <c r="F18" s="30" t="s">
        <v>812</v>
      </c>
      <c r="G18" s="27" t="s">
        <v>277</v>
      </c>
      <c r="H18" s="31" t="s">
        <v>27</v>
      </c>
      <c r="I18" s="31" t="s">
        <v>27</v>
      </c>
      <c r="J18" s="31" t="s">
        <v>27</v>
      </c>
      <c r="K18" s="31" t="s">
        <v>27</v>
      </c>
      <c r="L18" s="38"/>
      <c r="M18" s="38"/>
      <c r="N18" s="38"/>
      <c r="O18" s="38"/>
      <c r="P18" s="33"/>
      <c r="Q18" s="34">
        <f t="shared" si="0"/>
        <v>0</v>
      </c>
      <c r="R18" s="35" t="str">
        <f t="shared" si="3"/>
        <v>F</v>
      </c>
      <c r="S18" s="36" t="str">
        <f t="shared" si="1"/>
        <v>Kém</v>
      </c>
      <c r="T18" s="37" t="str">
        <f t="shared" si="4"/>
        <v/>
      </c>
      <c r="U18" s="93"/>
      <c r="V18" s="91" t="str">
        <f t="shared" si="2"/>
        <v>Học lại</v>
      </c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2"/>
    </row>
    <row r="19" spans="2:38" ht="18.75" customHeight="1">
      <c r="B19" s="26">
        <v>9</v>
      </c>
      <c r="C19" s="27" t="s">
        <v>1608</v>
      </c>
      <c r="D19" s="28" t="s">
        <v>1609</v>
      </c>
      <c r="E19" s="29" t="s">
        <v>1610</v>
      </c>
      <c r="F19" s="30" t="s">
        <v>1611</v>
      </c>
      <c r="G19" s="27" t="s">
        <v>1612</v>
      </c>
      <c r="H19" s="31" t="s">
        <v>27</v>
      </c>
      <c r="I19" s="31" t="s">
        <v>27</v>
      </c>
      <c r="J19" s="31" t="s">
        <v>27</v>
      </c>
      <c r="K19" s="31" t="s">
        <v>27</v>
      </c>
      <c r="L19" s="38"/>
      <c r="M19" s="38"/>
      <c r="N19" s="38"/>
      <c r="O19" s="38"/>
      <c r="P19" s="33"/>
      <c r="Q19" s="34">
        <f t="shared" si="0"/>
        <v>0</v>
      </c>
      <c r="R19" s="35" t="str">
        <f t="shared" si="3"/>
        <v>F</v>
      </c>
      <c r="S19" s="36" t="str">
        <f t="shared" si="1"/>
        <v>Kém</v>
      </c>
      <c r="T19" s="37" t="str">
        <f t="shared" si="4"/>
        <v/>
      </c>
      <c r="U19" s="93"/>
      <c r="V19" s="91" t="str">
        <f t="shared" si="2"/>
        <v>Học lại</v>
      </c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2"/>
    </row>
    <row r="20" spans="2:38" ht="18.75" customHeight="1">
      <c r="B20" s="26">
        <v>10</v>
      </c>
      <c r="C20" s="27" t="s">
        <v>1613</v>
      </c>
      <c r="D20" s="28" t="s">
        <v>109</v>
      </c>
      <c r="E20" s="29" t="s">
        <v>105</v>
      </c>
      <c r="F20" s="30" t="s">
        <v>729</v>
      </c>
      <c r="G20" s="27" t="s">
        <v>277</v>
      </c>
      <c r="H20" s="31" t="s">
        <v>27</v>
      </c>
      <c r="I20" s="31" t="s">
        <v>27</v>
      </c>
      <c r="J20" s="31" t="s">
        <v>27</v>
      </c>
      <c r="K20" s="31" t="s">
        <v>27</v>
      </c>
      <c r="L20" s="38"/>
      <c r="M20" s="38"/>
      <c r="N20" s="38"/>
      <c r="O20" s="38"/>
      <c r="P20" s="33"/>
      <c r="Q20" s="34">
        <f t="shared" si="0"/>
        <v>0</v>
      </c>
      <c r="R20" s="35" t="str">
        <f t="shared" si="3"/>
        <v>F</v>
      </c>
      <c r="S20" s="36" t="str">
        <f t="shared" si="1"/>
        <v>Kém</v>
      </c>
      <c r="T20" s="37" t="str">
        <f t="shared" si="4"/>
        <v/>
      </c>
      <c r="U20" s="93"/>
      <c r="V20" s="91" t="str">
        <f t="shared" si="2"/>
        <v>Học lại</v>
      </c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2"/>
    </row>
    <row r="21" spans="2:38" ht="18.75" customHeight="1">
      <c r="B21" s="26">
        <v>11</v>
      </c>
      <c r="C21" s="27" t="s">
        <v>1614</v>
      </c>
      <c r="D21" s="28" t="s">
        <v>1615</v>
      </c>
      <c r="E21" s="29" t="s">
        <v>1616</v>
      </c>
      <c r="F21" s="30" t="s">
        <v>193</v>
      </c>
      <c r="G21" s="27" t="s">
        <v>657</v>
      </c>
      <c r="H21" s="31" t="s">
        <v>27</v>
      </c>
      <c r="I21" s="31" t="s">
        <v>27</v>
      </c>
      <c r="J21" s="31" t="s">
        <v>27</v>
      </c>
      <c r="K21" s="31" t="s">
        <v>27</v>
      </c>
      <c r="L21" s="38"/>
      <c r="M21" s="38"/>
      <c r="N21" s="38"/>
      <c r="O21" s="38"/>
      <c r="P21" s="33"/>
      <c r="Q21" s="34">
        <f t="shared" si="0"/>
        <v>0</v>
      </c>
      <c r="R21" s="35" t="str">
        <f t="shared" si="3"/>
        <v>F</v>
      </c>
      <c r="S21" s="36" t="str">
        <f t="shared" si="1"/>
        <v>Kém</v>
      </c>
      <c r="T21" s="37" t="str">
        <f t="shared" si="4"/>
        <v/>
      </c>
      <c r="U21" s="93"/>
      <c r="V21" s="91" t="str">
        <f t="shared" si="2"/>
        <v>Học lại</v>
      </c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2"/>
    </row>
    <row r="22" spans="2:38" ht="18.75" customHeight="1">
      <c r="B22" s="26">
        <v>12</v>
      </c>
      <c r="C22" s="27" t="s">
        <v>1617</v>
      </c>
      <c r="D22" s="28" t="s">
        <v>868</v>
      </c>
      <c r="E22" s="29" t="s">
        <v>110</v>
      </c>
      <c r="F22" s="30" t="s">
        <v>1202</v>
      </c>
      <c r="G22" s="27" t="s">
        <v>107</v>
      </c>
      <c r="H22" s="31" t="s">
        <v>27</v>
      </c>
      <c r="I22" s="31" t="s">
        <v>27</v>
      </c>
      <c r="J22" s="31" t="s">
        <v>27</v>
      </c>
      <c r="K22" s="31" t="s">
        <v>27</v>
      </c>
      <c r="L22" s="38"/>
      <c r="M22" s="38"/>
      <c r="N22" s="38"/>
      <c r="O22" s="38"/>
      <c r="P22" s="33"/>
      <c r="Q22" s="34">
        <f t="shared" si="0"/>
        <v>0</v>
      </c>
      <c r="R22" s="35" t="str">
        <f t="shared" si="3"/>
        <v>F</v>
      </c>
      <c r="S22" s="36" t="str">
        <f t="shared" si="1"/>
        <v>Kém</v>
      </c>
      <c r="T22" s="37" t="str">
        <f t="shared" si="4"/>
        <v/>
      </c>
      <c r="U22" s="93"/>
      <c r="V22" s="91" t="str">
        <f t="shared" si="2"/>
        <v>Học lại</v>
      </c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2"/>
    </row>
    <row r="23" spans="2:38" ht="18.75" customHeight="1">
      <c r="B23" s="26">
        <v>13</v>
      </c>
      <c r="C23" s="27" t="s">
        <v>1618</v>
      </c>
      <c r="D23" s="28" t="s">
        <v>1619</v>
      </c>
      <c r="E23" s="29" t="s">
        <v>110</v>
      </c>
      <c r="F23" s="30" t="s">
        <v>1620</v>
      </c>
      <c r="G23" s="27" t="s">
        <v>1372</v>
      </c>
      <c r="H23" s="31" t="s">
        <v>27</v>
      </c>
      <c r="I23" s="31" t="s">
        <v>27</v>
      </c>
      <c r="J23" s="31" t="s">
        <v>27</v>
      </c>
      <c r="K23" s="31" t="s">
        <v>27</v>
      </c>
      <c r="L23" s="38"/>
      <c r="M23" s="38"/>
      <c r="N23" s="38"/>
      <c r="O23" s="38"/>
      <c r="P23" s="33"/>
      <c r="Q23" s="34">
        <f t="shared" si="0"/>
        <v>0</v>
      </c>
      <c r="R23" s="35" t="str">
        <f t="shared" si="3"/>
        <v>F</v>
      </c>
      <c r="S23" s="36" t="str">
        <f t="shared" si="1"/>
        <v>Kém</v>
      </c>
      <c r="T23" s="37" t="str">
        <f t="shared" si="4"/>
        <v/>
      </c>
      <c r="U23" s="93"/>
      <c r="V23" s="91" t="str">
        <f t="shared" si="2"/>
        <v>Học lại</v>
      </c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2"/>
    </row>
    <row r="24" spans="2:38" ht="18.75" customHeight="1">
      <c r="B24" s="26">
        <v>14</v>
      </c>
      <c r="C24" s="27" t="s">
        <v>1621</v>
      </c>
      <c r="D24" s="28" t="s">
        <v>1622</v>
      </c>
      <c r="E24" s="29" t="s">
        <v>1623</v>
      </c>
      <c r="F24" s="30" t="s">
        <v>1624</v>
      </c>
      <c r="G24" s="27" t="s">
        <v>225</v>
      </c>
      <c r="H24" s="31" t="s">
        <v>27</v>
      </c>
      <c r="I24" s="31" t="s">
        <v>27</v>
      </c>
      <c r="J24" s="31" t="s">
        <v>27</v>
      </c>
      <c r="K24" s="31" t="s">
        <v>27</v>
      </c>
      <c r="L24" s="38"/>
      <c r="M24" s="38"/>
      <c r="N24" s="38"/>
      <c r="O24" s="38"/>
      <c r="P24" s="33"/>
      <c r="Q24" s="34">
        <f t="shared" si="0"/>
        <v>0</v>
      </c>
      <c r="R24" s="35" t="str">
        <f t="shared" si="3"/>
        <v>F</v>
      </c>
      <c r="S24" s="36" t="str">
        <f t="shared" si="1"/>
        <v>Kém</v>
      </c>
      <c r="T24" s="37" t="str">
        <f t="shared" si="4"/>
        <v/>
      </c>
      <c r="U24" s="93"/>
      <c r="V24" s="91" t="str">
        <f t="shared" si="2"/>
        <v>Học lại</v>
      </c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2"/>
    </row>
    <row r="25" spans="2:38" ht="18.75" customHeight="1">
      <c r="B25" s="26">
        <v>15</v>
      </c>
      <c r="C25" s="27" t="s">
        <v>1625</v>
      </c>
      <c r="D25" s="28" t="s">
        <v>246</v>
      </c>
      <c r="E25" s="29" t="s">
        <v>115</v>
      </c>
      <c r="F25" s="30" t="s">
        <v>1626</v>
      </c>
      <c r="G25" s="27" t="s">
        <v>194</v>
      </c>
      <c r="H25" s="31" t="s">
        <v>27</v>
      </c>
      <c r="I25" s="31" t="s">
        <v>27</v>
      </c>
      <c r="J25" s="31" t="s">
        <v>27</v>
      </c>
      <c r="K25" s="31" t="s">
        <v>27</v>
      </c>
      <c r="L25" s="38"/>
      <c r="M25" s="38"/>
      <c r="N25" s="38"/>
      <c r="O25" s="38"/>
      <c r="P25" s="33"/>
      <c r="Q25" s="34">
        <f t="shared" si="0"/>
        <v>0</v>
      </c>
      <c r="R25" s="35" t="str">
        <f t="shared" si="3"/>
        <v>F</v>
      </c>
      <c r="S25" s="36" t="str">
        <f t="shared" si="1"/>
        <v>Kém</v>
      </c>
      <c r="T25" s="37" t="str">
        <f t="shared" si="4"/>
        <v/>
      </c>
      <c r="U25" s="93"/>
      <c r="V25" s="91" t="str">
        <f t="shared" si="2"/>
        <v>Học lại</v>
      </c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2"/>
    </row>
    <row r="26" spans="2:38" ht="18.75" customHeight="1">
      <c r="B26" s="26">
        <v>16</v>
      </c>
      <c r="C26" s="27" t="s">
        <v>1627</v>
      </c>
      <c r="D26" s="28" t="s">
        <v>143</v>
      </c>
      <c r="E26" s="29" t="s">
        <v>397</v>
      </c>
      <c r="F26" s="30" t="s">
        <v>276</v>
      </c>
      <c r="G26" s="27" t="s">
        <v>620</v>
      </c>
      <c r="H26" s="31" t="s">
        <v>27</v>
      </c>
      <c r="I26" s="31" t="s">
        <v>27</v>
      </c>
      <c r="J26" s="31" t="s">
        <v>27</v>
      </c>
      <c r="K26" s="31" t="s">
        <v>27</v>
      </c>
      <c r="L26" s="38"/>
      <c r="M26" s="38"/>
      <c r="N26" s="38"/>
      <c r="O26" s="38"/>
      <c r="P26" s="33"/>
      <c r="Q26" s="34">
        <f t="shared" si="0"/>
        <v>0</v>
      </c>
      <c r="R26" s="35" t="str">
        <f t="shared" si="3"/>
        <v>F</v>
      </c>
      <c r="S26" s="36" t="str">
        <f t="shared" si="1"/>
        <v>Kém</v>
      </c>
      <c r="T26" s="37" t="str">
        <f t="shared" si="4"/>
        <v/>
      </c>
      <c r="U26" s="93"/>
      <c r="V26" s="91" t="str">
        <f t="shared" si="2"/>
        <v>Học lại</v>
      </c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2"/>
    </row>
    <row r="27" spans="2:38" ht="18.75" customHeight="1">
      <c r="B27" s="26">
        <v>17</v>
      </c>
      <c r="C27" s="27" t="s">
        <v>1628</v>
      </c>
      <c r="D27" s="28" t="s">
        <v>1629</v>
      </c>
      <c r="E27" s="29" t="s">
        <v>123</v>
      </c>
      <c r="F27" s="30" t="s">
        <v>295</v>
      </c>
      <c r="G27" s="27" t="s">
        <v>657</v>
      </c>
      <c r="H27" s="31" t="s">
        <v>27</v>
      </c>
      <c r="I27" s="31" t="s">
        <v>27</v>
      </c>
      <c r="J27" s="31" t="s">
        <v>27</v>
      </c>
      <c r="K27" s="31" t="s">
        <v>27</v>
      </c>
      <c r="L27" s="38"/>
      <c r="M27" s="38"/>
      <c r="N27" s="38"/>
      <c r="O27" s="38"/>
      <c r="P27" s="33"/>
      <c r="Q27" s="34">
        <f t="shared" si="0"/>
        <v>0</v>
      </c>
      <c r="R27" s="35" t="str">
        <f t="shared" si="3"/>
        <v>F</v>
      </c>
      <c r="S27" s="36" t="str">
        <f t="shared" si="1"/>
        <v>Kém</v>
      </c>
      <c r="T27" s="37" t="str">
        <f t="shared" si="4"/>
        <v/>
      </c>
      <c r="U27" s="93"/>
      <c r="V27" s="91" t="str">
        <f t="shared" si="2"/>
        <v>Học lại</v>
      </c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2"/>
    </row>
    <row r="28" spans="2:38" ht="18.75" customHeight="1">
      <c r="B28" s="26">
        <v>18</v>
      </c>
      <c r="C28" s="27" t="s">
        <v>1630</v>
      </c>
      <c r="D28" s="28" t="s">
        <v>1631</v>
      </c>
      <c r="E28" s="29" t="s">
        <v>123</v>
      </c>
      <c r="F28" s="30" t="s">
        <v>1632</v>
      </c>
      <c r="G28" s="27" t="s">
        <v>107</v>
      </c>
      <c r="H28" s="31" t="s">
        <v>27</v>
      </c>
      <c r="I28" s="31" t="s">
        <v>27</v>
      </c>
      <c r="J28" s="31" t="s">
        <v>27</v>
      </c>
      <c r="K28" s="31" t="s">
        <v>27</v>
      </c>
      <c r="L28" s="38"/>
      <c r="M28" s="38"/>
      <c r="N28" s="38"/>
      <c r="O28" s="38"/>
      <c r="P28" s="33"/>
      <c r="Q28" s="34">
        <f t="shared" si="0"/>
        <v>0</v>
      </c>
      <c r="R28" s="35" t="str">
        <f t="shared" si="3"/>
        <v>F</v>
      </c>
      <c r="S28" s="36" t="str">
        <f t="shared" si="1"/>
        <v>Kém</v>
      </c>
      <c r="T28" s="37" t="str">
        <f t="shared" si="4"/>
        <v/>
      </c>
      <c r="U28" s="93"/>
      <c r="V28" s="91" t="str">
        <f t="shared" si="2"/>
        <v>Học lại</v>
      </c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2"/>
    </row>
    <row r="29" spans="2:38" ht="18.75" customHeight="1">
      <c r="B29" s="26">
        <v>19</v>
      </c>
      <c r="C29" s="27" t="s">
        <v>1633</v>
      </c>
      <c r="D29" s="28" t="s">
        <v>229</v>
      </c>
      <c r="E29" s="29" t="s">
        <v>123</v>
      </c>
      <c r="F29" s="30" t="s">
        <v>1634</v>
      </c>
      <c r="G29" s="27" t="s">
        <v>620</v>
      </c>
      <c r="H29" s="31" t="s">
        <v>27</v>
      </c>
      <c r="I29" s="31" t="s">
        <v>27</v>
      </c>
      <c r="J29" s="31" t="s">
        <v>27</v>
      </c>
      <c r="K29" s="31" t="s">
        <v>27</v>
      </c>
      <c r="L29" s="38"/>
      <c r="M29" s="38"/>
      <c r="N29" s="38"/>
      <c r="O29" s="38"/>
      <c r="P29" s="33"/>
      <c r="Q29" s="34">
        <f t="shared" si="0"/>
        <v>0</v>
      </c>
      <c r="R29" s="35" t="str">
        <f t="shared" si="3"/>
        <v>F</v>
      </c>
      <c r="S29" s="36" t="str">
        <f t="shared" si="1"/>
        <v>Kém</v>
      </c>
      <c r="T29" s="37" t="str">
        <f t="shared" si="4"/>
        <v/>
      </c>
      <c r="U29" s="93"/>
      <c r="V29" s="91" t="str">
        <f t="shared" si="2"/>
        <v>Học lại</v>
      </c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2"/>
    </row>
    <row r="30" spans="2:38" ht="18.75" customHeight="1">
      <c r="B30" s="26">
        <v>20</v>
      </c>
      <c r="C30" s="27" t="s">
        <v>1635</v>
      </c>
      <c r="D30" s="28" t="s">
        <v>1031</v>
      </c>
      <c r="E30" s="29" t="s">
        <v>123</v>
      </c>
      <c r="F30" s="30" t="s">
        <v>217</v>
      </c>
      <c r="G30" s="27" t="s">
        <v>657</v>
      </c>
      <c r="H30" s="31" t="s">
        <v>27</v>
      </c>
      <c r="I30" s="31" t="s">
        <v>27</v>
      </c>
      <c r="J30" s="31" t="s">
        <v>27</v>
      </c>
      <c r="K30" s="31" t="s">
        <v>27</v>
      </c>
      <c r="L30" s="38"/>
      <c r="M30" s="38"/>
      <c r="N30" s="38"/>
      <c r="O30" s="38"/>
      <c r="P30" s="33"/>
      <c r="Q30" s="34">
        <f t="shared" si="0"/>
        <v>0</v>
      </c>
      <c r="R30" s="35" t="str">
        <f t="shared" si="3"/>
        <v>F</v>
      </c>
      <c r="S30" s="36" t="str">
        <f t="shared" si="1"/>
        <v>Kém</v>
      </c>
      <c r="T30" s="37" t="str">
        <f t="shared" si="4"/>
        <v/>
      </c>
      <c r="U30" s="93"/>
      <c r="V30" s="91" t="str">
        <f t="shared" si="2"/>
        <v>Học lại</v>
      </c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2"/>
    </row>
    <row r="31" spans="2:38" ht="18.75" customHeight="1">
      <c r="B31" s="26">
        <v>21</v>
      </c>
      <c r="C31" s="27" t="s">
        <v>1636</v>
      </c>
      <c r="D31" s="28" t="s">
        <v>160</v>
      </c>
      <c r="E31" s="29" t="s">
        <v>1001</v>
      </c>
      <c r="F31" s="30" t="s">
        <v>1259</v>
      </c>
      <c r="G31" s="27" t="s">
        <v>107</v>
      </c>
      <c r="H31" s="31" t="s">
        <v>27</v>
      </c>
      <c r="I31" s="31" t="s">
        <v>27</v>
      </c>
      <c r="J31" s="31" t="s">
        <v>27</v>
      </c>
      <c r="K31" s="31" t="s">
        <v>27</v>
      </c>
      <c r="L31" s="38"/>
      <c r="M31" s="38"/>
      <c r="N31" s="38"/>
      <c r="O31" s="38"/>
      <c r="P31" s="33"/>
      <c r="Q31" s="34">
        <f t="shared" si="0"/>
        <v>0</v>
      </c>
      <c r="R31" s="35" t="str">
        <f t="shared" si="3"/>
        <v>F</v>
      </c>
      <c r="S31" s="36" t="str">
        <f t="shared" si="1"/>
        <v>Kém</v>
      </c>
      <c r="T31" s="37" t="str">
        <f t="shared" si="4"/>
        <v/>
      </c>
      <c r="U31" s="93"/>
      <c r="V31" s="91" t="str">
        <f t="shared" si="2"/>
        <v>Học lại</v>
      </c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2"/>
    </row>
    <row r="32" spans="2:38" ht="18.75" customHeight="1">
      <c r="B32" s="26">
        <v>22</v>
      </c>
      <c r="C32" s="27" t="s">
        <v>1637</v>
      </c>
      <c r="D32" s="28" t="s">
        <v>127</v>
      </c>
      <c r="E32" s="29" t="s">
        <v>1638</v>
      </c>
      <c r="F32" s="30" t="s">
        <v>656</v>
      </c>
      <c r="G32" s="27" t="s">
        <v>107</v>
      </c>
      <c r="H32" s="31" t="s">
        <v>27</v>
      </c>
      <c r="I32" s="31" t="s">
        <v>27</v>
      </c>
      <c r="J32" s="31" t="s">
        <v>27</v>
      </c>
      <c r="K32" s="31" t="s">
        <v>27</v>
      </c>
      <c r="L32" s="38"/>
      <c r="M32" s="38"/>
      <c r="N32" s="38"/>
      <c r="O32" s="38"/>
      <c r="P32" s="33"/>
      <c r="Q32" s="34">
        <f t="shared" si="0"/>
        <v>0</v>
      </c>
      <c r="R32" s="35" t="str">
        <f t="shared" si="3"/>
        <v>F</v>
      </c>
      <c r="S32" s="36" t="str">
        <f t="shared" si="1"/>
        <v>Kém</v>
      </c>
      <c r="T32" s="37" t="str">
        <f t="shared" si="4"/>
        <v/>
      </c>
      <c r="U32" s="93"/>
      <c r="V32" s="91" t="str">
        <f t="shared" si="2"/>
        <v>Học lại</v>
      </c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2"/>
    </row>
    <row r="33" spans="2:38" ht="18.75" customHeight="1">
      <c r="B33" s="26">
        <v>23</v>
      </c>
      <c r="C33" s="27" t="s">
        <v>1639</v>
      </c>
      <c r="D33" s="28" t="s">
        <v>1640</v>
      </c>
      <c r="E33" s="29" t="s">
        <v>407</v>
      </c>
      <c r="F33" s="30" t="s">
        <v>1641</v>
      </c>
      <c r="G33" s="27" t="s">
        <v>186</v>
      </c>
      <c r="H33" s="31" t="s">
        <v>27</v>
      </c>
      <c r="I33" s="31" t="s">
        <v>27</v>
      </c>
      <c r="J33" s="31" t="s">
        <v>27</v>
      </c>
      <c r="K33" s="31" t="s">
        <v>27</v>
      </c>
      <c r="L33" s="38"/>
      <c r="M33" s="38"/>
      <c r="N33" s="38"/>
      <c r="O33" s="38"/>
      <c r="P33" s="33"/>
      <c r="Q33" s="34">
        <f t="shared" si="0"/>
        <v>0</v>
      </c>
      <c r="R33" s="35" t="str">
        <f t="shared" si="3"/>
        <v>F</v>
      </c>
      <c r="S33" s="36" t="str">
        <f t="shared" si="1"/>
        <v>Kém</v>
      </c>
      <c r="T33" s="37" t="str">
        <f t="shared" si="4"/>
        <v/>
      </c>
      <c r="U33" s="93"/>
      <c r="V33" s="91" t="str">
        <f t="shared" si="2"/>
        <v>Học lại</v>
      </c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2"/>
    </row>
    <row r="34" spans="2:38" ht="18.75" customHeight="1">
      <c r="B34" s="26">
        <v>24</v>
      </c>
      <c r="C34" s="27" t="s">
        <v>1642</v>
      </c>
      <c r="D34" s="28" t="s">
        <v>76</v>
      </c>
      <c r="E34" s="29" t="s">
        <v>647</v>
      </c>
      <c r="F34" s="30" t="s">
        <v>1643</v>
      </c>
      <c r="G34" s="27" t="s">
        <v>620</v>
      </c>
      <c r="H34" s="31" t="s">
        <v>27</v>
      </c>
      <c r="I34" s="31" t="s">
        <v>27</v>
      </c>
      <c r="J34" s="31" t="s">
        <v>27</v>
      </c>
      <c r="K34" s="31" t="s">
        <v>27</v>
      </c>
      <c r="L34" s="38"/>
      <c r="M34" s="38"/>
      <c r="N34" s="38"/>
      <c r="O34" s="38"/>
      <c r="P34" s="33"/>
      <c r="Q34" s="34">
        <f t="shared" si="0"/>
        <v>0</v>
      </c>
      <c r="R34" s="35" t="str">
        <f t="shared" si="3"/>
        <v>F</v>
      </c>
      <c r="S34" s="36" t="str">
        <f t="shared" si="1"/>
        <v>Kém</v>
      </c>
      <c r="T34" s="37" t="str">
        <f t="shared" si="4"/>
        <v/>
      </c>
      <c r="U34" s="93"/>
      <c r="V34" s="91" t="str">
        <f t="shared" si="2"/>
        <v>Học lại</v>
      </c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2"/>
    </row>
    <row r="35" spans="2:38" ht="18.75" customHeight="1">
      <c r="B35" s="26">
        <v>25</v>
      </c>
      <c r="C35" s="27" t="s">
        <v>1644</v>
      </c>
      <c r="D35" s="28" t="s">
        <v>447</v>
      </c>
      <c r="E35" s="29" t="s">
        <v>647</v>
      </c>
      <c r="F35" s="30" t="s">
        <v>382</v>
      </c>
      <c r="G35" s="27" t="s">
        <v>158</v>
      </c>
      <c r="H35" s="31" t="s">
        <v>27</v>
      </c>
      <c r="I35" s="31" t="s">
        <v>27</v>
      </c>
      <c r="J35" s="31" t="s">
        <v>27</v>
      </c>
      <c r="K35" s="31" t="s">
        <v>27</v>
      </c>
      <c r="L35" s="38"/>
      <c r="M35" s="38"/>
      <c r="N35" s="38"/>
      <c r="O35" s="38"/>
      <c r="P35" s="33"/>
      <c r="Q35" s="34">
        <f t="shared" si="0"/>
        <v>0</v>
      </c>
      <c r="R35" s="35" t="str">
        <f t="shared" si="3"/>
        <v>F</v>
      </c>
      <c r="S35" s="36" t="str">
        <f t="shared" si="1"/>
        <v>Kém</v>
      </c>
      <c r="T35" s="37" t="str">
        <f t="shared" si="4"/>
        <v/>
      </c>
      <c r="U35" s="93"/>
      <c r="V35" s="91" t="str">
        <f t="shared" si="2"/>
        <v>Học lại</v>
      </c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2"/>
    </row>
    <row r="36" spans="2:38" ht="18.75" customHeight="1">
      <c r="B36" s="26">
        <v>26</v>
      </c>
      <c r="C36" s="27" t="s">
        <v>1645</v>
      </c>
      <c r="D36" s="28" t="s">
        <v>862</v>
      </c>
      <c r="E36" s="29" t="s">
        <v>156</v>
      </c>
      <c r="F36" s="30" t="s">
        <v>1646</v>
      </c>
      <c r="G36" s="27" t="s">
        <v>158</v>
      </c>
      <c r="H36" s="31" t="s">
        <v>27</v>
      </c>
      <c r="I36" s="31" t="s">
        <v>27</v>
      </c>
      <c r="J36" s="31" t="s">
        <v>27</v>
      </c>
      <c r="K36" s="31" t="s">
        <v>27</v>
      </c>
      <c r="L36" s="38"/>
      <c r="M36" s="38"/>
      <c r="N36" s="38"/>
      <c r="O36" s="38"/>
      <c r="P36" s="33"/>
      <c r="Q36" s="34">
        <f t="shared" si="0"/>
        <v>0</v>
      </c>
      <c r="R36" s="35" t="str">
        <f t="shared" si="3"/>
        <v>F</v>
      </c>
      <c r="S36" s="36" t="str">
        <f t="shared" si="1"/>
        <v>Kém</v>
      </c>
      <c r="T36" s="37" t="str">
        <f t="shared" si="4"/>
        <v/>
      </c>
      <c r="U36" s="93"/>
      <c r="V36" s="91" t="str">
        <f t="shared" si="2"/>
        <v>Học lại</v>
      </c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2"/>
    </row>
    <row r="37" spans="2:38" ht="18.75" customHeight="1">
      <c r="B37" s="26">
        <v>27</v>
      </c>
      <c r="C37" s="27" t="s">
        <v>1647</v>
      </c>
      <c r="D37" s="28" t="s">
        <v>852</v>
      </c>
      <c r="E37" s="29" t="s">
        <v>1335</v>
      </c>
      <c r="F37" s="30" t="s">
        <v>106</v>
      </c>
      <c r="G37" s="27" t="s">
        <v>158</v>
      </c>
      <c r="H37" s="31" t="s">
        <v>27</v>
      </c>
      <c r="I37" s="31" t="s">
        <v>27</v>
      </c>
      <c r="J37" s="31" t="s">
        <v>27</v>
      </c>
      <c r="K37" s="31" t="s">
        <v>27</v>
      </c>
      <c r="L37" s="38"/>
      <c r="M37" s="38"/>
      <c r="N37" s="38"/>
      <c r="O37" s="38"/>
      <c r="P37" s="33"/>
      <c r="Q37" s="34">
        <f t="shared" si="0"/>
        <v>0</v>
      </c>
      <c r="R37" s="35" t="str">
        <f t="shared" si="3"/>
        <v>F</v>
      </c>
      <c r="S37" s="36" t="str">
        <f t="shared" si="1"/>
        <v>Kém</v>
      </c>
      <c r="T37" s="37" t="str">
        <f t="shared" si="4"/>
        <v/>
      </c>
      <c r="U37" s="93"/>
      <c r="V37" s="91" t="str">
        <f t="shared" si="2"/>
        <v>Học lại</v>
      </c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2"/>
    </row>
    <row r="38" spans="2:38" ht="18.75" customHeight="1">
      <c r="B38" s="26">
        <v>28</v>
      </c>
      <c r="C38" s="27" t="s">
        <v>1648</v>
      </c>
      <c r="D38" s="28" t="s">
        <v>1649</v>
      </c>
      <c r="E38" s="29" t="s">
        <v>416</v>
      </c>
      <c r="F38" s="30" t="s">
        <v>1650</v>
      </c>
      <c r="G38" s="27" t="s">
        <v>69</v>
      </c>
      <c r="H38" s="31" t="s">
        <v>27</v>
      </c>
      <c r="I38" s="31" t="s">
        <v>27</v>
      </c>
      <c r="J38" s="31" t="s">
        <v>27</v>
      </c>
      <c r="K38" s="31" t="s">
        <v>27</v>
      </c>
      <c r="L38" s="38"/>
      <c r="M38" s="38"/>
      <c r="N38" s="38"/>
      <c r="O38" s="38"/>
      <c r="P38" s="33"/>
      <c r="Q38" s="34">
        <f t="shared" si="0"/>
        <v>0</v>
      </c>
      <c r="R38" s="35" t="str">
        <f t="shared" si="3"/>
        <v>F</v>
      </c>
      <c r="S38" s="36" t="str">
        <f t="shared" si="1"/>
        <v>Kém</v>
      </c>
      <c r="T38" s="37" t="str">
        <f t="shared" si="4"/>
        <v/>
      </c>
      <c r="U38" s="93"/>
      <c r="V38" s="91" t="str">
        <f t="shared" si="2"/>
        <v>Học lại</v>
      </c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2"/>
    </row>
    <row r="39" spans="2:38" ht="18.75" customHeight="1">
      <c r="B39" s="26">
        <v>29</v>
      </c>
      <c r="C39" s="27" t="s">
        <v>1651</v>
      </c>
      <c r="D39" s="28" t="s">
        <v>699</v>
      </c>
      <c r="E39" s="29" t="s">
        <v>432</v>
      </c>
      <c r="F39" s="30" t="s">
        <v>1652</v>
      </c>
      <c r="G39" s="27" t="s">
        <v>1372</v>
      </c>
      <c r="H39" s="31" t="s">
        <v>27</v>
      </c>
      <c r="I39" s="31" t="s">
        <v>27</v>
      </c>
      <c r="J39" s="31" t="s">
        <v>27</v>
      </c>
      <c r="K39" s="31" t="s">
        <v>27</v>
      </c>
      <c r="L39" s="38"/>
      <c r="M39" s="38"/>
      <c r="N39" s="38"/>
      <c r="O39" s="38"/>
      <c r="P39" s="33"/>
      <c r="Q39" s="34">
        <f t="shared" si="0"/>
        <v>0</v>
      </c>
      <c r="R39" s="35" t="str">
        <f t="shared" si="3"/>
        <v>F</v>
      </c>
      <c r="S39" s="36" t="str">
        <f t="shared" si="1"/>
        <v>Kém</v>
      </c>
      <c r="T39" s="37" t="str">
        <f t="shared" si="4"/>
        <v/>
      </c>
      <c r="U39" s="93"/>
      <c r="V39" s="91" t="str">
        <f t="shared" si="2"/>
        <v>Học lại</v>
      </c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2"/>
    </row>
    <row r="40" spans="2:38" ht="18.75" customHeight="1">
      <c r="B40" s="26">
        <v>30</v>
      </c>
      <c r="C40" s="27" t="s">
        <v>1653</v>
      </c>
      <c r="D40" s="28" t="s">
        <v>109</v>
      </c>
      <c r="E40" s="29" t="s">
        <v>702</v>
      </c>
      <c r="F40" s="30" t="s">
        <v>1654</v>
      </c>
      <c r="G40" s="27" t="s">
        <v>186</v>
      </c>
      <c r="H40" s="31" t="s">
        <v>27</v>
      </c>
      <c r="I40" s="31" t="s">
        <v>27</v>
      </c>
      <c r="J40" s="31" t="s">
        <v>27</v>
      </c>
      <c r="K40" s="31" t="s">
        <v>27</v>
      </c>
      <c r="L40" s="38"/>
      <c r="M40" s="38"/>
      <c r="N40" s="38"/>
      <c r="O40" s="38"/>
      <c r="P40" s="33"/>
      <c r="Q40" s="34">
        <f t="shared" si="0"/>
        <v>0</v>
      </c>
      <c r="R40" s="35" t="str">
        <f t="shared" si="3"/>
        <v>F</v>
      </c>
      <c r="S40" s="36" t="str">
        <f t="shared" si="1"/>
        <v>Kém</v>
      </c>
      <c r="T40" s="37" t="str">
        <f t="shared" si="4"/>
        <v/>
      </c>
      <c r="U40" s="93"/>
      <c r="V40" s="91" t="str">
        <f t="shared" si="2"/>
        <v>Học lại</v>
      </c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2"/>
    </row>
    <row r="41" spans="2:38" ht="18.75" customHeight="1">
      <c r="B41" s="26">
        <v>31</v>
      </c>
      <c r="C41" s="27" t="s">
        <v>1655</v>
      </c>
      <c r="D41" s="28" t="s">
        <v>1033</v>
      </c>
      <c r="E41" s="29" t="s">
        <v>198</v>
      </c>
      <c r="F41" s="30" t="s">
        <v>1570</v>
      </c>
      <c r="G41" s="27" t="s">
        <v>620</v>
      </c>
      <c r="H41" s="31" t="s">
        <v>27</v>
      </c>
      <c r="I41" s="31" t="s">
        <v>27</v>
      </c>
      <c r="J41" s="31" t="s">
        <v>27</v>
      </c>
      <c r="K41" s="31" t="s">
        <v>27</v>
      </c>
      <c r="L41" s="38"/>
      <c r="M41" s="38"/>
      <c r="N41" s="38"/>
      <c r="O41" s="38"/>
      <c r="P41" s="33"/>
      <c r="Q41" s="34">
        <f t="shared" si="0"/>
        <v>0</v>
      </c>
      <c r="R41" s="35" t="str">
        <f t="shared" si="3"/>
        <v>F</v>
      </c>
      <c r="S41" s="36" t="str">
        <f t="shared" si="1"/>
        <v>Kém</v>
      </c>
      <c r="T41" s="37" t="str">
        <f t="shared" si="4"/>
        <v/>
      </c>
      <c r="U41" s="93"/>
      <c r="V41" s="91" t="str">
        <f t="shared" si="2"/>
        <v>Học lại</v>
      </c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2"/>
    </row>
    <row r="42" spans="2:38" ht="18.75" customHeight="1">
      <c r="B42" s="26">
        <v>32</v>
      </c>
      <c r="C42" s="27" t="s">
        <v>1656</v>
      </c>
      <c r="D42" s="28" t="s">
        <v>1657</v>
      </c>
      <c r="E42" s="29" t="s">
        <v>708</v>
      </c>
      <c r="F42" s="30" t="s">
        <v>606</v>
      </c>
      <c r="G42" s="27" t="s">
        <v>158</v>
      </c>
      <c r="H42" s="31" t="s">
        <v>27</v>
      </c>
      <c r="I42" s="31" t="s">
        <v>27</v>
      </c>
      <c r="J42" s="31" t="s">
        <v>27</v>
      </c>
      <c r="K42" s="31" t="s">
        <v>27</v>
      </c>
      <c r="L42" s="38"/>
      <c r="M42" s="38"/>
      <c r="N42" s="38"/>
      <c r="O42" s="38"/>
      <c r="P42" s="33"/>
      <c r="Q42" s="34">
        <f t="shared" si="0"/>
        <v>0</v>
      </c>
      <c r="R42" s="35" t="str">
        <f t="shared" si="3"/>
        <v>F</v>
      </c>
      <c r="S42" s="36" t="str">
        <f t="shared" si="1"/>
        <v>Kém</v>
      </c>
      <c r="T42" s="37" t="str">
        <f t="shared" si="4"/>
        <v/>
      </c>
      <c r="U42" s="93"/>
      <c r="V42" s="91" t="str">
        <f t="shared" si="2"/>
        <v>Học lại</v>
      </c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2"/>
    </row>
    <row r="43" spans="2:38" ht="18.75" customHeight="1">
      <c r="B43" s="26">
        <v>33</v>
      </c>
      <c r="C43" s="27" t="s">
        <v>1658</v>
      </c>
      <c r="D43" s="28" t="s">
        <v>1354</v>
      </c>
      <c r="E43" s="29" t="s">
        <v>876</v>
      </c>
      <c r="F43" s="30" t="s">
        <v>1659</v>
      </c>
      <c r="G43" s="27" t="s">
        <v>1081</v>
      </c>
      <c r="H43" s="31" t="s">
        <v>27</v>
      </c>
      <c r="I43" s="31" t="s">
        <v>27</v>
      </c>
      <c r="J43" s="31" t="s">
        <v>27</v>
      </c>
      <c r="K43" s="31" t="s">
        <v>27</v>
      </c>
      <c r="L43" s="38"/>
      <c r="M43" s="38"/>
      <c r="N43" s="38"/>
      <c r="O43" s="38"/>
      <c r="P43" s="33"/>
      <c r="Q43" s="34">
        <f t="shared" si="0"/>
        <v>0</v>
      </c>
      <c r="R43" s="35" t="str">
        <f t="shared" si="3"/>
        <v>F</v>
      </c>
      <c r="S43" s="36" t="str">
        <f t="shared" si="1"/>
        <v>Kém</v>
      </c>
      <c r="T43" s="37" t="str">
        <f t="shared" si="4"/>
        <v/>
      </c>
      <c r="U43" s="93"/>
      <c r="V43" s="91" t="str">
        <f t="shared" si="2"/>
        <v>Học lại</v>
      </c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2"/>
    </row>
    <row r="44" spans="2:38" ht="18.75" customHeight="1">
      <c r="B44" s="26">
        <v>34</v>
      </c>
      <c r="C44" s="27" t="s">
        <v>1660</v>
      </c>
      <c r="D44" s="28" t="s">
        <v>1661</v>
      </c>
      <c r="E44" s="29" t="s">
        <v>464</v>
      </c>
      <c r="F44" s="30" t="s">
        <v>1662</v>
      </c>
      <c r="G44" s="27" t="s">
        <v>225</v>
      </c>
      <c r="H44" s="31" t="s">
        <v>27</v>
      </c>
      <c r="I44" s="31" t="s">
        <v>27</v>
      </c>
      <c r="J44" s="31" t="s">
        <v>27</v>
      </c>
      <c r="K44" s="31" t="s">
        <v>27</v>
      </c>
      <c r="L44" s="38"/>
      <c r="M44" s="38"/>
      <c r="N44" s="38"/>
      <c r="O44" s="38"/>
      <c r="P44" s="33"/>
      <c r="Q44" s="34">
        <f t="shared" si="0"/>
        <v>0</v>
      </c>
      <c r="R44" s="35" t="str">
        <f t="shared" si="3"/>
        <v>F</v>
      </c>
      <c r="S44" s="36" t="str">
        <f t="shared" si="1"/>
        <v>Kém</v>
      </c>
      <c r="T44" s="37" t="str">
        <f t="shared" si="4"/>
        <v/>
      </c>
      <c r="U44" s="93"/>
      <c r="V44" s="91" t="str">
        <f t="shared" si="2"/>
        <v>Học lại</v>
      </c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2"/>
    </row>
    <row r="45" spans="2:38" ht="18.75" customHeight="1">
      <c r="B45" s="26">
        <v>35</v>
      </c>
      <c r="C45" s="27" t="s">
        <v>1663</v>
      </c>
      <c r="D45" s="28" t="s">
        <v>246</v>
      </c>
      <c r="E45" s="29" t="s">
        <v>1664</v>
      </c>
      <c r="F45" s="30" t="s">
        <v>681</v>
      </c>
      <c r="G45" s="27" t="s">
        <v>1081</v>
      </c>
      <c r="H45" s="31" t="s">
        <v>27</v>
      </c>
      <c r="I45" s="31" t="s">
        <v>27</v>
      </c>
      <c r="J45" s="31" t="s">
        <v>27</v>
      </c>
      <c r="K45" s="31" t="s">
        <v>27</v>
      </c>
      <c r="L45" s="38"/>
      <c r="M45" s="38"/>
      <c r="N45" s="38"/>
      <c r="O45" s="38"/>
      <c r="P45" s="33"/>
      <c r="Q45" s="34">
        <f t="shared" si="0"/>
        <v>0</v>
      </c>
      <c r="R45" s="35" t="str">
        <f t="shared" si="3"/>
        <v>F</v>
      </c>
      <c r="S45" s="36" t="str">
        <f t="shared" si="1"/>
        <v>Kém</v>
      </c>
      <c r="T45" s="37" t="str">
        <f t="shared" si="4"/>
        <v/>
      </c>
      <c r="U45" s="93"/>
      <c r="V45" s="91" t="str">
        <f t="shared" si="2"/>
        <v>Học lại</v>
      </c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2"/>
    </row>
    <row r="46" spans="2:38" ht="18.75" customHeight="1">
      <c r="B46" s="26">
        <v>36</v>
      </c>
      <c r="C46" s="27" t="s">
        <v>1665</v>
      </c>
      <c r="D46" s="28" t="s">
        <v>290</v>
      </c>
      <c r="E46" s="29" t="s">
        <v>1666</v>
      </c>
      <c r="F46" s="30" t="s">
        <v>850</v>
      </c>
      <c r="G46" s="27" t="s">
        <v>158</v>
      </c>
      <c r="H46" s="31" t="s">
        <v>27</v>
      </c>
      <c r="I46" s="31" t="s">
        <v>27</v>
      </c>
      <c r="J46" s="31" t="s">
        <v>27</v>
      </c>
      <c r="K46" s="31" t="s">
        <v>27</v>
      </c>
      <c r="L46" s="38"/>
      <c r="M46" s="38"/>
      <c r="N46" s="38"/>
      <c r="O46" s="38"/>
      <c r="P46" s="33"/>
      <c r="Q46" s="34">
        <f t="shared" si="0"/>
        <v>0</v>
      </c>
      <c r="R46" s="35" t="str">
        <f t="shared" si="3"/>
        <v>F</v>
      </c>
      <c r="S46" s="36" t="str">
        <f t="shared" si="1"/>
        <v>Kém</v>
      </c>
      <c r="T46" s="37" t="str">
        <f t="shared" si="4"/>
        <v/>
      </c>
      <c r="U46" s="93"/>
      <c r="V46" s="91" t="str">
        <f t="shared" si="2"/>
        <v>Học lại</v>
      </c>
      <c r="W46" s="74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2"/>
    </row>
    <row r="47" spans="2:38" ht="18.75" customHeight="1">
      <c r="B47" s="26">
        <v>37</v>
      </c>
      <c r="C47" s="27" t="s">
        <v>1667</v>
      </c>
      <c r="D47" s="28" t="s">
        <v>583</v>
      </c>
      <c r="E47" s="29" t="s">
        <v>1221</v>
      </c>
      <c r="F47" s="30" t="s">
        <v>735</v>
      </c>
      <c r="G47" s="27" t="s">
        <v>744</v>
      </c>
      <c r="H47" s="31" t="s">
        <v>27</v>
      </c>
      <c r="I47" s="31" t="s">
        <v>27</v>
      </c>
      <c r="J47" s="31" t="s">
        <v>27</v>
      </c>
      <c r="K47" s="31" t="s">
        <v>27</v>
      </c>
      <c r="L47" s="38"/>
      <c r="M47" s="38"/>
      <c r="N47" s="38"/>
      <c r="O47" s="38"/>
      <c r="P47" s="33"/>
      <c r="Q47" s="34">
        <f t="shared" si="0"/>
        <v>0</v>
      </c>
      <c r="R47" s="35" t="str">
        <f t="shared" si="3"/>
        <v>F</v>
      </c>
      <c r="S47" s="36" t="str">
        <f t="shared" si="1"/>
        <v>Kém</v>
      </c>
      <c r="T47" s="37" t="str">
        <f t="shared" si="4"/>
        <v/>
      </c>
      <c r="U47" s="93"/>
      <c r="V47" s="91" t="str">
        <f t="shared" si="2"/>
        <v>Học lại</v>
      </c>
      <c r="W47" s="74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2"/>
    </row>
    <row r="48" spans="2:38" ht="18.75" customHeight="1">
      <c r="B48" s="26">
        <v>38</v>
      </c>
      <c r="C48" s="27" t="s">
        <v>1668</v>
      </c>
      <c r="D48" s="28" t="s">
        <v>1669</v>
      </c>
      <c r="E48" s="29" t="s">
        <v>216</v>
      </c>
      <c r="F48" s="30" t="s">
        <v>754</v>
      </c>
      <c r="G48" s="27" t="s">
        <v>225</v>
      </c>
      <c r="H48" s="31" t="s">
        <v>27</v>
      </c>
      <c r="I48" s="31" t="s">
        <v>27</v>
      </c>
      <c r="J48" s="31" t="s">
        <v>27</v>
      </c>
      <c r="K48" s="31" t="s">
        <v>27</v>
      </c>
      <c r="L48" s="38"/>
      <c r="M48" s="38"/>
      <c r="N48" s="38"/>
      <c r="O48" s="38"/>
      <c r="P48" s="33"/>
      <c r="Q48" s="34">
        <f t="shared" si="0"/>
        <v>0</v>
      </c>
      <c r="R48" s="35" t="str">
        <f t="shared" si="3"/>
        <v>F</v>
      </c>
      <c r="S48" s="36" t="str">
        <f t="shared" si="1"/>
        <v>Kém</v>
      </c>
      <c r="T48" s="37" t="str">
        <f t="shared" si="4"/>
        <v/>
      </c>
      <c r="U48" s="93"/>
      <c r="V48" s="91" t="str">
        <f t="shared" si="2"/>
        <v>Học lại</v>
      </c>
      <c r="W48" s="74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2"/>
    </row>
    <row r="49" spans="2:38" ht="18.75" customHeight="1">
      <c r="B49" s="26">
        <v>39</v>
      </c>
      <c r="C49" s="27" t="s">
        <v>1670</v>
      </c>
      <c r="D49" s="28" t="s">
        <v>733</v>
      </c>
      <c r="E49" s="29" t="s">
        <v>493</v>
      </c>
      <c r="F49" s="30" t="s">
        <v>1297</v>
      </c>
      <c r="G49" s="27" t="s">
        <v>1081</v>
      </c>
      <c r="H49" s="31" t="s">
        <v>27</v>
      </c>
      <c r="I49" s="31" t="s">
        <v>27</v>
      </c>
      <c r="J49" s="31" t="s">
        <v>27</v>
      </c>
      <c r="K49" s="31" t="s">
        <v>27</v>
      </c>
      <c r="L49" s="38"/>
      <c r="M49" s="38"/>
      <c r="N49" s="38"/>
      <c r="O49" s="38"/>
      <c r="P49" s="33"/>
      <c r="Q49" s="34">
        <f t="shared" si="0"/>
        <v>0</v>
      </c>
      <c r="R49" s="35" t="str">
        <f t="shared" si="3"/>
        <v>F</v>
      </c>
      <c r="S49" s="36" t="str">
        <f t="shared" si="1"/>
        <v>Kém</v>
      </c>
      <c r="T49" s="37" t="str">
        <f t="shared" si="4"/>
        <v/>
      </c>
      <c r="U49" s="93"/>
      <c r="V49" s="91" t="str">
        <f t="shared" si="2"/>
        <v>Học lại</v>
      </c>
      <c r="W49" s="74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2"/>
    </row>
    <row r="50" spans="2:38" ht="18.75" customHeight="1">
      <c r="B50" s="26">
        <v>40</v>
      </c>
      <c r="C50" s="27" t="s">
        <v>1671</v>
      </c>
      <c r="D50" s="28" t="s">
        <v>1672</v>
      </c>
      <c r="E50" s="29" t="s">
        <v>230</v>
      </c>
      <c r="F50" s="30" t="s">
        <v>1673</v>
      </c>
      <c r="G50" s="27" t="s">
        <v>225</v>
      </c>
      <c r="H50" s="31" t="s">
        <v>27</v>
      </c>
      <c r="I50" s="31" t="s">
        <v>27</v>
      </c>
      <c r="J50" s="31" t="s">
        <v>27</v>
      </c>
      <c r="K50" s="31" t="s">
        <v>27</v>
      </c>
      <c r="L50" s="38"/>
      <c r="M50" s="38"/>
      <c r="N50" s="38"/>
      <c r="O50" s="38"/>
      <c r="P50" s="33"/>
      <c r="Q50" s="34">
        <f t="shared" si="0"/>
        <v>0</v>
      </c>
      <c r="R50" s="35" t="str">
        <f t="shared" si="3"/>
        <v>F</v>
      </c>
      <c r="S50" s="36" t="str">
        <f t="shared" si="1"/>
        <v>Kém</v>
      </c>
      <c r="T50" s="37" t="str">
        <f t="shared" si="4"/>
        <v/>
      </c>
      <c r="U50" s="93"/>
      <c r="V50" s="91" t="str">
        <f t="shared" si="2"/>
        <v>Học lại</v>
      </c>
      <c r="W50" s="74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2"/>
    </row>
    <row r="51" spans="2:38" ht="18.75" customHeight="1">
      <c r="B51" s="26">
        <v>41</v>
      </c>
      <c r="C51" s="27" t="s">
        <v>1674</v>
      </c>
      <c r="D51" s="28" t="s">
        <v>1675</v>
      </c>
      <c r="E51" s="29" t="s">
        <v>511</v>
      </c>
      <c r="F51" s="30" t="s">
        <v>217</v>
      </c>
      <c r="G51" s="27" t="s">
        <v>107</v>
      </c>
      <c r="H51" s="31" t="s">
        <v>27</v>
      </c>
      <c r="I51" s="31" t="s">
        <v>27</v>
      </c>
      <c r="J51" s="31" t="s">
        <v>27</v>
      </c>
      <c r="K51" s="31" t="s">
        <v>27</v>
      </c>
      <c r="L51" s="38"/>
      <c r="M51" s="38"/>
      <c r="N51" s="38"/>
      <c r="O51" s="38"/>
      <c r="P51" s="33"/>
      <c r="Q51" s="34">
        <f t="shared" si="0"/>
        <v>0</v>
      </c>
      <c r="R51" s="35" t="str">
        <f t="shared" si="3"/>
        <v>F</v>
      </c>
      <c r="S51" s="36" t="str">
        <f t="shared" si="1"/>
        <v>Kém</v>
      </c>
      <c r="T51" s="37" t="str">
        <f t="shared" si="4"/>
        <v/>
      </c>
      <c r="U51" s="93"/>
      <c r="V51" s="91" t="str">
        <f t="shared" si="2"/>
        <v>Học lại</v>
      </c>
      <c r="W51" s="74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2"/>
    </row>
    <row r="52" spans="2:38" ht="18.75" customHeight="1">
      <c r="B52" s="26">
        <v>42</v>
      </c>
      <c r="C52" s="27" t="s">
        <v>1676</v>
      </c>
      <c r="D52" s="28" t="s">
        <v>1677</v>
      </c>
      <c r="E52" s="29" t="s">
        <v>725</v>
      </c>
      <c r="F52" s="30" t="s">
        <v>842</v>
      </c>
      <c r="G52" s="27" t="s">
        <v>158</v>
      </c>
      <c r="H52" s="31" t="s">
        <v>27</v>
      </c>
      <c r="I52" s="31" t="s">
        <v>27</v>
      </c>
      <c r="J52" s="31" t="s">
        <v>27</v>
      </c>
      <c r="K52" s="31" t="s">
        <v>27</v>
      </c>
      <c r="L52" s="38"/>
      <c r="M52" s="38"/>
      <c r="N52" s="38"/>
      <c r="O52" s="38"/>
      <c r="P52" s="33"/>
      <c r="Q52" s="34">
        <f t="shared" si="0"/>
        <v>0</v>
      </c>
      <c r="R52" s="35" t="str">
        <f t="shared" si="3"/>
        <v>F</v>
      </c>
      <c r="S52" s="36" t="str">
        <f t="shared" si="1"/>
        <v>Kém</v>
      </c>
      <c r="T52" s="37" t="str">
        <f t="shared" si="4"/>
        <v/>
      </c>
      <c r="U52" s="93"/>
      <c r="V52" s="91" t="str">
        <f t="shared" si="2"/>
        <v>Học lại</v>
      </c>
      <c r="W52" s="74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2"/>
    </row>
    <row r="53" spans="2:38" ht="18.75" customHeight="1">
      <c r="B53" s="26">
        <v>43</v>
      </c>
      <c r="C53" s="27" t="s">
        <v>1678</v>
      </c>
      <c r="D53" s="28" t="s">
        <v>680</v>
      </c>
      <c r="E53" s="29" t="s">
        <v>1065</v>
      </c>
      <c r="F53" s="30" t="s">
        <v>1679</v>
      </c>
      <c r="G53" s="27" t="s">
        <v>120</v>
      </c>
      <c r="H53" s="31" t="s">
        <v>27</v>
      </c>
      <c r="I53" s="31" t="s">
        <v>27</v>
      </c>
      <c r="J53" s="31" t="s">
        <v>27</v>
      </c>
      <c r="K53" s="31" t="s">
        <v>27</v>
      </c>
      <c r="L53" s="38"/>
      <c r="M53" s="38"/>
      <c r="N53" s="38"/>
      <c r="O53" s="38"/>
      <c r="P53" s="33"/>
      <c r="Q53" s="34">
        <f t="shared" si="0"/>
        <v>0</v>
      </c>
      <c r="R53" s="35" t="str">
        <f t="shared" si="3"/>
        <v>F</v>
      </c>
      <c r="S53" s="36" t="str">
        <f t="shared" si="1"/>
        <v>Kém</v>
      </c>
      <c r="T53" s="37" t="str">
        <f t="shared" si="4"/>
        <v/>
      </c>
      <c r="U53" s="93"/>
      <c r="V53" s="91" t="str">
        <f t="shared" si="2"/>
        <v>Học lại</v>
      </c>
      <c r="W53" s="74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2"/>
    </row>
    <row r="54" spans="2:38" ht="18.75" customHeight="1">
      <c r="B54" s="26">
        <v>44</v>
      </c>
      <c r="C54" s="27" t="s">
        <v>1680</v>
      </c>
      <c r="D54" s="28" t="s">
        <v>246</v>
      </c>
      <c r="E54" s="29" t="s">
        <v>251</v>
      </c>
      <c r="F54" s="30" t="s">
        <v>461</v>
      </c>
      <c r="G54" s="27" t="s">
        <v>891</v>
      </c>
      <c r="H54" s="31" t="s">
        <v>27</v>
      </c>
      <c r="I54" s="31" t="s">
        <v>27</v>
      </c>
      <c r="J54" s="31" t="s">
        <v>27</v>
      </c>
      <c r="K54" s="31" t="s">
        <v>27</v>
      </c>
      <c r="L54" s="38"/>
      <c r="M54" s="38"/>
      <c r="N54" s="38"/>
      <c r="O54" s="38"/>
      <c r="P54" s="33"/>
      <c r="Q54" s="34">
        <f t="shared" si="0"/>
        <v>0</v>
      </c>
      <c r="R54" s="35" t="str">
        <f t="shared" si="3"/>
        <v>F</v>
      </c>
      <c r="S54" s="36" t="str">
        <f t="shared" si="1"/>
        <v>Kém</v>
      </c>
      <c r="T54" s="37" t="str">
        <f t="shared" si="4"/>
        <v/>
      </c>
      <c r="U54" s="93"/>
      <c r="V54" s="91" t="str">
        <f t="shared" si="2"/>
        <v>Học lại</v>
      </c>
      <c r="W54" s="74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2"/>
    </row>
    <row r="55" spans="2:38" ht="18.75" customHeight="1">
      <c r="B55" s="26">
        <v>45</v>
      </c>
      <c r="C55" s="27" t="s">
        <v>1681</v>
      </c>
      <c r="D55" s="28" t="s">
        <v>1682</v>
      </c>
      <c r="E55" s="29" t="s">
        <v>531</v>
      </c>
      <c r="F55" s="30" t="s">
        <v>1683</v>
      </c>
      <c r="G55" s="27" t="s">
        <v>1372</v>
      </c>
      <c r="H55" s="31" t="s">
        <v>27</v>
      </c>
      <c r="I55" s="31" t="s">
        <v>27</v>
      </c>
      <c r="J55" s="31" t="s">
        <v>27</v>
      </c>
      <c r="K55" s="31" t="s">
        <v>27</v>
      </c>
      <c r="L55" s="38"/>
      <c r="M55" s="38"/>
      <c r="N55" s="38"/>
      <c r="O55" s="38"/>
      <c r="P55" s="33"/>
      <c r="Q55" s="34">
        <f t="shared" si="0"/>
        <v>0</v>
      </c>
      <c r="R55" s="35" t="str">
        <f t="shared" si="3"/>
        <v>F</v>
      </c>
      <c r="S55" s="36" t="str">
        <f t="shared" si="1"/>
        <v>Kém</v>
      </c>
      <c r="T55" s="37" t="str">
        <f t="shared" si="4"/>
        <v/>
      </c>
      <c r="U55" s="93"/>
      <c r="V55" s="91" t="str">
        <f t="shared" si="2"/>
        <v>Học lại</v>
      </c>
      <c r="W55" s="74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2"/>
    </row>
    <row r="56" spans="2:38" ht="18.75" customHeight="1">
      <c r="B56" s="26">
        <v>46</v>
      </c>
      <c r="C56" s="27" t="s">
        <v>1684</v>
      </c>
      <c r="D56" s="28" t="s">
        <v>1685</v>
      </c>
      <c r="E56" s="29" t="s">
        <v>734</v>
      </c>
      <c r="F56" s="30" t="s">
        <v>476</v>
      </c>
      <c r="G56" s="27" t="s">
        <v>1081</v>
      </c>
      <c r="H56" s="31" t="s">
        <v>27</v>
      </c>
      <c r="I56" s="31" t="s">
        <v>27</v>
      </c>
      <c r="J56" s="31" t="s">
        <v>27</v>
      </c>
      <c r="K56" s="31" t="s">
        <v>27</v>
      </c>
      <c r="L56" s="38"/>
      <c r="M56" s="38"/>
      <c r="N56" s="38"/>
      <c r="O56" s="38"/>
      <c r="P56" s="33"/>
      <c r="Q56" s="34">
        <f t="shared" si="0"/>
        <v>0</v>
      </c>
      <c r="R56" s="35" t="str">
        <f t="shared" si="3"/>
        <v>F</v>
      </c>
      <c r="S56" s="36" t="str">
        <f t="shared" si="1"/>
        <v>Kém</v>
      </c>
      <c r="T56" s="37" t="str">
        <f t="shared" si="4"/>
        <v/>
      </c>
      <c r="U56" s="93"/>
      <c r="V56" s="91" t="str">
        <f t="shared" si="2"/>
        <v>Học lại</v>
      </c>
      <c r="W56" s="74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2"/>
    </row>
    <row r="57" spans="2:38" ht="18.75" customHeight="1">
      <c r="B57" s="26">
        <v>47</v>
      </c>
      <c r="C57" s="27" t="s">
        <v>1686</v>
      </c>
      <c r="D57" s="28" t="s">
        <v>1687</v>
      </c>
      <c r="E57" s="29" t="s">
        <v>1688</v>
      </c>
      <c r="F57" s="30" t="s">
        <v>1294</v>
      </c>
      <c r="G57" s="27" t="s">
        <v>225</v>
      </c>
      <c r="H57" s="31" t="s">
        <v>27</v>
      </c>
      <c r="I57" s="31" t="s">
        <v>27</v>
      </c>
      <c r="J57" s="31" t="s">
        <v>27</v>
      </c>
      <c r="K57" s="31" t="s">
        <v>27</v>
      </c>
      <c r="L57" s="38"/>
      <c r="M57" s="38"/>
      <c r="N57" s="38"/>
      <c r="O57" s="38"/>
      <c r="P57" s="33"/>
      <c r="Q57" s="34">
        <f t="shared" si="0"/>
        <v>0</v>
      </c>
      <c r="R57" s="35" t="str">
        <f t="shared" si="3"/>
        <v>F</v>
      </c>
      <c r="S57" s="36" t="str">
        <f t="shared" si="1"/>
        <v>Kém</v>
      </c>
      <c r="T57" s="37" t="str">
        <f t="shared" si="4"/>
        <v/>
      </c>
      <c r="U57" s="93"/>
      <c r="V57" s="91" t="str">
        <f t="shared" si="2"/>
        <v>Học lại</v>
      </c>
      <c r="W57" s="74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2"/>
    </row>
    <row r="58" spans="2:38" ht="18.75" customHeight="1">
      <c r="B58" s="26">
        <v>48</v>
      </c>
      <c r="C58" s="27" t="s">
        <v>1689</v>
      </c>
      <c r="D58" s="28" t="s">
        <v>1690</v>
      </c>
      <c r="E58" s="29" t="s">
        <v>1691</v>
      </c>
      <c r="F58" s="30" t="s">
        <v>669</v>
      </c>
      <c r="G58" s="27" t="s">
        <v>225</v>
      </c>
      <c r="H58" s="31" t="s">
        <v>27</v>
      </c>
      <c r="I58" s="31" t="s">
        <v>27</v>
      </c>
      <c r="J58" s="31" t="s">
        <v>27</v>
      </c>
      <c r="K58" s="31" t="s">
        <v>27</v>
      </c>
      <c r="L58" s="38"/>
      <c r="M58" s="38"/>
      <c r="N58" s="38"/>
      <c r="O58" s="38"/>
      <c r="P58" s="33"/>
      <c r="Q58" s="34">
        <f t="shared" si="0"/>
        <v>0</v>
      </c>
      <c r="R58" s="35" t="str">
        <f t="shared" si="3"/>
        <v>F</v>
      </c>
      <c r="S58" s="36" t="str">
        <f t="shared" si="1"/>
        <v>Kém</v>
      </c>
      <c r="T58" s="37" t="str">
        <f t="shared" si="4"/>
        <v/>
      </c>
      <c r="U58" s="93"/>
      <c r="V58" s="91" t="str">
        <f t="shared" si="2"/>
        <v>Học lại</v>
      </c>
      <c r="W58" s="74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2"/>
    </row>
    <row r="59" spans="2:38" ht="18.75" customHeight="1">
      <c r="B59" s="26">
        <v>49</v>
      </c>
      <c r="C59" s="27" t="s">
        <v>1692</v>
      </c>
      <c r="D59" s="28" t="s">
        <v>1481</v>
      </c>
      <c r="E59" s="29" t="s">
        <v>747</v>
      </c>
      <c r="F59" s="30" t="s">
        <v>964</v>
      </c>
      <c r="G59" s="27" t="s">
        <v>225</v>
      </c>
      <c r="H59" s="31" t="s">
        <v>27</v>
      </c>
      <c r="I59" s="31" t="s">
        <v>27</v>
      </c>
      <c r="J59" s="31" t="s">
        <v>27</v>
      </c>
      <c r="K59" s="31" t="s">
        <v>27</v>
      </c>
      <c r="L59" s="38"/>
      <c r="M59" s="38"/>
      <c r="N59" s="38"/>
      <c r="O59" s="38"/>
      <c r="P59" s="33"/>
      <c r="Q59" s="34">
        <f t="shared" si="0"/>
        <v>0</v>
      </c>
      <c r="R59" s="35" t="str">
        <f t="shared" si="3"/>
        <v>F</v>
      </c>
      <c r="S59" s="36" t="str">
        <f t="shared" si="1"/>
        <v>Kém</v>
      </c>
      <c r="T59" s="37" t="str">
        <f t="shared" si="4"/>
        <v/>
      </c>
      <c r="U59" s="93"/>
      <c r="V59" s="91" t="str">
        <f t="shared" si="2"/>
        <v>Học lại</v>
      </c>
      <c r="W59" s="74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2"/>
    </row>
    <row r="60" spans="2:38" ht="18.75" customHeight="1">
      <c r="B60" s="26">
        <v>50</v>
      </c>
      <c r="C60" s="27" t="s">
        <v>1693</v>
      </c>
      <c r="D60" s="28" t="s">
        <v>1027</v>
      </c>
      <c r="E60" s="29" t="s">
        <v>284</v>
      </c>
      <c r="F60" s="30" t="s">
        <v>1694</v>
      </c>
      <c r="G60" s="27" t="s">
        <v>891</v>
      </c>
      <c r="H60" s="31" t="s">
        <v>27</v>
      </c>
      <c r="I60" s="31" t="s">
        <v>27</v>
      </c>
      <c r="J60" s="31" t="s">
        <v>27</v>
      </c>
      <c r="K60" s="31" t="s">
        <v>27</v>
      </c>
      <c r="L60" s="38"/>
      <c r="M60" s="38"/>
      <c r="N60" s="38"/>
      <c r="O60" s="38"/>
      <c r="P60" s="33"/>
      <c r="Q60" s="34">
        <f t="shared" si="0"/>
        <v>0</v>
      </c>
      <c r="R60" s="35" t="str">
        <f t="shared" si="3"/>
        <v>F</v>
      </c>
      <c r="S60" s="36" t="str">
        <f t="shared" si="1"/>
        <v>Kém</v>
      </c>
      <c r="T60" s="37" t="str">
        <f t="shared" si="4"/>
        <v/>
      </c>
      <c r="U60" s="93"/>
      <c r="V60" s="91" t="str">
        <f t="shared" si="2"/>
        <v>Học lại</v>
      </c>
      <c r="W60" s="74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2"/>
    </row>
    <row r="61" spans="2:38" ht="18.75" customHeight="1">
      <c r="B61" s="26">
        <v>51</v>
      </c>
      <c r="C61" s="27" t="s">
        <v>1695</v>
      </c>
      <c r="D61" s="28" t="s">
        <v>246</v>
      </c>
      <c r="E61" s="29" t="s">
        <v>284</v>
      </c>
      <c r="F61" s="30" t="s">
        <v>455</v>
      </c>
      <c r="G61" s="27" t="s">
        <v>744</v>
      </c>
      <c r="H61" s="31" t="s">
        <v>27</v>
      </c>
      <c r="I61" s="31" t="s">
        <v>27</v>
      </c>
      <c r="J61" s="31" t="s">
        <v>27</v>
      </c>
      <c r="K61" s="31" t="s">
        <v>27</v>
      </c>
      <c r="L61" s="38"/>
      <c r="M61" s="38"/>
      <c r="N61" s="38"/>
      <c r="O61" s="38"/>
      <c r="P61" s="33"/>
      <c r="Q61" s="34">
        <f t="shared" si="0"/>
        <v>0</v>
      </c>
      <c r="R61" s="35" t="str">
        <f t="shared" si="3"/>
        <v>F</v>
      </c>
      <c r="S61" s="36" t="str">
        <f t="shared" si="1"/>
        <v>Kém</v>
      </c>
      <c r="T61" s="37" t="str">
        <f t="shared" si="4"/>
        <v/>
      </c>
      <c r="U61" s="93"/>
      <c r="V61" s="91" t="str">
        <f t="shared" si="2"/>
        <v>Học lại</v>
      </c>
      <c r="W61" s="74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2"/>
    </row>
    <row r="62" spans="2:38" ht="18.75" customHeight="1">
      <c r="B62" s="26">
        <v>52</v>
      </c>
      <c r="C62" s="27" t="s">
        <v>1696</v>
      </c>
      <c r="D62" s="28" t="s">
        <v>549</v>
      </c>
      <c r="E62" s="29" t="s">
        <v>284</v>
      </c>
      <c r="F62" s="30" t="s">
        <v>1697</v>
      </c>
      <c r="G62" s="27" t="s">
        <v>225</v>
      </c>
      <c r="H62" s="31" t="s">
        <v>27</v>
      </c>
      <c r="I62" s="31" t="s">
        <v>27</v>
      </c>
      <c r="J62" s="31" t="s">
        <v>27</v>
      </c>
      <c r="K62" s="31" t="s">
        <v>27</v>
      </c>
      <c r="L62" s="38"/>
      <c r="M62" s="38"/>
      <c r="N62" s="38"/>
      <c r="O62" s="38"/>
      <c r="P62" s="33"/>
      <c r="Q62" s="34">
        <f t="shared" si="0"/>
        <v>0</v>
      </c>
      <c r="R62" s="35" t="str">
        <f t="shared" si="3"/>
        <v>F</v>
      </c>
      <c r="S62" s="36" t="str">
        <f t="shared" si="1"/>
        <v>Kém</v>
      </c>
      <c r="T62" s="37" t="str">
        <f t="shared" si="4"/>
        <v/>
      </c>
      <c r="U62" s="93"/>
      <c r="V62" s="91" t="str">
        <f t="shared" si="2"/>
        <v>Học lại</v>
      </c>
      <c r="W62" s="74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2"/>
    </row>
    <row r="63" spans="2:38" ht="18.75" customHeight="1">
      <c r="B63" s="26">
        <v>53</v>
      </c>
      <c r="C63" s="27" t="s">
        <v>1698</v>
      </c>
      <c r="D63" s="28" t="s">
        <v>1699</v>
      </c>
      <c r="E63" s="29" t="s">
        <v>284</v>
      </c>
      <c r="F63" s="30" t="s">
        <v>1700</v>
      </c>
      <c r="G63" s="27" t="s">
        <v>120</v>
      </c>
      <c r="H63" s="31" t="s">
        <v>27</v>
      </c>
      <c r="I63" s="31" t="s">
        <v>27</v>
      </c>
      <c r="J63" s="31" t="s">
        <v>27</v>
      </c>
      <c r="K63" s="31" t="s">
        <v>27</v>
      </c>
      <c r="L63" s="38"/>
      <c r="M63" s="38"/>
      <c r="N63" s="38"/>
      <c r="O63" s="38"/>
      <c r="P63" s="33"/>
      <c r="Q63" s="34">
        <f t="shared" si="0"/>
        <v>0</v>
      </c>
      <c r="R63" s="35" t="str">
        <f t="shared" si="3"/>
        <v>F</v>
      </c>
      <c r="S63" s="36" t="str">
        <f t="shared" si="1"/>
        <v>Kém</v>
      </c>
      <c r="T63" s="37" t="str">
        <f t="shared" si="4"/>
        <v/>
      </c>
      <c r="U63" s="93"/>
      <c r="V63" s="91" t="str">
        <f t="shared" si="2"/>
        <v>Học lại</v>
      </c>
      <c r="W63" s="74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2"/>
    </row>
    <row r="64" spans="2:38" ht="18.75" customHeight="1">
      <c r="B64" s="26">
        <v>54</v>
      </c>
      <c r="C64" s="27" t="s">
        <v>1701</v>
      </c>
      <c r="D64" s="28" t="s">
        <v>1702</v>
      </c>
      <c r="E64" s="29" t="s">
        <v>284</v>
      </c>
      <c r="F64" s="30" t="s">
        <v>1151</v>
      </c>
      <c r="G64" s="27" t="s">
        <v>277</v>
      </c>
      <c r="H64" s="31" t="s">
        <v>27</v>
      </c>
      <c r="I64" s="31" t="s">
        <v>27</v>
      </c>
      <c r="J64" s="31" t="s">
        <v>27</v>
      </c>
      <c r="K64" s="31" t="s">
        <v>27</v>
      </c>
      <c r="L64" s="38"/>
      <c r="M64" s="38"/>
      <c r="N64" s="38"/>
      <c r="O64" s="38"/>
      <c r="P64" s="33"/>
      <c r="Q64" s="34">
        <f t="shared" si="0"/>
        <v>0</v>
      </c>
      <c r="R64" s="35" t="str">
        <f t="shared" si="3"/>
        <v>F</v>
      </c>
      <c r="S64" s="36" t="str">
        <f t="shared" si="1"/>
        <v>Kém</v>
      </c>
      <c r="T64" s="37" t="str">
        <f t="shared" si="4"/>
        <v/>
      </c>
      <c r="U64" s="93"/>
      <c r="V64" s="91" t="str">
        <f t="shared" si="2"/>
        <v>Học lại</v>
      </c>
      <c r="W64" s="74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2"/>
    </row>
    <row r="65" spans="2:38" ht="18.75" customHeight="1">
      <c r="B65" s="26">
        <v>55</v>
      </c>
      <c r="C65" s="27" t="s">
        <v>1703</v>
      </c>
      <c r="D65" s="28" t="s">
        <v>1704</v>
      </c>
      <c r="E65" s="29" t="s">
        <v>751</v>
      </c>
      <c r="F65" s="30" t="s">
        <v>1007</v>
      </c>
      <c r="G65" s="27" t="s">
        <v>107</v>
      </c>
      <c r="H65" s="31" t="s">
        <v>27</v>
      </c>
      <c r="I65" s="31" t="s">
        <v>27</v>
      </c>
      <c r="J65" s="31" t="s">
        <v>27</v>
      </c>
      <c r="K65" s="31" t="s">
        <v>27</v>
      </c>
      <c r="L65" s="38"/>
      <c r="M65" s="38"/>
      <c r="N65" s="38"/>
      <c r="O65" s="38"/>
      <c r="P65" s="33"/>
      <c r="Q65" s="34">
        <f t="shared" si="0"/>
        <v>0</v>
      </c>
      <c r="R65" s="35" t="str">
        <f t="shared" si="3"/>
        <v>F</v>
      </c>
      <c r="S65" s="36" t="str">
        <f t="shared" si="1"/>
        <v>Kém</v>
      </c>
      <c r="T65" s="37" t="str">
        <f t="shared" si="4"/>
        <v/>
      </c>
      <c r="U65" s="93"/>
      <c r="V65" s="91" t="str">
        <f t="shared" si="2"/>
        <v>Học lại</v>
      </c>
      <c r="W65" s="74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2"/>
    </row>
    <row r="66" spans="2:38" ht="18.75" customHeight="1">
      <c r="B66" s="26">
        <v>56</v>
      </c>
      <c r="C66" s="27" t="s">
        <v>1705</v>
      </c>
      <c r="D66" s="28" t="s">
        <v>143</v>
      </c>
      <c r="E66" s="29" t="s">
        <v>294</v>
      </c>
      <c r="F66" s="30" t="s">
        <v>1014</v>
      </c>
      <c r="G66" s="27" t="s">
        <v>225</v>
      </c>
      <c r="H66" s="31" t="s">
        <v>27</v>
      </c>
      <c r="I66" s="31" t="s">
        <v>27</v>
      </c>
      <c r="J66" s="31" t="s">
        <v>27</v>
      </c>
      <c r="K66" s="31" t="s">
        <v>27</v>
      </c>
      <c r="L66" s="38"/>
      <c r="M66" s="38"/>
      <c r="N66" s="38"/>
      <c r="O66" s="38"/>
      <c r="P66" s="33"/>
      <c r="Q66" s="34">
        <f t="shared" si="0"/>
        <v>0</v>
      </c>
      <c r="R66" s="35" t="str">
        <f t="shared" si="3"/>
        <v>F</v>
      </c>
      <c r="S66" s="36" t="str">
        <f t="shared" si="1"/>
        <v>Kém</v>
      </c>
      <c r="T66" s="37" t="str">
        <f t="shared" si="4"/>
        <v/>
      </c>
      <c r="U66" s="93"/>
      <c r="V66" s="91" t="str">
        <f t="shared" si="2"/>
        <v>Học lại</v>
      </c>
      <c r="W66" s="74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2"/>
    </row>
    <row r="67" spans="2:38" ht="18.75" customHeight="1">
      <c r="B67" s="26">
        <v>57</v>
      </c>
      <c r="C67" s="27" t="s">
        <v>1706</v>
      </c>
      <c r="D67" s="28" t="s">
        <v>644</v>
      </c>
      <c r="E67" s="29" t="s">
        <v>1707</v>
      </c>
      <c r="F67" s="30" t="s">
        <v>1241</v>
      </c>
      <c r="G67" s="27" t="s">
        <v>794</v>
      </c>
      <c r="H67" s="31" t="s">
        <v>27</v>
      </c>
      <c r="I67" s="31" t="s">
        <v>27</v>
      </c>
      <c r="J67" s="31" t="s">
        <v>27</v>
      </c>
      <c r="K67" s="31" t="s">
        <v>27</v>
      </c>
      <c r="L67" s="38"/>
      <c r="M67" s="38"/>
      <c r="N67" s="38"/>
      <c r="O67" s="38"/>
      <c r="P67" s="33"/>
      <c r="Q67" s="34">
        <f t="shared" si="0"/>
        <v>0</v>
      </c>
      <c r="R67" s="35" t="str">
        <f t="shared" si="3"/>
        <v>F</v>
      </c>
      <c r="S67" s="36" t="str">
        <f t="shared" si="1"/>
        <v>Kém</v>
      </c>
      <c r="T67" s="37" t="str">
        <f t="shared" si="4"/>
        <v/>
      </c>
      <c r="U67" s="93"/>
      <c r="V67" s="91" t="str">
        <f t="shared" si="2"/>
        <v>Học lại</v>
      </c>
      <c r="W67" s="74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2"/>
    </row>
    <row r="68" spans="2:38" ht="18.75" customHeight="1">
      <c r="B68" s="26">
        <v>58</v>
      </c>
      <c r="C68" s="27" t="s">
        <v>1708</v>
      </c>
      <c r="D68" s="28" t="s">
        <v>792</v>
      </c>
      <c r="E68" s="29" t="s">
        <v>1709</v>
      </c>
      <c r="F68" s="30" t="s">
        <v>1710</v>
      </c>
      <c r="G68" s="27" t="s">
        <v>744</v>
      </c>
      <c r="H68" s="31" t="s">
        <v>27</v>
      </c>
      <c r="I68" s="31" t="s">
        <v>27</v>
      </c>
      <c r="J68" s="31" t="s">
        <v>27</v>
      </c>
      <c r="K68" s="31" t="s">
        <v>27</v>
      </c>
      <c r="L68" s="38"/>
      <c r="M68" s="38"/>
      <c r="N68" s="38"/>
      <c r="O68" s="38"/>
      <c r="P68" s="33"/>
      <c r="Q68" s="34">
        <f t="shared" si="0"/>
        <v>0</v>
      </c>
      <c r="R68" s="35" t="str">
        <f t="shared" si="3"/>
        <v>F</v>
      </c>
      <c r="S68" s="36" t="str">
        <f t="shared" si="1"/>
        <v>Kém</v>
      </c>
      <c r="T68" s="37" t="str">
        <f t="shared" si="4"/>
        <v/>
      </c>
      <c r="U68" s="93"/>
      <c r="V68" s="91" t="str">
        <f t="shared" si="2"/>
        <v>Học lại</v>
      </c>
      <c r="W68" s="74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2"/>
    </row>
    <row r="69" spans="2:38" ht="18.75" customHeight="1">
      <c r="B69" s="26">
        <v>59</v>
      </c>
      <c r="C69" s="27" t="s">
        <v>1711</v>
      </c>
      <c r="D69" s="28" t="s">
        <v>778</v>
      </c>
      <c r="E69" s="29" t="s">
        <v>1712</v>
      </c>
      <c r="F69" s="30" t="s">
        <v>980</v>
      </c>
      <c r="G69" s="27" t="s">
        <v>277</v>
      </c>
      <c r="H69" s="31" t="s">
        <v>27</v>
      </c>
      <c r="I69" s="31" t="s">
        <v>27</v>
      </c>
      <c r="J69" s="31" t="s">
        <v>27</v>
      </c>
      <c r="K69" s="31" t="s">
        <v>27</v>
      </c>
      <c r="L69" s="38"/>
      <c r="M69" s="38"/>
      <c r="N69" s="38"/>
      <c r="O69" s="38"/>
      <c r="P69" s="33"/>
      <c r="Q69" s="34">
        <f t="shared" si="0"/>
        <v>0</v>
      </c>
      <c r="R69" s="35" t="str">
        <f t="shared" si="3"/>
        <v>F</v>
      </c>
      <c r="S69" s="36" t="str">
        <f t="shared" si="1"/>
        <v>Kém</v>
      </c>
      <c r="T69" s="37" t="str">
        <f t="shared" si="4"/>
        <v/>
      </c>
      <c r="U69" s="93"/>
      <c r="V69" s="91" t="str">
        <f t="shared" si="2"/>
        <v>Học lại</v>
      </c>
      <c r="W69" s="74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2"/>
    </row>
    <row r="70" spans="2:38" ht="18.75" customHeight="1">
      <c r="B70" s="26">
        <v>60</v>
      </c>
      <c r="C70" s="27" t="s">
        <v>1713</v>
      </c>
      <c r="D70" s="28" t="s">
        <v>160</v>
      </c>
      <c r="E70" s="29" t="s">
        <v>1093</v>
      </c>
      <c r="F70" s="30" t="s">
        <v>244</v>
      </c>
      <c r="G70" s="27" t="s">
        <v>69</v>
      </c>
      <c r="H70" s="31" t="s">
        <v>27</v>
      </c>
      <c r="I70" s="31" t="s">
        <v>27</v>
      </c>
      <c r="J70" s="31" t="s">
        <v>27</v>
      </c>
      <c r="K70" s="31" t="s">
        <v>27</v>
      </c>
      <c r="L70" s="38"/>
      <c r="M70" s="38"/>
      <c r="N70" s="38"/>
      <c r="O70" s="38"/>
      <c r="P70" s="33"/>
      <c r="Q70" s="34">
        <f t="shared" si="0"/>
        <v>0</v>
      </c>
      <c r="R70" s="35" t="str">
        <f t="shared" si="3"/>
        <v>F</v>
      </c>
      <c r="S70" s="36" t="str">
        <f t="shared" si="1"/>
        <v>Kém</v>
      </c>
      <c r="T70" s="37" t="str">
        <f t="shared" si="4"/>
        <v/>
      </c>
      <c r="U70" s="93"/>
      <c r="V70" s="91" t="str">
        <f t="shared" si="2"/>
        <v>Học lại</v>
      </c>
      <c r="W70" s="74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2"/>
    </row>
    <row r="71" spans="2:38" ht="18.75" customHeight="1">
      <c r="B71" s="26">
        <v>61</v>
      </c>
      <c r="C71" s="27" t="s">
        <v>1714</v>
      </c>
      <c r="D71" s="28" t="s">
        <v>1325</v>
      </c>
      <c r="E71" s="29" t="s">
        <v>305</v>
      </c>
      <c r="F71" s="30" t="s">
        <v>404</v>
      </c>
      <c r="G71" s="27" t="s">
        <v>158</v>
      </c>
      <c r="H71" s="31" t="s">
        <v>27</v>
      </c>
      <c r="I71" s="31" t="s">
        <v>27</v>
      </c>
      <c r="J71" s="31" t="s">
        <v>27</v>
      </c>
      <c r="K71" s="31" t="s">
        <v>27</v>
      </c>
      <c r="L71" s="38"/>
      <c r="M71" s="38"/>
      <c r="N71" s="38"/>
      <c r="O71" s="38"/>
      <c r="P71" s="33"/>
      <c r="Q71" s="34">
        <f t="shared" si="0"/>
        <v>0</v>
      </c>
      <c r="R71" s="35" t="str">
        <f t="shared" si="3"/>
        <v>F</v>
      </c>
      <c r="S71" s="36" t="str">
        <f t="shared" si="1"/>
        <v>Kém</v>
      </c>
      <c r="T71" s="37" t="str">
        <f t="shared" si="4"/>
        <v/>
      </c>
      <c r="U71" s="93"/>
      <c r="V71" s="91" t="str">
        <f t="shared" si="2"/>
        <v>Học lại</v>
      </c>
      <c r="W71" s="74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2"/>
    </row>
    <row r="72" spans="2:38" ht="18.75" customHeight="1">
      <c r="B72" s="26">
        <v>62</v>
      </c>
      <c r="C72" s="27" t="s">
        <v>1715</v>
      </c>
      <c r="D72" s="28" t="s">
        <v>109</v>
      </c>
      <c r="E72" s="29" t="s">
        <v>1716</v>
      </c>
      <c r="F72" s="30" t="s">
        <v>1717</v>
      </c>
      <c r="G72" s="27" t="s">
        <v>225</v>
      </c>
      <c r="H72" s="31" t="s">
        <v>27</v>
      </c>
      <c r="I72" s="31" t="s">
        <v>27</v>
      </c>
      <c r="J72" s="31" t="s">
        <v>27</v>
      </c>
      <c r="K72" s="31" t="s">
        <v>27</v>
      </c>
      <c r="L72" s="38"/>
      <c r="M72" s="38"/>
      <c r="N72" s="38"/>
      <c r="O72" s="38"/>
      <c r="P72" s="33"/>
      <c r="Q72" s="34">
        <f t="shared" si="0"/>
        <v>0</v>
      </c>
      <c r="R72" s="35" t="str">
        <f t="shared" si="3"/>
        <v>F</v>
      </c>
      <c r="S72" s="36" t="str">
        <f t="shared" si="1"/>
        <v>Kém</v>
      </c>
      <c r="T72" s="37" t="str">
        <f t="shared" si="4"/>
        <v/>
      </c>
      <c r="U72" s="93"/>
      <c r="V72" s="91" t="str">
        <f t="shared" si="2"/>
        <v>Học lại</v>
      </c>
      <c r="W72" s="74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2"/>
    </row>
    <row r="73" spans="2:38" ht="18.75" customHeight="1">
      <c r="B73" s="26">
        <v>63</v>
      </c>
      <c r="C73" s="27" t="s">
        <v>1718</v>
      </c>
      <c r="D73" s="28" t="s">
        <v>1719</v>
      </c>
      <c r="E73" s="29" t="s">
        <v>571</v>
      </c>
      <c r="F73" s="30" t="s">
        <v>244</v>
      </c>
      <c r="G73" s="27" t="s">
        <v>125</v>
      </c>
      <c r="H73" s="31" t="s">
        <v>27</v>
      </c>
      <c r="I73" s="31" t="s">
        <v>27</v>
      </c>
      <c r="J73" s="31" t="s">
        <v>27</v>
      </c>
      <c r="K73" s="31" t="s">
        <v>27</v>
      </c>
      <c r="L73" s="38"/>
      <c r="M73" s="38"/>
      <c r="N73" s="38"/>
      <c r="O73" s="38"/>
      <c r="P73" s="33"/>
      <c r="Q73" s="34">
        <f t="shared" si="0"/>
        <v>0</v>
      </c>
      <c r="R73" s="35" t="str">
        <f t="shared" si="3"/>
        <v>F</v>
      </c>
      <c r="S73" s="36" t="str">
        <f t="shared" si="1"/>
        <v>Kém</v>
      </c>
      <c r="T73" s="37" t="str">
        <f t="shared" si="4"/>
        <v/>
      </c>
      <c r="U73" s="93"/>
      <c r="V73" s="91" t="str">
        <f t="shared" si="2"/>
        <v>Học lại</v>
      </c>
      <c r="W73" s="74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2"/>
    </row>
    <row r="74" spans="2:38" ht="18.75" customHeight="1">
      <c r="B74" s="26">
        <v>64</v>
      </c>
      <c r="C74" s="27" t="s">
        <v>1720</v>
      </c>
      <c r="D74" s="28" t="s">
        <v>1721</v>
      </c>
      <c r="E74" s="29" t="s">
        <v>571</v>
      </c>
      <c r="F74" s="30" t="s">
        <v>497</v>
      </c>
      <c r="G74" s="27" t="s">
        <v>652</v>
      </c>
      <c r="H74" s="31" t="s">
        <v>27</v>
      </c>
      <c r="I74" s="31" t="s">
        <v>27</v>
      </c>
      <c r="J74" s="31" t="s">
        <v>27</v>
      </c>
      <c r="K74" s="31" t="s">
        <v>27</v>
      </c>
      <c r="L74" s="38"/>
      <c r="M74" s="38"/>
      <c r="N74" s="38"/>
      <c r="O74" s="38"/>
      <c r="P74" s="33"/>
      <c r="Q74" s="34">
        <f t="shared" si="0"/>
        <v>0</v>
      </c>
      <c r="R74" s="35" t="str">
        <f t="shared" si="3"/>
        <v>F</v>
      </c>
      <c r="S74" s="36" t="str">
        <f t="shared" si="1"/>
        <v>Kém</v>
      </c>
      <c r="T74" s="37" t="str">
        <f t="shared" si="4"/>
        <v/>
      </c>
      <c r="U74" s="93"/>
      <c r="V74" s="91" t="str">
        <f t="shared" si="2"/>
        <v>Học lại</v>
      </c>
      <c r="W74" s="74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2"/>
    </row>
    <row r="75" spans="2:38" ht="18.75" customHeight="1">
      <c r="B75" s="26">
        <v>65</v>
      </c>
      <c r="C75" s="27" t="s">
        <v>1722</v>
      </c>
      <c r="D75" s="28" t="s">
        <v>109</v>
      </c>
      <c r="E75" s="29" t="s">
        <v>316</v>
      </c>
      <c r="F75" s="30" t="s">
        <v>1413</v>
      </c>
      <c r="G75" s="27" t="s">
        <v>744</v>
      </c>
      <c r="H75" s="31" t="s">
        <v>27</v>
      </c>
      <c r="I75" s="31" t="s">
        <v>27</v>
      </c>
      <c r="J75" s="31" t="s">
        <v>27</v>
      </c>
      <c r="K75" s="31" t="s">
        <v>27</v>
      </c>
      <c r="L75" s="38"/>
      <c r="M75" s="38"/>
      <c r="N75" s="38"/>
      <c r="O75" s="38"/>
      <c r="P75" s="33"/>
      <c r="Q75" s="34">
        <f t="shared" ref="Q75:Q100" si="5">ROUND(SUMPRODUCT(H75:P75,$H$10:$P$10)/100,1)</f>
        <v>0</v>
      </c>
      <c r="R75" s="35" t="str">
        <f t="shared" si="3"/>
        <v>F</v>
      </c>
      <c r="S75" s="36" t="str">
        <f t="shared" si="1"/>
        <v>Kém</v>
      </c>
      <c r="T75" s="37" t="str">
        <f t="shared" si="4"/>
        <v/>
      </c>
      <c r="U75" s="93"/>
      <c r="V75" s="91" t="str">
        <f t="shared" ref="V75:V100" si="6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W75" s="74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2"/>
    </row>
    <row r="76" spans="2:38" ht="18.75" customHeight="1">
      <c r="B76" s="26">
        <v>66</v>
      </c>
      <c r="C76" s="27" t="s">
        <v>1723</v>
      </c>
      <c r="D76" s="28" t="s">
        <v>229</v>
      </c>
      <c r="E76" s="29" t="s">
        <v>320</v>
      </c>
      <c r="F76" s="30" t="s">
        <v>1724</v>
      </c>
      <c r="G76" s="27" t="s">
        <v>657</v>
      </c>
      <c r="H76" s="31" t="s">
        <v>27</v>
      </c>
      <c r="I76" s="31" t="s">
        <v>27</v>
      </c>
      <c r="J76" s="31" t="s">
        <v>27</v>
      </c>
      <c r="K76" s="31" t="s">
        <v>27</v>
      </c>
      <c r="L76" s="38"/>
      <c r="M76" s="38"/>
      <c r="N76" s="38"/>
      <c r="O76" s="38"/>
      <c r="P76" s="33"/>
      <c r="Q76" s="34">
        <f t="shared" si="5"/>
        <v>0</v>
      </c>
      <c r="R76" s="35" t="str">
        <f t="shared" si="3"/>
        <v>F</v>
      </c>
      <c r="S76" s="36" t="str">
        <f t="shared" si="1"/>
        <v>Kém</v>
      </c>
      <c r="T76" s="37" t="str">
        <f t="shared" si="4"/>
        <v/>
      </c>
      <c r="U76" s="93"/>
      <c r="V76" s="91" t="str">
        <f t="shared" si="6"/>
        <v>Học lại</v>
      </c>
      <c r="W76" s="74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2"/>
    </row>
    <row r="77" spans="2:38" ht="18.75" customHeight="1">
      <c r="B77" s="26">
        <v>67</v>
      </c>
      <c r="C77" s="27" t="s">
        <v>1725</v>
      </c>
      <c r="D77" s="28" t="s">
        <v>1726</v>
      </c>
      <c r="E77" s="29" t="s">
        <v>320</v>
      </c>
      <c r="F77" s="30" t="s">
        <v>1727</v>
      </c>
      <c r="G77" s="27" t="s">
        <v>794</v>
      </c>
      <c r="H77" s="31" t="s">
        <v>27</v>
      </c>
      <c r="I77" s="31" t="s">
        <v>27</v>
      </c>
      <c r="J77" s="31" t="s">
        <v>27</v>
      </c>
      <c r="K77" s="31" t="s">
        <v>27</v>
      </c>
      <c r="L77" s="38"/>
      <c r="M77" s="38"/>
      <c r="N77" s="38"/>
      <c r="O77" s="38"/>
      <c r="P77" s="33"/>
      <c r="Q77" s="34">
        <f t="shared" si="5"/>
        <v>0</v>
      </c>
      <c r="R77" s="35" t="str">
        <f t="shared" si="3"/>
        <v>F</v>
      </c>
      <c r="S77" s="36" t="str">
        <f t="shared" si="1"/>
        <v>Kém</v>
      </c>
      <c r="T77" s="37" t="str">
        <f t="shared" si="4"/>
        <v/>
      </c>
      <c r="U77" s="93"/>
      <c r="V77" s="91" t="str">
        <f t="shared" si="6"/>
        <v>Học lại</v>
      </c>
      <c r="W77" s="74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2"/>
    </row>
    <row r="78" spans="2:38" ht="18.75" customHeight="1">
      <c r="B78" s="26">
        <v>68</v>
      </c>
      <c r="C78" s="27" t="s">
        <v>1728</v>
      </c>
      <c r="D78" s="28" t="s">
        <v>1729</v>
      </c>
      <c r="E78" s="29" t="s">
        <v>324</v>
      </c>
      <c r="F78" s="30" t="s">
        <v>1403</v>
      </c>
      <c r="G78" s="27" t="s">
        <v>158</v>
      </c>
      <c r="H78" s="31" t="s">
        <v>27</v>
      </c>
      <c r="I78" s="31" t="s">
        <v>27</v>
      </c>
      <c r="J78" s="31" t="s">
        <v>27</v>
      </c>
      <c r="K78" s="31" t="s">
        <v>27</v>
      </c>
      <c r="L78" s="38"/>
      <c r="M78" s="38"/>
      <c r="N78" s="38"/>
      <c r="O78" s="38"/>
      <c r="P78" s="33"/>
      <c r="Q78" s="34">
        <f t="shared" si="5"/>
        <v>0</v>
      </c>
      <c r="R78" s="35" t="str">
        <f t="shared" si="3"/>
        <v>F</v>
      </c>
      <c r="S78" s="36" t="str">
        <f t="shared" si="1"/>
        <v>Kém</v>
      </c>
      <c r="T78" s="37" t="str">
        <f t="shared" si="4"/>
        <v/>
      </c>
      <c r="U78" s="93"/>
      <c r="V78" s="91" t="str">
        <f t="shared" si="6"/>
        <v>Học lại</v>
      </c>
      <c r="W78" s="74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2"/>
    </row>
    <row r="79" spans="2:38" ht="18.75" customHeight="1">
      <c r="B79" s="26">
        <v>69</v>
      </c>
      <c r="C79" s="27" t="s">
        <v>1730</v>
      </c>
      <c r="D79" s="28" t="s">
        <v>834</v>
      </c>
      <c r="E79" s="29" t="s">
        <v>324</v>
      </c>
      <c r="F79" s="30" t="s">
        <v>1374</v>
      </c>
      <c r="G79" s="27" t="s">
        <v>225</v>
      </c>
      <c r="H79" s="31" t="s">
        <v>27</v>
      </c>
      <c r="I79" s="31" t="s">
        <v>27</v>
      </c>
      <c r="J79" s="31" t="s">
        <v>27</v>
      </c>
      <c r="K79" s="31" t="s">
        <v>27</v>
      </c>
      <c r="L79" s="38"/>
      <c r="M79" s="38"/>
      <c r="N79" s="38"/>
      <c r="O79" s="38"/>
      <c r="P79" s="33"/>
      <c r="Q79" s="34">
        <f t="shared" si="5"/>
        <v>0</v>
      </c>
      <c r="R79" s="35" t="str">
        <f t="shared" si="3"/>
        <v>F</v>
      </c>
      <c r="S79" s="36" t="str">
        <f t="shared" si="1"/>
        <v>Kém</v>
      </c>
      <c r="T79" s="37" t="str">
        <f t="shared" si="4"/>
        <v/>
      </c>
      <c r="U79" s="93"/>
      <c r="V79" s="91" t="str">
        <f t="shared" si="6"/>
        <v>Học lại</v>
      </c>
      <c r="W79" s="74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2"/>
    </row>
    <row r="80" spans="2:38" ht="18.75" customHeight="1">
      <c r="B80" s="26">
        <v>70</v>
      </c>
      <c r="C80" s="27" t="s">
        <v>1731</v>
      </c>
      <c r="D80" s="28" t="s">
        <v>392</v>
      </c>
      <c r="E80" s="29" t="s">
        <v>324</v>
      </c>
      <c r="F80" s="30" t="s">
        <v>1440</v>
      </c>
      <c r="G80" s="27" t="s">
        <v>69</v>
      </c>
      <c r="H80" s="31" t="s">
        <v>27</v>
      </c>
      <c r="I80" s="31" t="s">
        <v>27</v>
      </c>
      <c r="J80" s="31" t="s">
        <v>27</v>
      </c>
      <c r="K80" s="31" t="s">
        <v>27</v>
      </c>
      <c r="L80" s="38"/>
      <c r="M80" s="38"/>
      <c r="N80" s="38"/>
      <c r="O80" s="38"/>
      <c r="P80" s="33"/>
      <c r="Q80" s="34">
        <f t="shared" si="5"/>
        <v>0</v>
      </c>
      <c r="R80" s="35" t="str">
        <f t="shared" si="3"/>
        <v>F</v>
      </c>
      <c r="S80" s="36" t="str">
        <f t="shared" si="1"/>
        <v>Kém</v>
      </c>
      <c r="T80" s="37" t="str">
        <f t="shared" si="4"/>
        <v/>
      </c>
      <c r="U80" s="93"/>
      <c r="V80" s="91" t="str">
        <f t="shared" si="6"/>
        <v>Học lại</v>
      </c>
      <c r="W80" s="74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2"/>
    </row>
    <row r="81" spans="2:38" ht="18.75" customHeight="1">
      <c r="B81" s="26">
        <v>71</v>
      </c>
      <c r="C81" s="27" t="s">
        <v>1732</v>
      </c>
      <c r="D81" s="28" t="s">
        <v>1396</v>
      </c>
      <c r="E81" s="29" t="s">
        <v>331</v>
      </c>
      <c r="F81" s="30" t="s">
        <v>1733</v>
      </c>
      <c r="G81" s="27" t="s">
        <v>1734</v>
      </c>
      <c r="H81" s="31" t="s">
        <v>27</v>
      </c>
      <c r="I81" s="31" t="s">
        <v>27</v>
      </c>
      <c r="J81" s="31" t="s">
        <v>27</v>
      </c>
      <c r="K81" s="31" t="s">
        <v>27</v>
      </c>
      <c r="L81" s="38"/>
      <c r="M81" s="38"/>
      <c r="N81" s="38"/>
      <c r="O81" s="38"/>
      <c r="P81" s="33"/>
      <c r="Q81" s="34">
        <f t="shared" si="5"/>
        <v>0</v>
      </c>
      <c r="R81" s="35" t="str">
        <f t="shared" si="3"/>
        <v>F</v>
      </c>
      <c r="S81" s="36" t="str">
        <f t="shared" si="1"/>
        <v>Kém</v>
      </c>
      <c r="T81" s="37" t="str">
        <f t="shared" si="4"/>
        <v/>
      </c>
      <c r="U81" s="93"/>
      <c r="V81" s="91" t="str">
        <f t="shared" si="6"/>
        <v>Học lại</v>
      </c>
      <c r="W81" s="74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2"/>
    </row>
    <row r="82" spans="2:38" ht="18.75" customHeight="1">
      <c r="B82" s="26">
        <v>72</v>
      </c>
      <c r="C82" s="27" t="s">
        <v>1735</v>
      </c>
      <c r="D82" s="28" t="s">
        <v>691</v>
      </c>
      <c r="E82" s="29" t="s">
        <v>783</v>
      </c>
      <c r="F82" s="30" t="s">
        <v>1650</v>
      </c>
      <c r="G82" s="27" t="s">
        <v>1372</v>
      </c>
      <c r="H82" s="31" t="s">
        <v>27</v>
      </c>
      <c r="I82" s="31" t="s">
        <v>27</v>
      </c>
      <c r="J82" s="31" t="s">
        <v>27</v>
      </c>
      <c r="K82" s="31" t="s">
        <v>27</v>
      </c>
      <c r="L82" s="38"/>
      <c r="M82" s="38"/>
      <c r="N82" s="38"/>
      <c r="O82" s="38"/>
      <c r="P82" s="33"/>
      <c r="Q82" s="34">
        <f t="shared" si="5"/>
        <v>0</v>
      </c>
      <c r="R82" s="35" t="str">
        <f t="shared" si="3"/>
        <v>F</v>
      </c>
      <c r="S82" s="36" t="str">
        <f t="shared" si="1"/>
        <v>Kém</v>
      </c>
      <c r="T82" s="37" t="str">
        <f t="shared" si="4"/>
        <v/>
      </c>
      <c r="U82" s="93"/>
      <c r="V82" s="91" t="str">
        <f t="shared" si="6"/>
        <v>Học lại</v>
      </c>
      <c r="W82" s="74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2"/>
    </row>
    <row r="83" spans="2:38" ht="18.75" customHeight="1">
      <c r="B83" s="26">
        <v>73</v>
      </c>
      <c r="C83" s="27"/>
      <c r="D83" s="28"/>
      <c r="E83" s="29"/>
      <c r="F83" s="30"/>
      <c r="G83" s="27"/>
      <c r="H83" s="31" t="s">
        <v>27</v>
      </c>
      <c r="I83" s="31" t="s">
        <v>27</v>
      </c>
      <c r="J83" s="31" t="s">
        <v>27</v>
      </c>
      <c r="K83" s="31" t="s">
        <v>27</v>
      </c>
      <c r="L83" s="38"/>
      <c r="M83" s="38"/>
      <c r="N83" s="38"/>
      <c r="O83" s="38"/>
      <c r="P83" s="33"/>
      <c r="Q83" s="34">
        <f t="shared" si="5"/>
        <v>0</v>
      </c>
      <c r="R83" s="35" t="str">
        <f t="shared" si="3"/>
        <v>F</v>
      </c>
      <c r="S83" s="36" t="str">
        <f t="shared" si="1"/>
        <v>Kém</v>
      </c>
      <c r="T83" s="37" t="str">
        <f t="shared" si="4"/>
        <v/>
      </c>
      <c r="U83" s="93"/>
      <c r="V83" s="91" t="str">
        <f t="shared" si="6"/>
        <v>Thi lại</v>
      </c>
      <c r="W83" s="74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2"/>
    </row>
    <row r="84" spans="2:38" ht="18.75" customHeight="1">
      <c r="B84" s="26">
        <v>74</v>
      </c>
      <c r="C84" s="27"/>
      <c r="D84" s="28"/>
      <c r="E84" s="29"/>
      <c r="F84" s="30"/>
      <c r="G84" s="27"/>
      <c r="H84" s="31" t="s">
        <v>27</v>
      </c>
      <c r="I84" s="31" t="s">
        <v>27</v>
      </c>
      <c r="J84" s="31" t="s">
        <v>27</v>
      </c>
      <c r="K84" s="31" t="s">
        <v>27</v>
      </c>
      <c r="L84" s="38"/>
      <c r="M84" s="38"/>
      <c r="N84" s="38"/>
      <c r="O84" s="38"/>
      <c r="P84" s="33"/>
      <c r="Q84" s="34">
        <f t="shared" si="5"/>
        <v>0</v>
      </c>
      <c r="R84" s="35" t="str">
        <f t="shared" si="3"/>
        <v>F</v>
      </c>
      <c r="S84" s="36" t="str">
        <f t="shared" si="1"/>
        <v>Kém</v>
      </c>
      <c r="T84" s="37" t="str">
        <f t="shared" si="4"/>
        <v/>
      </c>
      <c r="U84" s="93"/>
      <c r="V84" s="91" t="str">
        <f t="shared" si="6"/>
        <v>Thi lại</v>
      </c>
      <c r="W84" s="74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2"/>
    </row>
    <row r="85" spans="2:38" ht="18.75" customHeight="1">
      <c r="B85" s="26">
        <v>75</v>
      </c>
      <c r="C85" s="27"/>
      <c r="D85" s="28"/>
      <c r="E85" s="29"/>
      <c r="F85" s="30"/>
      <c r="G85" s="27"/>
      <c r="H85" s="31" t="s">
        <v>27</v>
      </c>
      <c r="I85" s="31" t="s">
        <v>27</v>
      </c>
      <c r="J85" s="31" t="s">
        <v>27</v>
      </c>
      <c r="K85" s="31" t="s">
        <v>27</v>
      </c>
      <c r="L85" s="38"/>
      <c r="M85" s="38"/>
      <c r="N85" s="38"/>
      <c r="O85" s="38"/>
      <c r="P85" s="33"/>
      <c r="Q85" s="34">
        <f t="shared" si="5"/>
        <v>0</v>
      </c>
      <c r="R85" s="35" t="str">
        <f t="shared" si="3"/>
        <v>F</v>
      </c>
      <c r="S85" s="36" t="str">
        <f t="shared" si="1"/>
        <v>Kém</v>
      </c>
      <c r="T85" s="37" t="str">
        <f t="shared" si="4"/>
        <v/>
      </c>
      <c r="U85" s="93"/>
      <c r="V85" s="91" t="str">
        <f t="shared" si="6"/>
        <v>Thi lại</v>
      </c>
      <c r="W85" s="74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2"/>
    </row>
    <row r="86" spans="2:38" ht="18.75" customHeight="1">
      <c r="B86" s="26">
        <v>76</v>
      </c>
      <c r="C86" s="27"/>
      <c r="D86" s="28"/>
      <c r="E86" s="29"/>
      <c r="F86" s="30"/>
      <c r="G86" s="27"/>
      <c r="H86" s="31" t="s">
        <v>27</v>
      </c>
      <c r="I86" s="31" t="s">
        <v>27</v>
      </c>
      <c r="J86" s="31" t="s">
        <v>27</v>
      </c>
      <c r="K86" s="31" t="s">
        <v>27</v>
      </c>
      <c r="L86" s="38"/>
      <c r="M86" s="38"/>
      <c r="N86" s="38"/>
      <c r="O86" s="38"/>
      <c r="P86" s="33"/>
      <c r="Q86" s="34">
        <f t="shared" si="5"/>
        <v>0</v>
      </c>
      <c r="R86" s="35" t="str">
        <f t="shared" si="3"/>
        <v>F</v>
      </c>
      <c r="S86" s="36" t="str">
        <f t="shared" si="1"/>
        <v>Kém</v>
      </c>
      <c r="T86" s="37" t="str">
        <f t="shared" si="4"/>
        <v/>
      </c>
      <c r="U86" s="93"/>
      <c r="V86" s="91" t="str">
        <f t="shared" si="6"/>
        <v>Thi lại</v>
      </c>
      <c r="W86" s="74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2"/>
    </row>
    <row r="87" spans="2:38" ht="18.75" customHeight="1">
      <c r="B87" s="26">
        <v>77</v>
      </c>
      <c r="C87" s="27"/>
      <c r="D87" s="28"/>
      <c r="E87" s="29"/>
      <c r="F87" s="30"/>
      <c r="G87" s="27"/>
      <c r="H87" s="31" t="s">
        <v>27</v>
      </c>
      <c r="I87" s="31" t="s">
        <v>27</v>
      </c>
      <c r="J87" s="31" t="s">
        <v>27</v>
      </c>
      <c r="K87" s="31" t="s">
        <v>27</v>
      </c>
      <c r="L87" s="38"/>
      <c r="M87" s="38"/>
      <c r="N87" s="38"/>
      <c r="O87" s="38"/>
      <c r="P87" s="33"/>
      <c r="Q87" s="34">
        <f t="shared" si="5"/>
        <v>0</v>
      </c>
      <c r="R87" s="35" t="str">
        <f t="shared" si="3"/>
        <v>F</v>
      </c>
      <c r="S87" s="36" t="str">
        <f t="shared" si="1"/>
        <v>Kém</v>
      </c>
      <c r="T87" s="37" t="str">
        <f t="shared" si="4"/>
        <v/>
      </c>
      <c r="U87" s="93"/>
      <c r="V87" s="91" t="str">
        <f t="shared" si="6"/>
        <v>Thi lại</v>
      </c>
      <c r="W87" s="74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2"/>
    </row>
    <row r="88" spans="2:38" ht="18.75" customHeight="1">
      <c r="B88" s="26">
        <v>78</v>
      </c>
      <c r="C88" s="27"/>
      <c r="D88" s="28"/>
      <c r="E88" s="29"/>
      <c r="F88" s="30"/>
      <c r="G88" s="27"/>
      <c r="H88" s="31" t="s">
        <v>27</v>
      </c>
      <c r="I88" s="31" t="s">
        <v>27</v>
      </c>
      <c r="J88" s="31" t="s">
        <v>27</v>
      </c>
      <c r="K88" s="31" t="s">
        <v>27</v>
      </c>
      <c r="L88" s="38"/>
      <c r="M88" s="38"/>
      <c r="N88" s="38"/>
      <c r="O88" s="38"/>
      <c r="P88" s="33"/>
      <c r="Q88" s="34">
        <f t="shared" si="5"/>
        <v>0</v>
      </c>
      <c r="R88" s="35" t="str">
        <f t="shared" si="3"/>
        <v>F</v>
      </c>
      <c r="S88" s="36" t="str">
        <f t="shared" si="1"/>
        <v>Kém</v>
      </c>
      <c r="T88" s="37" t="str">
        <f t="shared" si="4"/>
        <v/>
      </c>
      <c r="U88" s="93"/>
      <c r="V88" s="91" t="str">
        <f t="shared" si="6"/>
        <v>Thi lại</v>
      </c>
      <c r="W88" s="74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2"/>
    </row>
    <row r="89" spans="2:38" ht="18.75" customHeight="1">
      <c r="B89" s="26">
        <v>79</v>
      </c>
      <c r="C89" s="27"/>
      <c r="D89" s="28"/>
      <c r="E89" s="29"/>
      <c r="F89" s="30"/>
      <c r="G89" s="27"/>
      <c r="H89" s="31" t="s">
        <v>27</v>
      </c>
      <c r="I89" s="31" t="s">
        <v>27</v>
      </c>
      <c r="J89" s="31" t="s">
        <v>27</v>
      </c>
      <c r="K89" s="31" t="s">
        <v>27</v>
      </c>
      <c r="L89" s="38"/>
      <c r="M89" s="38"/>
      <c r="N89" s="38"/>
      <c r="O89" s="38"/>
      <c r="P89" s="33"/>
      <c r="Q89" s="34">
        <f t="shared" si="5"/>
        <v>0</v>
      </c>
      <c r="R89" s="35" t="str">
        <f t="shared" si="3"/>
        <v>F</v>
      </c>
      <c r="S89" s="36" t="str">
        <f t="shared" si="1"/>
        <v>Kém</v>
      </c>
      <c r="T89" s="37" t="str">
        <f t="shared" si="4"/>
        <v/>
      </c>
      <c r="U89" s="93"/>
      <c r="V89" s="91" t="str">
        <f t="shared" si="6"/>
        <v>Thi lại</v>
      </c>
      <c r="W89" s="74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2"/>
    </row>
    <row r="90" spans="2:38" ht="18.75" customHeight="1">
      <c r="B90" s="26">
        <v>80</v>
      </c>
      <c r="C90" s="27"/>
      <c r="D90" s="28"/>
      <c r="E90" s="29"/>
      <c r="F90" s="30"/>
      <c r="G90" s="27"/>
      <c r="H90" s="31" t="s">
        <v>27</v>
      </c>
      <c r="I90" s="31" t="s">
        <v>27</v>
      </c>
      <c r="J90" s="31" t="s">
        <v>27</v>
      </c>
      <c r="K90" s="31" t="s">
        <v>27</v>
      </c>
      <c r="L90" s="38"/>
      <c r="M90" s="38"/>
      <c r="N90" s="38"/>
      <c r="O90" s="38"/>
      <c r="P90" s="33"/>
      <c r="Q90" s="34">
        <f t="shared" si="5"/>
        <v>0</v>
      </c>
      <c r="R90" s="35" t="str">
        <f t="shared" si="3"/>
        <v>F</v>
      </c>
      <c r="S90" s="36" t="str">
        <f t="shared" si="1"/>
        <v>Kém</v>
      </c>
      <c r="T90" s="37" t="str">
        <f t="shared" si="4"/>
        <v/>
      </c>
      <c r="U90" s="93"/>
      <c r="V90" s="91" t="str">
        <f t="shared" si="6"/>
        <v>Thi lại</v>
      </c>
      <c r="W90" s="74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2"/>
    </row>
    <row r="91" spans="2:38" ht="18.75" customHeight="1">
      <c r="B91" s="26">
        <v>81</v>
      </c>
      <c r="C91" s="27"/>
      <c r="D91" s="28"/>
      <c r="E91" s="29"/>
      <c r="F91" s="30"/>
      <c r="G91" s="27"/>
      <c r="H91" s="31" t="s">
        <v>27</v>
      </c>
      <c r="I91" s="31" t="s">
        <v>27</v>
      </c>
      <c r="J91" s="31" t="s">
        <v>27</v>
      </c>
      <c r="K91" s="31" t="s">
        <v>27</v>
      </c>
      <c r="L91" s="38"/>
      <c r="M91" s="38"/>
      <c r="N91" s="38"/>
      <c r="O91" s="38"/>
      <c r="P91" s="33"/>
      <c r="Q91" s="34">
        <f t="shared" si="5"/>
        <v>0</v>
      </c>
      <c r="R91" s="35" t="str">
        <f t="shared" si="3"/>
        <v>F</v>
      </c>
      <c r="S91" s="36" t="str">
        <f t="shared" si="1"/>
        <v>Kém</v>
      </c>
      <c r="T91" s="37" t="str">
        <f t="shared" si="4"/>
        <v/>
      </c>
      <c r="U91" s="93"/>
      <c r="V91" s="91" t="str">
        <f t="shared" si="6"/>
        <v>Thi lại</v>
      </c>
      <c r="W91" s="74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2"/>
    </row>
    <row r="92" spans="2:38" ht="18.75" customHeight="1">
      <c r="B92" s="26">
        <v>82</v>
      </c>
      <c r="C92" s="27"/>
      <c r="D92" s="28"/>
      <c r="E92" s="29"/>
      <c r="F92" s="30"/>
      <c r="G92" s="27"/>
      <c r="H92" s="31" t="s">
        <v>27</v>
      </c>
      <c r="I92" s="31" t="s">
        <v>27</v>
      </c>
      <c r="J92" s="31" t="s">
        <v>27</v>
      </c>
      <c r="K92" s="31" t="s">
        <v>27</v>
      </c>
      <c r="L92" s="38"/>
      <c r="M92" s="38"/>
      <c r="N92" s="38"/>
      <c r="O92" s="38"/>
      <c r="P92" s="33"/>
      <c r="Q92" s="34">
        <f t="shared" si="5"/>
        <v>0</v>
      </c>
      <c r="R92" s="35" t="str">
        <f t="shared" si="3"/>
        <v>F</v>
      </c>
      <c r="S92" s="36" t="str">
        <f t="shared" si="1"/>
        <v>Kém</v>
      </c>
      <c r="T92" s="37" t="str">
        <f t="shared" si="4"/>
        <v/>
      </c>
      <c r="U92" s="93"/>
      <c r="V92" s="91" t="str">
        <f t="shared" si="6"/>
        <v>Thi lại</v>
      </c>
      <c r="W92" s="74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2"/>
    </row>
    <row r="93" spans="2:38" ht="18.75" customHeight="1">
      <c r="B93" s="26">
        <v>83</v>
      </c>
      <c r="C93" s="27"/>
      <c r="D93" s="28"/>
      <c r="E93" s="29"/>
      <c r="F93" s="30"/>
      <c r="G93" s="27"/>
      <c r="H93" s="31" t="s">
        <v>27</v>
      </c>
      <c r="I93" s="31" t="s">
        <v>27</v>
      </c>
      <c r="J93" s="31" t="s">
        <v>27</v>
      </c>
      <c r="K93" s="31" t="s">
        <v>27</v>
      </c>
      <c r="L93" s="38"/>
      <c r="M93" s="38"/>
      <c r="N93" s="38"/>
      <c r="O93" s="38"/>
      <c r="P93" s="33"/>
      <c r="Q93" s="34">
        <f t="shared" si="5"/>
        <v>0</v>
      </c>
      <c r="R93" s="35" t="str">
        <f t="shared" si="3"/>
        <v>F</v>
      </c>
      <c r="S93" s="36" t="str">
        <f t="shared" si="1"/>
        <v>Kém</v>
      </c>
      <c r="T93" s="37" t="str">
        <f t="shared" si="4"/>
        <v/>
      </c>
      <c r="U93" s="93"/>
      <c r="V93" s="91" t="str">
        <f t="shared" si="6"/>
        <v>Thi lại</v>
      </c>
      <c r="W93" s="74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2"/>
    </row>
    <row r="94" spans="2:38" ht="18.75" customHeight="1">
      <c r="B94" s="26">
        <v>84</v>
      </c>
      <c r="C94" s="27"/>
      <c r="D94" s="28"/>
      <c r="E94" s="29"/>
      <c r="F94" s="30"/>
      <c r="G94" s="27"/>
      <c r="H94" s="31" t="s">
        <v>27</v>
      </c>
      <c r="I94" s="31" t="s">
        <v>27</v>
      </c>
      <c r="J94" s="31" t="s">
        <v>27</v>
      </c>
      <c r="K94" s="31" t="s">
        <v>27</v>
      </c>
      <c r="L94" s="38"/>
      <c r="M94" s="38"/>
      <c r="N94" s="38"/>
      <c r="O94" s="38"/>
      <c r="P94" s="33"/>
      <c r="Q94" s="34">
        <f t="shared" si="5"/>
        <v>0</v>
      </c>
      <c r="R94" s="35" t="str">
        <f t="shared" si="3"/>
        <v>F</v>
      </c>
      <c r="S94" s="36" t="str">
        <f t="shared" si="1"/>
        <v>Kém</v>
      </c>
      <c r="T94" s="37" t="str">
        <f t="shared" si="4"/>
        <v/>
      </c>
      <c r="U94" s="93"/>
      <c r="V94" s="91" t="str">
        <f t="shared" si="6"/>
        <v>Thi lại</v>
      </c>
      <c r="W94" s="74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2"/>
    </row>
    <row r="95" spans="2:38" ht="18.75" customHeight="1">
      <c r="B95" s="26">
        <v>85</v>
      </c>
      <c r="C95" s="27"/>
      <c r="D95" s="28"/>
      <c r="E95" s="29"/>
      <c r="F95" s="30"/>
      <c r="G95" s="27"/>
      <c r="H95" s="31" t="s">
        <v>27</v>
      </c>
      <c r="I95" s="31" t="s">
        <v>27</v>
      </c>
      <c r="J95" s="31" t="s">
        <v>27</v>
      </c>
      <c r="K95" s="31" t="s">
        <v>27</v>
      </c>
      <c r="L95" s="38"/>
      <c r="M95" s="38"/>
      <c r="N95" s="38"/>
      <c r="O95" s="38"/>
      <c r="P95" s="33"/>
      <c r="Q95" s="34">
        <f t="shared" si="5"/>
        <v>0</v>
      </c>
      <c r="R95" s="35" t="str">
        <f t="shared" si="3"/>
        <v>F</v>
      </c>
      <c r="S95" s="36" t="str">
        <f t="shared" si="1"/>
        <v>Kém</v>
      </c>
      <c r="T95" s="37" t="str">
        <f t="shared" si="4"/>
        <v/>
      </c>
      <c r="U95" s="93"/>
      <c r="V95" s="91" t="str">
        <f t="shared" si="6"/>
        <v>Thi lại</v>
      </c>
      <c r="W95" s="74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2"/>
    </row>
    <row r="96" spans="2:38" ht="18.75" customHeight="1">
      <c r="B96" s="26">
        <v>86</v>
      </c>
      <c r="C96" s="27"/>
      <c r="D96" s="28"/>
      <c r="E96" s="29"/>
      <c r="F96" s="30"/>
      <c r="G96" s="27"/>
      <c r="H96" s="31" t="s">
        <v>27</v>
      </c>
      <c r="I96" s="31" t="s">
        <v>27</v>
      </c>
      <c r="J96" s="31" t="s">
        <v>27</v>
      </c>
      <c r="K96" s="31" t="s">
        <v>27</v>
      </c>
      <c r="L96" s="38"/>
      <c r="M96" s="38"/>
      <c r="N96" s="38"/>
      <c r="O96" s="38"/>
      <c r="P96" s="33"/>
      <c r="Q96" s="34">
        <f t="shared" si="5"/>
        <v>0</v>
      </c>
      <c r="R96" s="35" t="str">
        <f t="shared" si="3"/>
        <v>F</v>
      </c>
      <c r="S96" s="36" t="str">
        <f t="shared" si="1"/>
        <v>Kém</v>
      </c>
      <c r="T96" s="37" t="str">
        <f t="shared" si="4"/>
        <v/>
      </c>
      <c r="U96" s="93"/>
      <c r="V96" s="91" t="str">
        <f t="shared" si="6"/>
        <v>Thi lại</v>
      </c>
      <c r="W96" s="74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2"/>
    </row>
    <row r="97" spans="1:38" ht="18.75" customHeight="1">
      <c r="B97" s="26">
        <v>87</v>
      </c>
      <c r="C97" s="27"/>
      <c r="D97" s="28"/>
      <c r="E97" s="29"/>
      <c r="F97" s="30"/>
      <c r="G97" s="27"/>
      <c r="H97" s="31" t="s">
        <v>27</v>
      </c>
      <c r="I97" s="31" t="s">
        <v>27</v>
      </c>
      <c r="J97" s="31" t="s">
        <v>27</v>
      </c>
      <c r="K97" s="31" t="s">
        <v>27</v>
      </c>
      <c r="L97" s="38"/>
      <c r="M97" s="38"/>
      <c r="N97" s="38"/>
      <c r="O97" s="38"/>
      <c r="P97" s="33"/>
      <c r="Q97" s="34">
        <f t="shared" si="5"/>
        <v>0</v>
      </c>
      <c r="R97" s="35" t="str">
        <f t="shared" si="3"/>
        <v>F</v>
      </c>
      <c r="S97" s="36" t="str">
        <f t="shared" si="1"/>
        <v>Kém</v>
      </c>
      <c r="T97" s="37" t="str">
        <f t="shared" si="4"/>
        <v/>
      </c>
      <c r="U97" s="93"/>
      <c r="V97" s="91" t="str">
        <f t="shared" si="6"/>
        <v>Thi lại</v>
      </c>
      <c r="W97" s="74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2"/>
    </row>
    <row r="98" spans="1:38" ht="18.75" customHeight="1">
      <c r="B98" s="26">
        <v>88</v>
      </c>
      <c r="C98" s="27"/>
      <c r="D98" s="28"/>
      <c r="E98" s="29"/>
      <c r="F98" s="30"/>
      <c r="G98" s="27"/>
      <c r="H98" s="31" t="s">
        <v>27</v>
      </c>
      <c r="I98" s="31" t="s">
        <v>27</v>
      </c>
      <c r="J98" s="31" t="s">
        <v>27</v>
      </c>
      <c r="K98" s="31" t="s">
        <v>27</v>
      </c>
      <c r="L98" s="38"/>
      <c r="M98" s="38"/>
      <c r="N98" s="38"/>
      <c r="O98" s="38"/>
      <c r="P98" s="33"/>
      <c r="Q98" s="34">
        <f t="shared" si="5"/>
        <v>0</v>
      </c>
      <c r="R98" s="35" t="str">
        <f t="shared" si="3"/>
        <v>F</v>
      </c>
      <c r="S98" s="36" t="str">
        <f t="shared" si="1"/>
        <v>Kém</v>
      </c>
      <c r="T98" s="37" t="str">
        <f t="shared" si="4"/>
        <v/>
      </c>
      <c r="U98" s="93"/>
      <c r="V98" s="91" t="str">
        <f t="shared" si="6"/>
        <v>Thi lại</v>
      </c>
      <c r="W98" s="74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2"/>
    </row>
    <row r="99" spans="1:38" ht="18.75" customHeight="1">
      <c r="B99" s="26">
        <v>89</v>
      </c>
      <c r="C99" s="27"/>
      <c r="D99" s="28"/>
      <c r="E99" s="29"/>
      <c r="F99" s="30"/>
      <c r="G99" s="27"/>
      <c r="H99" s="31" t="s">
        <v>27</v>
      </c>
      <c r="I99" s="31" t="s">
        <v>27</v>
      </c>
      <c r="J99" s="31" t="s">
        <v>27</v>
      </c>
      <c r="K99" s="31" t="s">
        <v>27</v>
      </c>
      <c r="L99" s="38"/>
      <c r="M99" s="38"/>
      <c r="N99" s="38"/>
      <c r="O99" s="38"/>
      <c r="P99" s="33"/>
      <c r="Q99" s="34">
        <f t="shared" si="5"/>
        <v>0</v>
      </c>
      <c r="R99" s="35" t="str">
        <f t="shared" si="3"/>
        <v>F</v>
      </c>
      <c r="S99" s="36" t="str">
        <f t="shared" si="1"/>
        <v>Kém</v>
      </c>
      <c r="T99" s="37" t="str">
        <f t="shared" si="4"/>
        <v/>
      </c>
      <c r="U99" s="93"/>
      <c r="V99" s="91" t="str">
        <f t="shared" si="6"/>
        <v>Thi lại</v>
      </c>
      <c r="W99" s="74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2"/>
    </row>
    <row r="100" spans="1:38" ht="18.75" customHeight="1">
      <c r="B100" s="26">
        <v>90</v>
      </c>
      <c r="C100" s="27"/>
      <c r="D100" s="28"/>
      <c r="E100" s="29"/>
      <c r="F100" s="30"/>
      <c r="G100" s="27"/>
      <c r="H100" s="31" t="s">
        <v>27</v>
      </c>
      <c r="I100" s="31" t="s">
        <v>27</v>
      </c>
      <c r="J100" s="31" t="s">
        <v>27</v>
      </c>
      <c r="K100" s="31" t="s">
        <v>27</v>
      </c>
      <c r="L100" s="38"/>
      <c r="M100" s="38"/>
      <c r="N100" s="38"/>
      <c r="O100" s="38"/>
      <c r="P100" s="33"/>
      <c r="Q100" s="34">
        <f t="shared" si="5"/>
        <v>0</v>
      </c>
      <c r="R100" s="35" t="str">
        <f t="shared" si="3"/>
        <v>F</v>
      </c>
      <c r="S100" s="36" t="str">
        <f t="shared" si="1"/>
        <v>Kém</v>
      </c>
      <c r="T100" s="37" t="str">
        <f t="shared" si="4"/>
        <v/>
      </c>
      <c r="U100" s="94"/>
      <c r="V100" s="91" t="str">
        <f t="shared" si="6"/>
        <v>Thi lại</v>
      </c>
      <c r="W100" s="74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2"/>
    </row>
    <row r="101" spans="1:38" ht="7.5" customHeight="1">
      <c r="A101" s="2"/>
      <c r="B101" s="39"/>
      <c r="C101" s="40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>
      <c r="A102" s="2"/>
      <c r="B102" s="128" t="s">
        <v>28</v>
      </c>
      <c r="C102" s="128"/>
      <c r="D102" s="40"/>
      <c r="E102" s="41"/>
      <c r="F102" s="41"/>
      <c r="G102" s="41"/>
      <c r="H102" s="42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3"/>
    </row>
    <row r="103" spans="1:38" ht="16.5" hidden="1" customHeight="1">
      <c r="A103" s="2"/>
      <c r="B103" s="45" t="s">
        <v>29</v>
      </c>
      <c r="C103" s="45"/>
      <c r="D103" s="46">
        <f>+$Y$9</f>
        <v>90</v>
      </c>
      <c r="E103" s="47" t="s">
        <v>30</v>
      </c>
      <c r="F103" s="47"/>
      <c r="G103" s="104" t="s">
        <v>31</v>
      </c>
      <c r="H103" s="104"/>
      <c r="I103" s="104"/>
      <c r="J103" s="104"/>
      <c r="K103" s="104"/>
      <c r="L103" s="104"/>
      <c r="M103" s="104"/>
      <c r="N103" s="104"/>
      <c r="O103" s="104"/>
      <c r="P103" s="48">
        <f>$Y$9 -COUNTIF($T$10:$T$290,"Vắng") -COUNTIF($T$10:$T$290,"Vắng có phép") - COUNTIF($T$10:$T$290,"Đình chỉ thi") - COUNTIF($T$10:$T$290,"Không đủ ĐKDT")</f>
        <v>90</v>
      </c>
      <c r="Q103" s="48"/>
      <c r="R103" s="49"/>
      <c r="S103" s="50"/>
      <c r="T103" s="50" t="s">
        <v>30</v>
      </c>
      <c r="U103" s="3"/>
    </row>
    <row r="104" spans="1:38" ht="16.5" hidden="1" customHeight="1">
      <c r="A104" s="2"/>
      <c r="B104" s="45" t="s">
        <v>32</v>
      </c>
      <c r="C104" s="45"/>
      <c r="D104" s="46">
        <f>+$AJ$9</f>
        <v>0</v>
      </c>
      <c r="E104" s="47" t="s">
        <v>30</v>
      </c>
      <c r="F104" s="47"/>
      <c r="G104" s="104" t="s">
        <v>33</v>
      </c>
      <c r="H104" s="104"/>
      <c r="I104" s="104"/>
      <c r="J104" s="104"/>
      <c r="K104" s="104"/>
      <c r="L104" s="104"/>
      <c r="M104" s="104"/>
      <c r="N104" s="104"/>
      <c r="O104" s="104"/>
      <c r="P104" s="51">
        <f>COUNTIF($T$10:$T$166,"Vắng")</f>
        <v>0</v>
      </c>
      <c r="Q104" s="51"/>
      <c r="R104" s="52"/>
      <c r="S104" s="50"/>
      <c r="T104" s="50" t="s">
        <v>30</v>
      </c>
      <c r="U104" s="3"/>
    </row>
    <row r="105" spans="1:38" ht="16.5" hidden="1" customHeight="1">
      <c r="A105" s="2"/>
      <c r="B105" s="45" t="s">
        <v>55</v>
      </c>
      <c r="C105" s="45"/>
      <c r="D105" s="85">
        <f>COUNTIF(V11:V100,"Học lại")</f>
        <v>72</v>
      </c>
      <c r="E105" s="47" t="s">
        <v>30</v>
      </c>
      <c r="F105" s="47"/>
      <c r="G105" s="104" t="s">
        <v>56</v>
      </c>
      <c r="H105" s="104"/>
      <c r="I105" s="104"/>
      <c r="J105" s="104"/>
      <c r="K105" s="104"/>
      <c r="L105" s="104"/>
      <c r="M105" s="104"/>
      <c r="N105" s="104"/>
      <c r="O105" s="104"/>
      <c r="P105" s="48">
        <f>COUNTIF($T$10:$T$166,"Vắng có phép")</f>
        <v>0</v>
      </c>
      <c r="Q105" s="48"/>
      <c r="R105" s="49"/>
      <c r="S105" s="50"/>
      <c r="T105" s="50" t="s">
        <v>30</v>
      </c>
      <c r="U105" s="3"/>
    </row>
    <row r="106" spans="1:38" ht="3" hidden="1" customHeight="1">
      <c r="A106" s="2"/>
      <c r="B106" s="39"/>
      <c r="C106" s="40"/>
      <c r="D106" s="40"/>
      <c r="E106" s="41"/>
      <c r="F106" s="41"/>
      <c r="G106" s="41"/>
      <c r="H106" s="42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3"/>
    </row>
    <row r="107" spans="1:38" hidden="1">
      <c r="B107" s="86" t="s">
        <v>34</v>
      </c>
      <c r="C107" s="86"/>
      <c r="D107" s="87">
        <f>COUNTIF(V11:V100,"Thi lại")</f>
        <v>18</v>
      </c>
      <c r="E107" s="88" t="s">
        <v>30</v>
      </c>
      <c r="F107" s="3"/>
      <c r="G107" s="3"/>
      <c r="H107" s="3"/>
      <c r="I107" s="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3"/>
    </row>
    <row r="108" spans="1:38" hidden="1">
      <c r="B108" s="86"/>
      <c r="C108" s="86"/>
      <c r="D108" s="87"/>
      <c r="E108" s="88"/>
      <c r="F108" s="3"/>
      <c r="G108" s="3"/>
      <c r="H108" s="3"/>
      <c r="I108" s="3"/>
      <c r="J108" s="103" t="s">
        <v>58</v>
      </c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3"/>
    </row>
    <row r="109" spans="1:38" hidden="1">
      <c r="A109" s="53"/>
      <c r="B109" s="124" t="s">
        <v>35</v>
      </c>
      <c r="C109" s="124"/>
      <c r="D109" s="124"/>
      <c r="E109" s="124"/>
      <c r="F109" s="124"/>
      <c r="G109" s="124"/>
      <c r="H109" s="124"/>
      <c r="I109" s="54"/>
      <c r="J109" s="125" t="s">
        <v>36</v>
      </c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3"/>
    </row>
    <row r="110" spans="1:38" ht="4.5" hidden="1" customHeight="1">
      <c r="A110" s="2"/>
      <c r="B110" s="39"/>
      <c r="C110" s="55"/>
      <c r="D110" s="55"/>
      <c r="E110" s="56"/>
      <c r="F110" s="56"/>
      <c r="G110" s="56"/>
      <c r="H110" s="57"/>
      <c r="I110" s="58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38" s="2" customFormat="1" hidden="1">
      <c r="B111" s="124" t="s">
        <v>37</v>
      </c>
      <c r="C111" s="124"/>
      <c r="D111" s="126" t="s">
        <v>38</v>
      </c>
      <c r="E111" s="126"/>
      <c r="F111" s="126"/>
      <c r="G111" s="126"/>
      <c r="H111" s="126"/>
      <c r="I111" s="58"/>
      <c r="J111" s="58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3"/>
      <c r="V111" s="62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62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62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</row>
    <row r="114" spans="1:38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62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</row>
    <row r="115" spans="1:38" s="2" customFormat="1" ht="9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62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</row>
    <row r="116" spans="1:38" s="2" customFormat="1" ht="3.75" hidden="1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62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</row>
    <row r="117" spans="1:38" s="2" customFormat="1" ht="18" hidden="1" customHeight="1">
      <c r="A117" s="1"/>
      <c r="B117" s="130" t="s">
        <v>39</v>
      </c>
      <c r="C117" s="130"/>
      <c r="D117" s="130" t="s">
        <v>59</v>
      </c>
      <c r="E117" s="130"/>
      <c r="F117" s="130"/>
      <c r="G117" s="130"/>
      <c r="H117" s="130"/>
      <c r="I117" s="130"/>
      <c r="J117" s="130" t="s">
        <v>40</v>
      </c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3"/>
      <c r="V117" s="62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</row>
    <row r="118" spans="1:38" s="2" customFormat="1" ht="4.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62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</row>
    <row r="119" spans="1:38" s="2" customFormat="1" ht="36.75" hidden="1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62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</row>
    <row r="120" spans="1:38" ht="38.25" customHeight="1">
      <c r="B120" s="129" t="s">
        <v>53</v>
      </c>
      <c r="C120" s="124"/>
      <c r="D120" s="124"/>
      <c r="E120" s="124"/>
      <c r="F120" s="124"/>
      <c r="G120" s="124"/>
      <c r="H120" s="129" t="s">
        <v>54</v>
      </c>
      <c r="I120" s="129"/>
      <c r="J120" s="129"/>
      <c r="K120" s="129"/>
      <c r="L120" s="129"/>
      <c r="M120" s="129"/>
      <c r="N120" s="131" t="s">
        <v>61</v>
      </c>
      <c r="O120" s="131"/>
      <c r="P120" s="131"/>
      <c r="Q120" s="131"/>
      <c r="R120" s="131"/>
      <c r="S120" s="131"/>
      <c r="T120" s="131"/>
      <c r="U120" s="131"/>
    </row>
    <row r="121" spans="1:38">
      <c r="B121" s="39"/>
      <c r="C121" s="55"/>
      <c r="D121" s="55"/>
      <c r="E121" s="56"/>
      <c r="F121" s="56"/>
      <c r="G121" s="56"/>
      <c r="H121" s="57"/>
      <c r="I121" s="58"/>
      <c r="J121" s="58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38">
      <c r="B122" s="124" t="s">
        <v>37</v>
      </c>
      <c r="C122" s="124"/>
      <c r="D122" s="126" t="s">
        <v>38</v>
      </c>
      <c r="E122" s="126"/>
      <c r="F122" s="126"/>
      <c r="G122" s="126"/>
      <c r="H122" s="126"/>
      <c r="I122" s="58"/>
      <c r="J122" s="58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1:38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8" spans="1:38"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 t="s">
        <v>62</v>
      </c>
      <c r="O128" s="97"/>
      <c r="P128" s="97"/>
      <c r="Q128" s="97"/>
      <c r="R128" s="97"/>
      <c r="S128" s="97"/>
      <c r="T128" s="97"/>
      <c r="U128" s="97"/>
    </row>
  </sheetData>
  <sheetProtection formatCells="0" formatColumns="0" formatRows="0" insertColumns="0" insertRows="0" insertHyperlinks="0" deleteColumns="0" deleteRows="0" sort="0" autoFilter="0" pivotTables="0"/>
  <autoFilter ref="A9:AL100">
    <filterColumn colId="3" showButton="0"/>
  </autoFilter>
  <mergeCells count="61">
    <mergeCell ref="B122:C122"/>
    <mergeCell ref="D122:H122"/>
    <mergeCell ref="B128:D128"/>
    <mergeCell ref="E128:G128"/>
    <mergeCell ref="H128:M128"/>
    <mergeCell ref="N128:U128"/>
    <mergeCell ref="B117:C117"/>
    <mergeCell ref="D117:I117"/>
    <mergeCell ref="J117:T117"/>
    <mergeCell ref="B120:G120"/>
    <mergeCell ref="H120:M120"/>
    <mergeCell ref="N120:U120"/>
    <mergeCell ref="G105:O105"/>
    <mergeCell ref="J107:T107"/>
    <mergeCell ref="J108:T108"/>
    <mergeCell ref="B109:H109"/>
    <mergeCell ref="J109:T109"/>
    <mergeCell ref="B111:C111"/>
    <mergeCell ref="D111:H111"/>
    <mergeCell ref="T8:T10"/>
    <mergeCell ref="U8:U10"/>
    <mergeCell ref="B10:G10"/>
    <mergeCell ref="B102:C102"/>
    <mergeCell ref="G103:O103"/>
    <mergeCell ref="G104:O104"/>
    <mergeCell ref="M8:N8"/>
    <mergeCell ref="O8:O9"/>
    <mergeCell ref="P8:P9"/>
    <mergeCell ref="Q8:Q10"/>
    <mergeCell ref="R8:R9"/>
    <mergeCell ref="S8:S9"/>
    <mergeCell ref="G8:G9"/>
    <mergeCell ref="H8:H9"/>
    <mergeCell ref="I8:I9"/>
    <mergeCell ref="J8:J9"/>
    <mergeCell ref="K8:K9"/>
    <mergeCell ref="L8:L9"/>
    <mergeCell ref="Z5:AC7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</mergeCells>
  <conditionalFormatting sqref="H11:P100">
    <cfRule type="cellIs" dxfId="37" priority="2" operator="greaterThan">
      <formula>10</formula>
    </cfRule>
  </conditionalFormatting>
  <conditionalFormatting sqref="C1:C1048576">
    <cfRule type="duplicateValues" dxfId="36" priority="1"/>
  </conditionalFormatting>
  <dataValidations count="1">
    <dataValidation allowBlank="1" showInputMessage="1" showErrorMessage="1" errorTitle="Không xóa dữ liệu" error="Không xóa dữ liệu" prompt="Không xóa dữ liệu" sqref="D105 V11:W100 W5:AK9 X3:AK4 AL3:AL9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8"/>
  <sheetViews>
    <sheetView workbookViewId="0">
      <pane ySplit="4" topLeftCell="A5" activePane="bottomLeft" state="frozen"/>
      <selection activeCell="G17" sqref="G17"/>
      <selection pane="bottomLeft" activeCell="G17" sqref="G17"/>
    </sheetView>
  </sheetViews>
  <sheetFormatPr defaultColWidth="9" defaultRowHeight="15.75"/>
  <cols>
    <col min="1" max="1" width="0.109375" style="1" customWidth="1"/>
    <col min="2" max="2" width="4" style="1" customWidth="1"/>
    <col min="3" max="3" width="10.33203125" style="1" customWidth="1"/>
    <col min="4" max="4" width="10.109375" style="1" bestFit="1" customWidth="1"/>
    <col min="5" max="5" width="5.5546875" style="1" bestFit="1" customWidth="1"/>
    <col min="6" max="6" width="9.33203125" style="1" hidden="1" customWidth="1"/>
    <col min="7" max="7" width="10.3320312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4.88671875" style="1" customWidth="1"/>
    <col min="14" max="14" width="7.21875" style="1" customWidth="1"/>
    <col min="15" max="15" width="8.109375" style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1.6640625" style="1" customWidth="1"/>
    <col min="21" max="21" width="5.88671875" style="1" hidden="1" customWidth="1"/>
    <col min="22" max="22" width="6.44140625" style="62" customWidth="1"/>
    <col min="23" max="38" width="9" style="61"/>
    <col min="39" max="16384" width="9" style="1"/>
  </cols>
  <sheetData>
    <row r="1" spans="2:38" ht="26.25" hidden="1">
      <c r="H1" s="105" t="s">
        <v>0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2:38" ht="27.75" customHeight="1">
      <c r="B2" s="106" t="s">
        <v>1</v>
      </c>
      <c r="C2" s="106"/>
      <c r="D2" s="106"/>
      <c r="E2" s="106"/>
      <c r="F2" s="106"/>
      <c r="G2" s="106"/>
      <c r="H2" s="111" t="s">
        <v>52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2:38" ht="25.5" customHeight="1">
      <c r="B3" s="107" t="s">
        <v>2</v>
      </c>
      <c r="C3" s="107"/>
      <c r="D3" s="107"/>
      <c r="E3" s="107"/>
      <c r="F3" s="107"/>
      <c r="G3" s="107"/>
      <c r="H3" s="112" t="s">
        <v>64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89"/>
      <c r="AD3" s="62"/>
      <c r="AE3" s="63"/>
      <c r="AF3" s="62"/>
      <c r="AG3" s="62"/>
      <c r="AH3" s="62"/>
      <c r="AI3" s="63"/>
      <c r="AJ3" s="6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9"/>
      <c r="AE4" s="64"/>
      <c r="AI4" s="64"/>
    </row>
    <row r="5" spans="2:38" ht="23.25" customHeight="1">
      <c r="B5" s="109" t="s">
        <v>3</v>
      </c>
      <c r="C5" s="109"/>
      <c r="D5" s="110" t="s">
        <v>3823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01" t="s">
        <v>63</v>
      </c>
      <c r="Q5" s="101"/>
      <c r="R5" s="101"/>
      <c r="S5" s="101"/>
      <c r="T5" s="101"/>
      <c r="U5" s="101"/>
      <c r="W5" s="113" t="s">
        <v>48</v>
      </c>
      <c r="X5" s="113" t="s">
        <v>9</v>
      </c>
      <c r="Y5" s="113" t="s">
        <v>47</v>
      </c>
      <c r="Z5" s="113" t="s">
        <v>46</v>
      </c>
      <c r="AA5" s="113"/>
      <c r="AB5" s="113"/>
      <c r="AC5" s="113"/>
      <c r="AD5" s="113" t="s">
        <v>45</v>
      </c>
      <c r="AE5" s="113"/>
      <c r="AF5" s="113" t="s">
        <v>43</v>
      </c>
      <c r="AG5" s="113"/>
      <c r="AH5" s="113" t="s">
        <v>44</v>
      </c>
      <c r="AI5" s="113"/>
      <c r="AJ5" s="113" t="s">
        <v>42</v>
      </c>
      <c r="AK5" s="113"/>
      <c r="AL5" s="83"/>
    </row>
    <row r="6" spans="2:38" ht="17.25" customHeight="1">
      <c r="B6" s="108" t="s">
        <v>4</v>
      </c>
      <c r="C6" s="108"/>
      <c r="D6" s="8"/>
      <c r="G6" s="102" t="s">
        <v>57</v>
      </c>
      <c r="H6" s="102"/>
      <c r="I6" s="102"/>
      <c r="J6" s="102"/>
      <c r="K6" s="102"/>
      <c r="L6" s="102"/>
      <c r="M6" s="102"/>
      <c r="N6" s="102"/>
      <c r="O6" s="102"/>
      <c r="P6" s="102" t="s">
        <v>41</v>
      </c>
      <c r="Q6" s="102"/>
      <c r="R6" s="102"/>
      <c r="S6" s="102"/>
      <c r="T6" s="102"/>
      <c r="U6" s="102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8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83"/>
    </row>
    <row r="8" spans="2:38" ht="44.25" customHeight="1">
      <c r="B8" s="98" t="s">
        <v>5</v>
      </c>
      <c r="C8" s="114" t="s">
        <v>6</v>
      </c>
      <c r="D8" s="116" t="s">
        <v>7</v>
      </c>
      <c r="E8" s="117"/>
      <c r="F8" s="98" t="s">
        <v>8</v>
      </c>
      <c r="G8" s="98" t="s">
        <v>9</v>
      </c>
      <c r="H8" s="120" t="s">
        <v>10</v>
      </c>
      <c r="I8" s="120" t="s">
        <v>11</v>
      </c>
      <c r="J8" s="120" t="s">
        <v>12</v>
      </c>
      <c r="K8" s="120" t="s">
        <v>13</v>
      </c>
      <c r="L8" s="121" t="s">
        <v>14</v>
      </c>
      <c r="M8" s="122" t="s">
        <v>49</v>
      </c>
      <c r="N8" s="123"/>
      <c r="O8" s="121" t="s">
        <v>15</v>
      </c>
      <c r="P8" s="121" t="s">
        <v>16</v>
      </c>
      <c r="Q8" s="98" t="s">
        <v>17</v>
      </c>
      <c r="R8" s="121" t="s">
        <v>18</v>
      </c>
      <c r="S8" s="98" t="s">
        <v>19</v>
      </c>
      <c r="T8" s="98" t="s">
        <v>20</v>
      </c>
      <c r="U8" s="98" t="s">
        <v>60</v>
      </c>
      <c r="W8" s="113"/>
      <c r="X8" s="113"/>
      <c r="Y8" s="113"/>
      <c r="Z8" s="65" t="s">
        <v>21</v>
      </c>
      <c r="AA8" s="65" t="s">
        <v>22</v>
      </c>
      <c r="AB8" s="65" t="s">
        <v>23</v>
      </c>
      <c r="AC8" s="65" t="s">
        <v>24</v>
      </c>
      <c r="AD8" s="65" t="s">
        <v>25</v>
      </c>
      <c r="AE8" s="65" t="s">
        <v>24</v>
      </c>
      <c r="AF8" s="65" t="s">
        <v>25</v>
      </c>
      <c r="AG8" s="65" t="s">
        <v>24</v>
      </c>
      <c r="AH8" s="65" t="s">
        <v>25</v>
      </c>
      <c r="AI8" s="65" t="s">
        <v>24</v>
      </c>
      <c r="AJ8" s="65" t="s">
        <v>25</v>
      </c>
      <c r="AK8" s="66" t="s">
        <v>24</v>
      </c>
      <c r="AL8" s="81"/>
    </row>
    <row r="9" spans="2:38" ht="44.25" customHeight="1">
      <c r="B9" s="100"/>
      <c r="C9" s="115"/>
      <c r="D9" s="118"/>
      <c r="E9" s="119"/>
      <c r="F9" s="100"/>
      <c r="G9" s="100"/>
      <c r="H9" s="120"/>
      <c r="I9" s="120"/>
      <c r="J9" s="120"/>
      <c r="K9" s="120"/>
      <c r="L9" s="121"/>
      <c r="M9" s="96" t="s">
        <v>50</v>
      </c>
      <c r="N9" s="96" t="s">
        <v>51</v>
      </c>
      <c r="O9" s="121"/>
      <c r="P9" s="121"/>
      <c r="Q9" s="99"/>
      <c r="R9" s="121"/>
      <c r="S9" s="100"/>
      <c r="T9" s="99"/>
      <c r="U9" s="99"/>
      <c r="V9" s="90"/>
      <c r="W9" s="67" t="str">
        <f>+D5</f>
        <v>Giáo dục thể chất 2</v>
      </c>
      <c r="X9" s="68" t="str">
        <f>+P5</f>
        <v>Mã nhóm:</v>
      </c>
      <c r="Y9" s="69">
        <f>+$AH$9+$AJ$9+$AF$9</f>
        <v>90</v>
      </c>
      <c r="Z9" s="63">
        <f>COUNTIF($S$10:$S$160,"Khiển trách")</f>
        <v>0</v>
      </c>
      <c r="AA9" s="63">
        <f>COUNTIF($S$10:$S$160,"Cảnh cáo")</f>
        <v>0</v>
      </c>
      <c r="AB9" s="63">
        <f>COUNTIF($S$10:$S$160,"Đình chỉ thi")</f>
        <v>0</v>
      </c>
      <c r="AC9" s="70">
        <f>+($Z$9+$AA$9+$AB$9)/$Y$9*100%</f>
        <v>0</v>
      </c>
      <c r="AD9" s="63">
        <f>SUM(COUNTIF($S$10:$S$158,"Vắng"),COUNTIF($S$10:$S$158,"Vắng có phép"))</f>
        <v>0</v>
      </c>
      <c r="AE9" s="71">
        <f>+$AD$9/$Y$9</f>
        <v>0</v>
      </c>
      <c r="AF9" s="72">
        <f>COUNTIF($V$10:$V$158,"Thi lại")</f>
        <v>18</v>
      </c>
      <c r="AG9" s="71">
        <f>+$AF$9/$Y$9</f>
        <v>0.2</v>
      </c>
      <c r="AH9" s="72">
        <f>COUNTIF($V$10:$V$159,"Học lại")</f>
        <v>72</v>
      </c>
      <c r="AI9" s="71">
        <f>+$AH$9/$Y$9</f>
        <v>0.8</v>
      </c>
      <c r="AJ9" s="63">
        <f>COUNTIF($V$11:$V$159,"Đạt")</f>
        <v>0</v>
      </c>
      <c r="AK9" s="70">
        <f>+$AJ$9/$Y$9</f>
        <v>0</v>
      </c>
      <c r="AL9" s="82"/>
    </row>
    <row r="10" spans="2:38" ht="14.25" customHeight="1">
      <c r="B10" s="122" t="s">
        <v>26</v>
      </c>
      <c r="C10" s="127"/>
      <c r="D10" s="127"/>
      <c r="E10" s="127"/>
      <c r="F10" s="127"/>
      <c r="G10" s="123"/>
      <c r="H10" s="10"/>
      <c r="I10" s="10"/>
      <c r="J10" s="11"/>
      <c r="K10" s="10"/>
      <c r="L10" s="12"/>
      <c r="M10" s="13"/>
      <c r="N10" s="13"/>
      <c r="O10" s="13"/>
      <c r="P10" s="60">
        <f>100-(H10+I10+J10+K10)</f>
        <v>100</v>
      </c>
      <c r="Q10" s="100"/>
      <c r="R10" s="14"/>
      <c r="S10" s="14"/>
      <c r="T10" s="100"/>
      <c r="U10" s="100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83"/>
    </row>
    <row r="11" spans="2:38" ht="18.75" customHeight="1">
      <c r="B11" s="15">
        <v>1</v>
      </c>
      <c r="C11" s="16" t="s">
        <v>1736</v>
      </c>
      <c r="D11" s="17" t="s">
        <v>1737</v>
      </c>
      <c r="E11" s="18" t="s">
        <v>72</v>
      </c>
      <c r="F11" s="19" t="s">
        <v>1738</v>
      </c>
      <c r="G11" s="16" t="s">
        <v>370</v>
      </c>
      <c r="H11" s="20" t="s">
        <v>27</v>
      </c>
      <c r="I11" s="20" t="s">
        <v>27</v>
      </c>
      <c r="J11" s="20" t="s">
        <v>27</v>
      </c>
      <c r="K11" s="20" t="s">
        <v>27</v>
      </c>
      <c r="L11" s="21"/>
      <c r="M11" s="21"/>
      <c r="N11" s="21"/>
      <c r="O11" s="21"/>
      <c r="P11" s="22"/>
      <c r="Q11" s="23">
        <f t="shared" ref="Q11:Q74" si="0">ROUND(SUMPRODUCT(H11:P11,$H$10:$P$10)/100,1)</f>
        <v>0</v>
      </c>
      <c r="R11" s="24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24" t="str">
        <f t="shared" ref="S11:S100" si="1">IF($Q11&lt;4,"Kém",IF(AND($Q11&gt;=4,$Q11&lt;=5.4),"Trung bình yếu",IF(AND($Q11&gt;=5.5,$Q11&lt;=6.9),"Trung bình",IF(AND($Q11&gt;=7,$Q11&lt;=8.4),"Khá",IF(AND($Q11&gt;=8.5,$Q11&lt;=10),"Giỏi","")))))</f>
        <v>Kém</v>
      </c>
      <c r="T11" s="25" t="str">
        <f>+IF(OR($H11=0,$I11=0,$J11=0,$K11=0),"Không đủ ĐKDT","")</f>
        <v/>
      </c>
      <c r="U11" s="92"/>
      <c r="V11" s="91" t="str">
        <f t="shared" ref="V11:V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83"/>
    </row>
    <row r="12" spans="2:38" ht="18.75" customHeight="1">
      <c r="B12" s="26">
        <v>2</v>
      </c>
      <c r="C12" s="27" t="s">
        <v>1739</v>
      </c>
      <c r="D12" s="28" t="s">
        <v>188</v>
      </c>
      <c r="E12" s="29" t="s">
        <v>72</v>
      </c>
      <c r="F12" s="30" t="s">
        <v>1025</v>
      </c>
      <c r="G12" s="27" t="s">
        <v>125</v>
      </c>
      <c r="H12" s="31" t="s">
        <v>27</v>
      </c>
      <c r="I12" s="31" t="s">
        <v>27</v>
      </c>
      <c r="J12" s="31" t="s">
        <v>27</v>
      </c>
      <c r="K12" s="31" t="s">
        <v>27</v>
      </c>
      <c r="L12" s="32"/>
      <c r="M12" s="32"/>
      <c r="N12" s="32"/>
      <c r="O12" s="32"/>
      <c r="P12" s="33"/>
      <c r="Q12" s="34">
        <f t="shared" si="0"/>
        <v>0</v>
      </c>
      <c r="R12" s="35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36" t="str">
        <f t="shared" si="1"/>
        <v>Kém</v>
      </c>
      <c r="T12" s="37" t="str">
        <f>+IF(OR($H12=0,$I12=0,$J12=0,$K12=0),"Không đủ ĐKDT","")</f>
        <v/>
      </c>
      <c r="U12" s="93"/>
      <c r="V12" s="91" t="str">
        <f t="shared" si="2"/>
        <v>Học lại</v>
      </c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81"/>
    </row>
    <row r="13" spans="2:38" ht="18.75" customHeight="1">
      <c r="B13" s="26">
        <v>3</v>
      </c>
      <c r="C13" s="27" t="s">
        <v>1740</v>
      </c>
      <c r="D13" s="28" t="s">
        <v>1741</v>
      </c>
      <c r="E13" s="29" t="s">
        <v>72</v>
      </c>
      <c r="F13" s="30" t="s">
        <v>1742</v>
      </c>
      <c r="G13" s="27" t="s">
        <v>194</v>
      </c>
      <c r="H13" s="31" t="s">
        <v>27</v>
      </c>
      <c r="I13" s="31" t="s">
        <v>27</v>
      </c>
      <c r="J13" s="31" t="s">
        <v>27</v>
      </c>
      <c r="K13" s="31" t="s">
        <v>27</v>
      </c>
      <c r="L13" s="38"/>
      <c r="M13" s="38"/>
      <c r="N13" s="38"/>
      <c r="O13" s="38"/>
      <c r="P13" s="33"/>
      <c r="Q13" s="34">
        <f t="shared" si="0"/>
        <v>0</v>
      </c>
      <c r="R13" s="35" t="str">
        <f t="shared" ref="R13:R100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36" t="str">
        <f t="shared" si="1"/>
        <v>Kém</v>
      </c>
      <c r="T13" s="37" t="str">
        <f t="shared" ref="T13:T100" si="4">+IF(OR($H13=0,$I13=0,$J13=0,$K13=0),"Không đủ ĐKDT","")</f>
        <v/>
      </c>
      <c r="U13" s="93"/>
      <c r="V13" s="91" t="str">
        <f t="shared" si="2"/>
        <v>Học lại</v>
      </c>
      <c r="W13" s="74"/>
      <c r="X13" s="75"/>
      <c r="Y13" s="75"/>
      <c r="Z13" s="95"/>
      <c r="AA13" s="64"/>
      <c r="AB13" s="64"/>
      <c r="AC13" s="64"/>
      <c r="AD13" s="76"/>
      <c r="AE13" s="64"/>
      <c r="AF13" s="77"/>
      <c r="AG13" s="78"/>
      <c r="AH13" s="77"/>
      <c r="AI13" s="78"/>
      <c r="AJ13" s="77"/>
      <c r="AK13" s="64"/>
      <c r="AL13" s="84"/>
    </row>
    <row r="14" spans="2:38" ht="18.75" customHeight="1">
      <c r="B14" s="26">
        <v>4</v>
      </c>
      <c r="C14" s="27" t="s">
        <v>1743</v>
      </c>
      <c r="D14" s="28" t="s">
        <v>593</v>
      </c>
      <c r="E14" s="29" t="s">
        <v>72</v>
      </c>
      <c r="F14" s="30" t="s">
        <v>473</v>
      </c>
      <c r="G14" s="27" t="s">
        <v>652</v>
      </c>
      <c r="H14" s="31" t="s">
        <v>27</v>
      </c>
      <c r="I14" s="31" t="s">
        <v>27</v>
      </c>
      <c r="J14" s="31" t="s">
        <v>27</v>
      </c>
      <c r="K14" s="31" t="s">
        <v>27</v>
      </c>
      <c r="L14" s="38"/>
      <c r="M14" s="38"/>
      <c r="N14" s="38"/>
      <c r="O14" s="38"/>
      <c r="P14" s="33"/>
      <c r="Q14" s="34">
        <f t="shared" si="0"/>
        <v>0</v>
      </c>
      <c r="R14" s="35" t="str">
        <f t="shared" si="3"/>
        <v>F</v>
      </c>
      <c r="S14" s="36" t="str">
        <f t="shared" si="1"/>
        <v>Kém</v>
      </c>
      <c r="T14" s="37" t="str">
        <f t="shared" si="4"/>
        <v/>
      </c>
      <c r="U14" s="93"/>
      <c r="V14" s="91" t="str">
        <f t="shared" si="2"/>
        <v>Học lại</v>
      </c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2"/>
    </row>
    <row r="15" spans="2:38" ht="18.75" customHeight="1">
      <c r="B15" s="26">
        <v>5</v>
      </c>
      <c r="C15" s="27" t="s">
        <v>1744</v>
      </c>
      <c r="D15" s="28" t="s">
        <v>1086</v>
      </c>
      <c r="E15" s="29" t="s">
        <v>72</v>
      </c>
      <c r="F15" s="30" t="s">
        <v>812</v>
      </c>
      <c r="G15" s="27" t="s">
        <v>194</v>
      </c>
      <c r="H15" s="31" t="s">
        <v>27</v>
      </c>
      <c r="I15" s="31" t="s">
        <v>27</v>
      </c>
      <c r="J15" s="31" t="s">
        <v>27</v>
      </c>
      <c r="K15" s="31" t="s">
        <v>27</v>
      </c>
      <c r="L15" s="38"/>
      <c r="M15" s="38"/>
      <c r="N15" s="38"/>
      <c r="O15" s="38"/>
      <c r="P15" s="33"/>
      <c r="Q15" s="34">
        <f t="shared" si="0"/>
        <v>0</v>
      </c>
      <c r="R15" s="35" t="str">
        <f t="shared" si="3"/>
        <v>F</v>
      </c>
      <c r="S15" s="36" t="str">
        <f t="shared" si="1"/>
        <v>Kém</v>
      </c>
      <c r="T15" s="37" t="str">
        <f t="shared" si="4"/>
        <v/>
      </c>
      <c r="U15" s="93"/>
      <c r="V15" s="91" t="str">
        <f t="shared" si="2"/>
        <v>Học lại</v>
      </c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2"/>
    </row>
    <row r="16" spans="2:38" ht="18.75" customHeight="1">
      <c r="B16" s="26">
        <v>6</v>
      </c>
      <c r="C16" s="27" t="s">
        <v>1745</v>
      </c>
      <c r="D16" s="28" t="s">
        <v>109</v>
      </c>
      <c r="E16" s="29" t="s">
        <v>1746</v>
      </c>
      <c r="F16" s="30" t="s">
        <v>913</v>
      </c>
      <c r="G16" s="27" t="s">
        <v>652</v>
      </c>
      <c r="H16" s="31" t="s">
        <v>27</v>
      </c>
      <c r="I16" s="31" t="s">
        <v>27</v>
      </c>
      <c r="J16" s="31" t="s">
        <v>27</v>
      </c>
      <c r="K16" s="31" t="s">
        <v>27</v>
      </c>
      <c r="L16" s="38"/>
      <c r="M16" s="38"/>
      <c r="N16" s="38"/>
      <c r="O16" s="38"/>
      <c r="P16" s="33"/>
      <c r="Q16" s="34">
        <f t="shared" si="0"/>
        <v>0</v>
      </c>
      <c r="R16" s="35" t="str">
        <f t="shared" si="3"/>
        <v>F</v>
      </c>
      <c r="S16" s="36" t="str">
        <f t="shared" si="1"/>
        <v>Kém</v>
      </c>
      <c r="T16" s="37" t="str">
        <f t="shared" si="4"/>
        <v/>
      </c>
      <c r="U16" s="93"/>
      <c r="V16" s="91" t="str">
        <f t="shared" si="2"/>
        <v>Học lại</v>
      </c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2"/>
    </row>
    <row r="17" spans="2:38" ht="18.75" customHeight="1">
      <c r="B17" s="26">
        <v>7</v>
      </c>
      <c r="C17" s="27" t="s">
        <v>1747</v>
      </c>
      <c r="D17" s="28" t="s">
        <v>109</v>
      </c>
      <c r="E17" s="29" t="s">
        <v>602</v>
      </c>
      <c r="F17" s="30" t="s">
        <v>101</v>
      </c>
      <c r="G17" s="27" t="s">
        <v>652</v>
      </c>
      <c r="H17" s="31" t="s">
        <v>27</v>
      </c>
      <c r="I17" s="31" t="s">
        <v>27</v>
      </c>
      <c r="J17" s="31" t="s">
        <v>27</v>
      </c>
      <c r="K17" s="31" t="s">
        <v>27</v>
      </c>
      <c r="L17" s="38"/>
      <c r="M17" s="38"/>
      <c r="N17" s="38"/>
      <c r="O17" s="38"/>
      <c r="P17" s="33"/>
      <c r="Q17" s="34">
        <f t="shared" si="0"/>
        <v>0</v>
      </c>
      <c r="R17" s="35" t="str">
        <f t="shared" si="3"/>
        <v>F</v>
      </c>
      <c r="S17" s="36" t="str">
        <f t="shared" si="1"/>
        <v>Kém</v>
      </c>
      <c r="T17" s="37" t="str">
        <f t="shared" si="4"/>
        <v/>
      </c>
      <c r="U17" s="93"/>
      <c r="V17" s="91" t="str">
        <f t="shared" si="2"/>
        <v>Học lại</v>
      </c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2"/>
    </row>
    <row r="18" spans="2:38" ht="18.75" customHeight="1">
      <c r="B18" s="26">
        <v>8</v>
      </c>
      <c r="C18" s="27" t="s">
        <v>1748</v>
      </c>
      <c r="D18" s="28" t="s">
        <v>1749</v>
      </c>
      <c r="E18" s="29" t="s">
        <v>1750</v>
      </c>
      <c r="F18" s="30" t="s">
        <v>445</v>
      </c>
      <c r="G18" s="27" t="s">
        <v>891</v>
      </c>
      <c r="H18" s="31" t="s">
        <v>27</v>
      </c>
      <c r="I18" s="31" t="s">
        <v>27</v>
      </c>
      <c r="J18" s="31" t="s">
        <v>27</v>
      </c>
      <c r="K18" s="31" t="s">
        <v>27</v>
      </c>
      <c r="L18" s="38"/>
      <c r="M18" s="38"/>
      <c r="N18" s="38"/>
      <c r="O18" s="38"/>
      <c r="P18" s="33"/>
      <c r="Q18" s="34">
        <f t="shared" si="0"/>
        <v>0</v>
      </c>
      <c r="R18" s="35" t="str">
        <f t="shared" si="3"/>
        <v>F</v>
      </c>
      <c r="S18" s="36" t="str">
        <f t="shared" si="1"/>
        <v>Kém</v>
      </c>
      <c r="T18" s="37" t="str">
        <f t="shared" si="4"/>
        <v/>
      </c>
      <c r="U18" s="93"/>
      <c r="V18" s="91" t="str">
        <f t="shared" si="2"/>
        <v>Học lại</v>
      </c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2"/>
    </row>
    <row r="19" spans="2:38" ht="18.75" customHeight="1">
      <c r="B19" s="26">
        <v>9</v>
      </c>
      <c r="C19" s="27" t="s">
        <v>1751</v>
      </c>
      <c r="D19" s="28" t="s">
        <v>1752</v>
      </c>
      <c r="E19" s="29" t="s">
        <v>105</v>
      </c>
      <c r="F19" s="30" t="s">
        <v>1646</v>
      </c>
      <c r="G19" s="27" t="s">
        <v>794</v>
      </c>
      <c r="H19" s="31" t="s">
        <v>27</v>
      </c>
      <c r="I19" s="31" t="s">
        <v>27</v>
      </c>
      <c r="J19" s="31" t="s">
        <v>27</v>
      </c>
      <c r="K19" s="31" t="s">
        <v>27</v>
      </c>
      <c r="L19" s="38"/>
      <c r="M19" s="38"/>
      <c r="N19" s="38"/>
      <c r="O19" s="38"/>
      <c r="P19" s="33"/>
      <c r="Q19" s="34">
        <f t="shared" si="0"/>
        <v>0</v>
      </c>
      <c r="R19" s="35" t="str">
        <f t="shared" si="3"/>
        <v>F</v>
      </c>
      <c r="S19" s="36" t="str">
        <f t="shared" si="1"/>
        <v>Kém</v>
      </c>
      <c r="T19" s="37" t="str">
        <f t="shared" si="4"/>
        <v/>
      </c>
      <c r="U19" s="93"/>
      <c r="V19" s="91" t="str">
        <f t="shared" si="2"/>
        <v>Học lại</v>
      </c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2"/>
    </row>
    <row r="20" spans="2:38" ht="18.75" customHeight="1">
      <c r="B20" s="26">
        <v>10</v>
      </c>
      <c r="C20" s="27" t="s">
        <v>1753</v>
      </c>
      <c r="D20" s="28" t="s">
        <v>809</v>
      </c>
      <c r="E20" s="29" t="s">
        <v>110</v>
      </c>
      <c r="F20" s="30" t="s">
        <v>1486</v>
      </c>
      <c r="G20" s="27" t="s">
        <v>652</v>
      </c>
      <c r="H20" s="31" t="s">
        <v>27</v>
      </c>
      <c r="I20" s="31" t="s">
        <v>27</v>
      </c>
      <c r="J20" s="31" t="s">
        <v>27</v>
      </c>
      <c r="K20" s="31" t="s">
        <v>27</v>
      </c>
      <c r="L20" s="38"/>
      <c r="M20" s="38"/>
      <c r="N20" s="38"/>
      <c r="O20" s="38"/>
      <c r="P20" s="33"/>
      <c r="Q20" s="34">
        <f t="shared" si="0"/>
        <v>0</v>
      </c>
      <c r="R20" s="35" t="str">
        <f t="shared" si="3"/>
        <v>F</v>
      </c>
      <c r="S20" s="36" t="str">
        <f t="shared" si="1"/>
        <v>Kém</v>
      </c>
      <c r="T20" s="37" t="str">
        <f t="shared" si="4"/>
        <v/>
      </c>
      <c r="U20" s="93"/>
      <c r="V20" s="91" t="str">
        <f t="shared" si="2"/>
        <v>Học lại</v>
      </c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2"/>
    </row>
    <row r="21" spans="2:38" ht="18.75" customHeight="1">
      <c r="B21" s="26">
        <v>11</v>
      </c>
      <c r="C21" s="27" t="s">
        <v>1754</v>
      </c>
      <c r="D21" s="28" t="s">
        <v>109</v>
      </c>
      <c r="E21" s="29" t="s">
        <v>115</v>
      </c>
      <c r="F21" s="30" t="s">
        <v>1236</v>
      </c>
      <c r="G21" s="27" t="s">
        <v>370</v>
      </c>
      <c r="H21" s="31" t="s">
        <v>27</v>
      </c>
      <c r="I21" s="31" t="s">
        <v>27</v>
      </c>
      <c r="J21" s="31" t="s">
        <v>27</v>
      </c>
      <c r="K21" s="31" t="s">
        <v>27</v>
      </c>
      <c r="L21" s="38"/>
      <c r="M21" s="38"/>
      <c r="N21" s="38"/>
      <c r="O21" s="38"/>
      <c r="P21" s="33"/>
      <c r="Q21" s="34">
        <f t="shared" si="0"/>
        <v>0</v>
      </c>
      <c r="R21" s="35" t="str">
        <f t="shared" si="3"/>
        <v>F</v>
      </c>
      <c r="S21" s="36" t="str">
        <f t="shared" si="1"/>
        <v>Kém</v>
      </c>
      <c r="T21" s="37" t="str">
        <f t="shared" si="4"/>
        <v/>
      </c>
      <c r="U21" s="93"/>
      <c r="V21" s="91" t="str">
        <f t="shared" si="2"/>
        <v>Học lại</v>
      </c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2"/>
    </row>
    <row r="22" spans="2:38" ht="18.75" customHeight="1">
      <c r="B22" s="26">
        <v>12</v>
      </c>
      <c r="C22" s="27" t="s">
        <v>1755</v>
      </c>
      <c r="D22" s="28" t="s">
        <v>83</v>
      </c>
      <c r="E22" s="29" t="s">
        <v>115</v>
      </c>
      <c r="F22" s="30" t="s">
        <v>1756</v>
      </c>
      <c r="G22" s="27" t="s">
        <v>277</v>
      </c>
      <c r="H22" s="31" t="s">
        <v>27</v>
      </c>
      <c r="I22" s="31" t="s">
        <v>27</v>
      </c>
      <c r="J22" s="31" t="s">
        <v>27</v>
      </c>
      <c r="K22" s="31" t="s">
        <v>27</v>
      </c>
      <c r="L22" s="38"/>
      <c r="M22" s="38"/>
      <c r="N22" s="38"/>
      <c r="O22" s="38"/>
      <c r="P22" s="33"/>
      <c r="Q22" s="34">
        <f t="shared" si="0"/>
        <v>0</v>
      </c>
      <c r="R22" s="35" t="str">
        <f t="shared" si="3"/>
        <v>F</v>
      </c>
      <c r="S22" s="36" t="str">
        <f t="shared" si="1"/>
        <v>Kém</v>
      </c>
      <c r="T22" s="37" t="str">
        <f t="shared" si="4"/>
        <v/>
      </c>
      <c r="U22" s="93"/>
      <c r="V22" s="91" t="str">
        <f t="shared" si="2"/>
        <v>Học lại</v>
      </c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2"/>
    </row>
    <row r="23" spans="2:38" ht="18.75" customHeight="1">
      <c r="B23" s="26">
        <v>13</v>
      </c>
      <c r="C23" s="27" t="s">
        <v>1757</v>
      </c>
      <c r="D23" s="28" t="s">
        <v>1758</v>
      </c>
      <c r="E23" s="29" t="s">
        <v>123</v>
      </c>
      <c r="F23" s="30" t="s">
        <v>1634</v>
      </c>
      <c r="G23" s="27" t="s">
        <v>186</v>
      </c>
      <c r="H23" s="31" t="s">
        <v>27</v>
      </c>
      <c r="I23" s="31" t="s">
        <v>27</v>
      </c>
      <c r="J23" s="31" t="s">
        <v>27</v>
      </c>
      <c r="K23" s="31" t="s">
        <v>27</v>
      </c>
      <c r="L23" s="38"/>
      <c r="M23" s="38"/>
      <c r="N23" s="38"/>
      <c r="O23" s="38"/>
      <c r="P23" s="33"/>
      <c r="Q23" s="34">
        <f t="shared" si="0"/>
        <v>0</v>
      </c>
      <c r="R23" s="35" t="str">
        <f t="shared" si="3"/>
        <v>F</v>
      </c>
      <c r="S23" s="36" t="str">
        <f t="shared" si="1"/>
        <v>Kém</v>
      </c>
      <c r="T23" s="37" t="str">
        <f t="shared" si="4"/>
        <v/>
      </c>
      <c r="U23" s="93"/>
      <c r="V23" s="91" t="str">
        <f t="shared" si="2"/>
        <v>Học lại</v>
      </c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2"/>
    </row>
    <row r="24" spans="2:38" ht="18.75" customHeight="1">
      <c r="B24" s="26">
        <v>14</v>
      </c>
      <c r="C24" s="27" t="s">
        <v>1759</v>
      </c>
      <c r="D24" s="28" t="s">
        <v>79</v>
      </c>
      <c r="E24" s="29" t="s">
        <v>123</v>
      </c>
      <c r="F24" s="30" t="s">
        <v>1464</v>
      </c>
      <c r="G24" s="27" t="s">
        <v>652</v>
      </c>
      <c r="H24" s="31" t="s">
        <v>27</v>
      </c>
      <c r="I24" s="31" t="s">
        <v>27</v>
      </c>
      <c r="J24" s="31" t="s">
        <v>27</v>
      </c>
      <c r="K24" s="31" t="s">
        <v>27</v>
      </c>
      <c r="L24" s="38"/>
      <c r="M24" s="38"/>
      <c r="N24" s="38"/>
      <c r="O24" s="38"/>
      <c r="P24" s="33"/>
      <c r="Q24" s="34">
        <f t="shared" si="0"/>
        <v>0</v>
      </c>
      <c r="R24" s="35" t="str">
        <f t="shared" si="3"/>
        <v>F</v>
      </c>
      <c r="S24" s="36" t="str">
        <f t="shared" si="1"/>
        <v>Kém</v>
      </c>
      <c r="T24" s="37" t="str">
        <f t="shared" si="4"/>
        <v/>
      </c>
      <c r="U24" s="93"/>
      <c r="V24" s="91" t="str">
        <f t="shared" si="2"/>
        <v>Học lại</v>
      </c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2"/>
    </row>
    <row r="25" spans="2:38" ht="18.75" customHeight="1">
      <c r="B25" s="26">
        <v>15</v>
      </c>
      <c r="C25" s="27" t="s">
        <v>1760</v>
      </c>
      <c r="D25" s="28" t="s">
        <v>1761</v>
      </c>
      <c r="E25" s="29" t="s">
        <v>628</v>
      </c>
      <c r="F25" s="30" t="s">
        <v>1762</v>
      </c>
      <c r="G25" s="27" t="s">
        <v>175</v>
      </c>
      <c r="H25" s="31" t="s">
        <v>27</v>
      </c>
      <c r="I25" s="31" t="s">
        <v>27</v>
      </c>
      <c r="J25" s="31" t="s">
        <v>27</v>
      </c>
      <c r="K25" s="31" t="s">
        <v>27</v>
      </c>
      <c r="L25" s="38"/>
      <c r="M25" s="38"/>
      <c r="N25" s="38"/>
      <c r="O25" s="38"/>
      <c r="P25" s="33"/>
      <c r="Q25" s="34">
        <f t="shared" si="0"/>
        <v>0</v>
      </c>
      <c r="R25" s="35" t="str">
        <f t="shared" si="3"/>
        <v>F</v>
      </c>
      <c r="S25" s="36" t="str">
        <f t="shared" si="1"/>
        <v>Kém</v>
      </c>
      <c r="T25" s="37" t="str">
        <f t="shared" si="4"/>
        <v/>
      </c>
      <c r="U25" s="93"/>
      <c r="V25" s="91" t="str">
        <f t="shared" si="2"/>
        <v>Học lại</v>
      </c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2"/>
    </row>
    <row r="26" spans="2:38" ht="18.75" customHeight="1">
      <c r="B26" s="26">
        <v>16</v>
      </c>
      <c r="C26" s="27" t="s">
        <v>1763</v>
      </c>
      <c r="D26" s="28" t="s">
        <v>1764</v>
      </c>
      <c r="E26" s="29" t="s">
        <v>628</v>
      </c>
      <c r="F26" s="30" t="s">
        <v>796</v>
      </c>
      <c r="G26" s="27" t="s">
        <v>125</v>
      </c>
      <c r="H26" s="31" t="s">
        <v>27</v>
      </c>
      <c r="I26" s="31" t="s">
        <v>27</v>
      </c>
      <c r="J26" s="31" t="s">
        <v>27</v>
      </c>
      <c r="K26" s="31" t="s">
        <v>27</v>
      </c>
      <c r="L26" s="38"/>
      <c r="M26" s="38"/>
      <c r="N26" s="38"/>
      <c r="O26" s="38"/>
      <c r="P26" s="33"/>
      <c r="Q26" s="34">
        <f t="shared" si="0"/>
        <v>0</v>
      </c>
      <c r="R26" s="35" t="str">
        <f t="shared" si="3"/>
        <v>F</v>
      </c>
      <c r="S26" s="36" t="str">
        <f t="shared" si="1"/>
        <v>Kém</v>
      </c>
      <c r="T26" s="37" t="str">
        <f t="shared" si="4"/>
        <v/>
      </c>
      <c r="U26" s="93"/>
      <c r="V26" s="91" t="str">
        <f t="shared" si="2"/>
        <v>Học lại</v>
      </c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2"/>
    </row>
    <row r="27" spans="2:38" ht="18.75" customHeight="1">
      <c r="B27" s="26">
        <v>17</v>
      </c>
      <c r="C27" s="27" t="s">
        <v>1765</v>
      </c>
      <c r="D27" s="28" t="s">
        <v>1766</v>
      </c>
      <c r="E27" s="29" t="s">
        <v>628</v>
      </c>
      <c r="F27" s="30" t="s">
        <v>669</v>
      </c>
      <c r="G27" s="27" t="s">
        <v>186</v>
      </c>
      <c r="H27" s="31" t="s">
        <v>27</v>
      </c>
      <c r="I27" s="31" t="s">
        <v>27</v>
      </c>
      <c r="J27" s="31" t="s">
        <v>27</v>
      </c>
      <c r="K27" s="31" t="s">
        <v>27</v>
      </c>
      <c r="L27" s="38"/>
      <c r="M27" s="38"/>
      <c r="N27" s="38"/>
      <c r="O27" s="38"/>
      <c r="P27" s="33"/>
      <c r="Q27" s="34">
        <f t="shared" si="0"/>
        <v>0</v>
      </c>
      <c r="R27" s="35" t="str">
        <f t="shared" si="3"/>
        <v>F</v>
      </c>
      <c r="S27" s="36" t="str">
        <f t="shared" si="1"/>
        <v>Kém</v>
      </c>
      <c r="T27" s="37" t="str">
        <f t="shared" si="4"/>
        <v/>
      </c>
      <c r="U27" s="93"/>
      <c r="V27" s="91" t="str">
        <f t="shared" si="2"/>
        <v>Học lại</v>
      </c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2"/>
    </row>
    <row r="28" spans="2:38" ht="18.75" customHeight="1">
      <c r="B28" s="26">
        <v>18</v>
      </c>
      <c r="C28" s="27" t="s">
        <v>1767</v>
      </c>
      <c r="D28" s="28" t="s">
        <v>143</v>
      </c>
      <c r="E28" s="29" t="s">
        <v>1768</v>
      </c>
      <c r="F28" s="30" t="s">
        <v>534</v>
      </c>
      <c r="G28" s="27" t="s">
        <v>200</v>
      </c>
      <c r="H28" s="31" t="s">
        <v>27</v>
      </c>
      <c r="I28" s="31" t="s">
        <v>27</v>
      </c>
      <c r="J28" s="31" t="s">
        <v>27</v>
      </c>
      <c r="K28" s="31" t="s">
        <v>27</v>
      </c>
      <c r="L28" s="38"/>
      <c r="M28" s="38"/>
      <c r="N28" s="38"/>
      <c r="O28" s="38"/>
      <c r="P28" s="33"/>
      <c r="Q28" s="34">
        <f t="shared" si="0"/>
        <v>0</v>
      </c>
      <c r="R28" s="35" t="str">
        <f t="shared" si="3"/>
        <v>F</v>
      </c>
      <c r="S28" s="36" t="str">
        <f t="shared" si="1"/>
        <v>Kém</v>
      </c>
      <c r="T28" s="37" t="str">
        <f t="shared" si="4"/>
        <v/>
      </c>
      <c r="U28" s="93"/>
      <c r="V28" s="91" t="str">
        <f t="shared" si="2"/>
        <v>Học lại</v>
      </c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2"/>
    </row>
    <row r="29" spans="2:38" ht="18.75" customHeight="1">
      <c r="B29" s="26">
        <v>19</v>
      </c>
      <c r="C29" s="27" t="s">
        <v>1769</v>
      </c>
      <c r="D29" s="28" t="s">
        <v>1770</v>
      </c>
      <c r="E29" s="29" t="s">
        <v>156</v>
      </c>
      <c r="F29" s="30" t="s">
        <v>619</v>
      </c>
      <c r="G29" s="27" t="s">
        <v>190</v>
      </c>
      <c r="H29" s="31" t="s">
        <v>27</v>
      </c>
      <c r="I29" s="31" t="s">
        <v>27</v>
      </c>
      <c r="J29" s="31" t="s">
        <v>27</v>
      </c>
      <c r="K29" s="31" t="s">
        <v>27</v>
      </c>
      <c r="L29" s="38"/>
      <c r="M29" s="38"/>
      <c r="N29" s="38"/>
      <c r="O29" s="38"/>
      <c r="P29" s="33"/>
      <c r="Q29" s="34">
        <f t="shared" si="0"/>
        <v>0</v>
      </c>
      <c r="R29" s="35" t="str">
        <f t="shared" si="3"/>
        <v>F</v>
      </c>
      <c r="S29" s="36" t="str">
        <f t="shared" si="1"/>
        <v>Kém</v>
      </c>
      <c r="T29" s="37" t="str">
        <f t="shared" si="4"/>
        <v/>
      </c>
      <c r="U29" s="93"/>
      <c r="V29" s="91" t="str">
        <f t="shared" si="2"/>
        <v>Học lại</v>
      </c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2"/>
    </row>
    <row r="30" spans="2:38" ht="18.75" customHeight="1">
      <c r="B30" s="26">
        <v>20</v>
      </c>
      <c r="C30" s="27" t="s">
        <v>1771</v>
      </c>
      <c r="D30" s="28" t="s">
        <v>1145</v>
      </c>
      <c r="E30" s="29" t="s">
        <v>1335</v>
      </c>
      <c r="F30" s="30" t="s">
        <v>87</v>
      </c>
      <c r="G30" s="27" t="s">
        <v>898</v>
      </c>
      <c r="H30" s="31" t="s">
        <v>27</v>
      </c>
      <c r="I30" s="31" t="s">
        <v>27</v>
      </c>
      <c r="J30" s="31" t="s">
        <v>27</v>
      </c>
      <c r="K30" s="31" t="s">
        <v>27</v>
      </c>
      <c r="L30" s="38"/>
      <c r="M30" s="38"/>
      <c r="N30" s="38"/>
      <c r="O30" s="38"/>
      <c r="P30" s="33"/>
      <c r="Q30" s="34">
        <f t="shared" si="0"/>
        <v>0</v>
      </c>
      <c r="R30" s="35" t="str">
        <f t="shared" si="3"/>
        <v>F</v>
      </c>
      <c r="S30" s="36" t="str">
        <f t="shared" si="1"/>
        <v>Kém</v>
      </c>
      <c r="T30" s="37" t="str">
        <f t="shared" si="4"/>
        <v/>
      </c>
      <c r="U30" s="93"/>
      <c r="V30" s="91" t="str">
        <f t="shared" si="2"/>
        <v>Học lại</v>
      </c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2"/>
    </row>
    <row r="31" spans="2:38" ht="18.75" customHeight="1">
      <c r="B31" s="26">
        <v>21</v>
      </c>
      <c r="C31" s="27" t="s">
        <v>1772</v>
      </c>
      <c r="D31" s="28" t="s">
        <v>114</v>
      </c>
      <c r="E31" s="29" t="s">
        <v>416</v>
      </c>
      <c r="F31" s="30" t="s">
        <v>321</v>
      </c>
      <c r="G31" s="27" t="s">
        <v>97</v>
      </c>
      <c r="H31" s="31" t="s">
        <v>27</v>
      </c>
      <c r="I31" s="31" t="s">
        <v>27</v>
      </c>
      <c r="J31" s="31" t="s">
        <v>27</v>
      </c>
      <c r="K31" s="31" t="s">
        <v>27</v>
      </c>
      <c r="L31" s="38"/>
      <c r="M31" s="38"/>
      <c r="N31" s="38"/>
      <c r="O31" s="38"/>
      <c r="P31" s="33"/>
      <c r="Q31" s="34">
        <f t="shared" si="0"/>
        <v>0</v>
      </c>
      <c r="R31" s="35" t="str">
        <f t="shared" si="3"/>
        <v>F</v>
      </c>
      <c r="S31" s="36" t="str">
        <f t="shared" si="1"/>
        <v>Kém</v>
      </c>
      <c r="T31" s="37" t="str">
        <f t="shared" si="4"/>
        <v/>
      </c>
      <c r="U31" s="93"/>
      <c r="V31" s="91" t="str">
        <f t="shared" si="2"/>
        <v>Học lại</v>
      </c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2"/>
    </row>
    <row r="32" spans="2:38" ht="18.75" customHeight="1">
      <c r="B32" s="26">
        <v>22</v>
      </c>
      <c r="C32" s="27" t="s">
        <v>1773</v>
      </c>
      <c r="D32" s="28" t="s">
        <v>114</v>
      </c>
      <c r="E32" s="29" t="s">
        <v>416</v>
      </c>
      <c r="F32" s="30" t="s">
        <v>1774</v>
      </c>
      <c r="G32" s="27" t="s">
        <v>652</v>
      </c>
      <c r="H32" s="31" t="s">
        <v>27</v>
      </c>
      <c r="I32" s="31" t="s">
        <v>27</v>
      </c>
      <c r="J32" s="31" t="s">
        <v>27</v>
      </c>
      <c r="K32" s="31" t="s">
        <v>27</v>
      </c>
      <c r="L32" s="38"/>
      <c r="M32" s="38"/>
      <c r="N32" s="38"/>
      <c r="O32" s="38"/>
      <c r="P32" s="33"/>
      <c r="Q32" s="34">
        <f t="shared" si="0"/>
        <v>0</v>
      </c>
      <c r="R32" s="35" t="str">
        <f t="shared" si="3"/>
        <v>F</v>
      </c>
      <c r="S32" s="36" t="str">
        <f t="shared" si="1"/>
        <v>Kém</v>
      </c>
      <c r="T32" s="37" t="str">
        <f t="shared" si="4"/>
        <v/>
      </c>
      <c r="U32" s="93"/>
      <c r="V32" s="91" t="str">
        <f t="shared" si="2"/>
        <v>Học lại</v>
      </c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2"/>
    </row>
    <row r="33" spans="2:38" ht="18.75" customHeight="1">
      <c r="B33" s="26">
        <v>23</v>
      </c>
      <c r="C33" s="27" t="s">
        <v>1775</v>
      </c>
      <c r="D33" s="28" t="s">
        <v>929</v>
      </c>
      <c r="E33" s="29" t="s">
        <v>416</v>
      </c>
      <c r="F33" s="30" t="s">
        <v>1239</v>
      </c>
      <c r="G33" s="27" t="s">
        <v>652</v>
      </c>
      <c r="H33" s="31" t="s">
        <v>27</v>
      </c>
      <c r="I33" s="31" t="s">
        <v>27</v>
      </c>
      <c r="J33" s="31" t="s">
        <v>27</v>
      </c>
      <c r="K33" s="31" t="s">
        <v>27</v>
      </c>
      <c r="L33" s="38"/>
      <c r="M33" s="38"/>
      <c r="N33" s="38"/>
      <c r="O33" s="38"/>
      <c r="P33" s="33"/>
      <c r="Q33" s="34">
        <f t="shared" si="0"/>
        <v>0</v>
      </c>
      <c r="R33" s="35" t="str">
        <f t="shared" si="3"/>
        <v>F</v>
      </c>
      <c r="S33" s="36" t="str">
        <f t="shared" si="1"/>
        <v>Kém</v>
      </c>
      <c r="T33" s="37" t="str">
        <f t="shared" si="4"/>
        <v/>
      </c>
      <c r="U33" s="93"/>
      <c r="V33" s="91" t="str">
        <f t="shared" si="2"/>
        <v>Học lại</v>
      </c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2"/>
    </row>
    <row r="34" spans="2:38" ht="18.75" customHeight="1">
      <c r="B34" s="26">
        <v>24</v>
      </c>
      <c r="C34" s="27" t="s">
        <v>1776</v>
      </c>
      <c r="D34" s="28" t="s">
        <v>1777</v>
      </c>
      <c r="E34" s="29" t="s">
        <v>1778</v>
      </c>
      <c r="F34" s="30" t="s">
        <v>196</v>
      </c>
      <c r="G34" s="27" t="s">
        <v>125</v>
      </c>
      <c r="H34" s="31" t="s">
        <v>27</v>
      </c>
      <c r="I34" s="31" t="s">
        <v>27</v>
      </c>
      <c r="J34" s="31" t="s">
        <v>27</v>
      </c>
      <c r="K34" s="31" t="s">
        <v>27</v>
      </c>
      <c r="L34" s="38"/>
      <c r="M34" s="38"/>
      <c r="N34" s="38"/>
      <c r="O34" s="38"/>
      <c r="P34" s="33"/>
      <c r="Q34" s="34">
        <f t="shared" si="0"/>
        <v>0</v>
      </c>
      <c r="R34" s="35" t="str">
        <f t="shared" si="3"/>
        <v>F</v>
      </c>
      <c r="S34" s="36" t="str">
        <f t="shared" si="1"/>
        <v>Kém</v>
      </c>
      <c r="T34" s="37" t="str">
        <f t="shared" si="4"/>
        <v/>
      </c>
      <c r="U34" s="93"/>
      <c r="V34" s="91" t="str">
        <f t="shared" si="2"/>
        <v>Học lại</v>
      </c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2"/>
    </row>
    <row r="35" spans="2:38" ht="18.75" customHeight="1">
      <c r="B35" s="26">
        <v>25</v>
      </c>
      <c r="C35" s="27" t="s">
        <v>1779</v>
      </c>
      <c r="D35" s="28" t="s">
        <v>143</v>
      </c>
      <c r="E35" s="29" t="s">
        <v>1340</v>
      </c>
      <c r="F35" s="30" t="s">
        <v>1780</v>
      </c>
      <c r="G35" s="27" t="s">
        <v>225</v>
      </c>
      <c r="H35" s="31" t="s">
        <v>27</v>
      </c>
      <c r="I35" s="31" t="s">
        <v>27</v>
      </c>
      <c r="J35" s="31" t="s">
        <v>27</v>
      </c>
      <c r="K35" s="31" t="s">
        <v>27</v>
      </c>
      <c r="L35" s="38"/>
      <c r="M35" s="38"/>
      <c r="N35" s="38"/>
      <c r="O35" s="38"/>
      <c r="P35" s="33"/>
      <c r="Q35" s="34">
        <f t="shared" si="0"/>
        <v>0</v>
      </c>
      <c r="R35" s="35" t="str">
        <f t="shared" si="3"/>
        <v>F</v>
      </c>
      <c r="S35" s="36" t="str">
        <f t="shared" si="1"/>
        <v>Kém</v>
      </c>
      <c r="T35" s="37" t="str">
        <f t="shared" si="4"/>
        <v/>
      </c>
      <c r="U35" s="93"/>
      <c r="V35" s="91" t="str">
        <f t="shared" si="2"/>
        <v>Học lại</v>
      </c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2"/>
    </row>
    <row r="36" spans="2:38" ht="18.75" customHeight="1">
      <c r="B36" s="26">
        <v>26</v>
      </c>
      <c r="C36" s="27" t="s">
        <v>1781</v>
      </c>
      <c r="D36" s="28" t="s">
        <v>778</v>
      </c>
      <c r="E36" s="29" t="s">
        <v>161</v>
      </c>
      <c r="F36" s="30" t="s">
        <v>1710</v>
      </c>
      <c r="G36" s="27" t="s">
        <v>652</v>
      </c>
      <c r="H36" s="31" t="s">
        <v>27</v>
      </c>
      <c r="I36" s="31" t="s">
        <v>27</v>
      </c>
      <c r="J36" s="31" t="s">
        <v>27</v>
      </c>
      <c r="K36" s="31" t="s">
        <v>27</v>
      </c>
      <c r="L36" s="38"/>
      <c r="M36" s="38"/>
      <c r="N36" s="38"/>
      <c r="O36" s="38"/>
      <c r="P36" s="33"/>
      <c r="Q36" s="34">
        <f t="shared" si="0"/>
        <v>0</v>
      </c>
      <c r="R36" s="35" t="str">
        <f t="shared" si="3"/>
        <v>F</v>
      </c>
      <c r="S36" s="36" t="str">
        <f t="shared" si="1"/>
        <v>Kém</v>
      </c>
      <c r="T36" s="37" t="str">
        <f t="shared" si="4"/>
        <v/>
      </c>
      <c r="U36" s="93"/>
      <c r="V36" s="91" t="str">
        <f t="shared" si="2"/>
        <v>Học lại</v>
      </c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2"/>
    </row>
    <row r="37" spans="2:38" ht="18.75" customHeight="1">
      <c r="B37" s="26">
        <v>27</v>
      </c>
      <c r="C37" s="27" t="s">
        <v>1782</v>
      </c>
      <c r="D37" s="28" t="s">
        <v>435</v>
      </c>
      <c r="E37" s="29" t="s">
        <v>166</v>
      </c>
      <c r="F37" s="30" t="s">
        <v>1460</v>
      </c>
      <c r="G37" s="27" t="s">
        <v>200</v>
      </c>
      <c r="H37" s="31" t="s">
        <v>27</v>
      </c>
      <c r="I37" s="31" t="s">
        <v>27</v>
      </c>
      <c r="J37" s="31" t="s">
        <v>27</v>
      </c>
      <c r="K37" s="31" t="s">
        <v>27</v>
      </c>
      <c r="L37" s="38"/>
      <c r="M37" s="38"/>
      <c r="N37" s="38"/>
      <c r="O37" s="38"/>
      <c r="P37" s="33"/>
      <c r="Q37" s="34">
        <f t="shared" si="0"/>
        <v>0</v>
      </c>
      <c r="R37" s="35" t="str">
        <f t="shared" si="3"/>
        <v>F</v>
      </c>
      <c r="S37" s="36" t="str">
        <f t="shared" si="1"/>
        <v>Kém</v>
      </c>
      <c r="T37" s="37" t="str">
        <f t="shared" si="4"/>
        <v/>
      </c>
      <c r="U37" s="93"/>
      <c r="V37" s="91" t="str">
        <f t="shared" si="2"/>
        <v>Học lại</v>
      </c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2"/>
    </row>
    <row r="38" spans="2:38" ht="18.75" customHeight="1">
      <c r="B38" s="26">
        <v>28</v>
      </c>
      <c r="C38" s="27" t="s">
        <v>1783</v>
      </c>
      <c r="D38" s="28" t="s">
        <v>549</v>
      </c>
      <c r="E38" s="29" t="s">
        <v>1784</v>
      </c>
      <c r="F38" s="30" t="s">
        <v>1679</v>
      </c>
      <c r="G38" s="27" t="s">
        <v>370</v>
      </c>
      <c r="H38" s="31" t="s">
        <v>27</v>
      </c>
      <c r="I38" s="31" t="s">
        <v>27</v>
      </c>
      <c r="J38" s="31" t="s">
        <v>27</v>
      </c>
      <c r="K38" s="31" t="s">
        <v>27</v>
      </c>
      <c r="L38" s="38"/>
      <c r="M38" s="38"/>
      <c r="N38" s="38"/>
      <c r="O38" s="38"/>
      <c r="P38" s="33"/>
      <c r="Q38" s="34">
        <f t="shared" si="0"/>
        <v>0</v>
      </c>
      <c r="R38" s="35" t="str">
        <f t="shared" si="3"/>
        <v>F</v>
      </c>
      <c r="S38" s="36" t="str">
        <f t="shared" si="1"/>
        <v>Kém</v>
      </c>
      <c r="T38" s="37" t="str">
        <f t="shared" si="4"/>
        <v/>
      </c>
      <c r="U38" s="93"/>
      <c r="V38" s="91" t="str">
        <f t="shared" si="2"/>
        <v>Học lại</v>
      </c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2"/>
    </row>
    <row r="39" spans="2:38" ht="18.75" customHeight="1">
      <c r="B39" s="26">
        <v>29</v>
      </c>
      <c r="C39" s="27" t="s">
        <v>1785</v>
      </c>
      <c r="D39" s="28" t="s">
        <v>151</v>
      </c>
      <c r="E39" s="29" t="s">
        <v>177</v>
      </c>
      <c r="F39" s="30" t="s">
        <v>1087</v>
      </c>
      <c r="G39" s="27" t="s">
        <v>102</v>
      </c>
      <c r="H39" s="31" t="s">
        <v>27</v>
      </c>
      <c r="I39" s="31" t="s">
        <v>27</v>
      </c>
      <c r="J39" s="31" t="s">
        <v>27</v>
      </c>
      <c r="K39" s="31" t="s">
        <v>27</v>
      </c>
      <c r="L39" s="38"/>
      <c r="M39" s="38"/>
      <c r="N39" s="38"/>
      <c r="O39" s="38"/>
      <c r="P39" s="33"/>
      <c r="Q39" s="34">
        <f t="shared" si="0"/>
        <v>0</v>
      </c>
      <c r="R39" s="35" t="str">
        <f t="shared" si="3"/>
        <v>F</v>
      </c>
      <c r="S39" s="36" t="str">
        <f t="shared" si="1"/>
        <v>Kém</v>
      </c>
      <c r="T39" s="37" t="str">
        <f t="shared" si="4"/>
        <v/>
      </c>
      <c r="U39" s="93"/>
      <c r="V39" s="91" t="str">
        <f t="shared" si="2"/>
        <v>Học lại</v>
      </c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2"/>
    </row>
    <row r="40" spans="2:38" ht="18.75" customHeight="1">
      <c r="B40" s="26">
        <v>30</v>
      </c>
      <c r="C40" s="27" t="s">
        <v>1786</v>
      </c>
      <c r="D40" s="28" t="s">
        <v>1263</v>
      </c>
      <c r="E40" s="29" t="s">
        <v>181</v>
      </c>
      <c r="F40" s="30" t="s">
        <v>1787</v>
      </c>
      <c r="G40" s="27" t="s">
        <v>1788</v>
      </c>
      <c r="H40" s="31" t="s">
        <v>27</v>
      </c>
      <c r="I40" s="31" t="s">
        <v>27</v>
      </c>
      <c r="J40" s="31" t="s">
        <v>27</v>
      </c>
      <c r="K40" s="31" t="s">
        <v>27</v>
      </c>
      <c r="L40" s="38"/>
      <c r="M40" s="38"/>
      <c r="N40" s="38"/>
      <c r="O40" s="38"/>
      <c r="P40" s="33"/>
      <c r="Q40" s="34">
        <f t="shared" si="0"/>
        <v>0</v>
      </c>
      <c r="R40" s="35" t="str">
        <f t="shared" si="3"/>
        <v>F</v>
      </c>
      <c r="S40" s="36" t="str">
        <f t="shared" si="1"/>
        <v>Kém</v>
      </c>
      <c r="T40" s="37" t="str">
        <f t="shared" si="4"/>
        <v/>
      </c>
      <c r="U40" s="93"/>
      <c r="V40" s="91" t="str">
        <f t="shared" si="2"/>
        <v>Học lại</v>
      </c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2"/>
    </row>
    <row r="41" spans="2:38" ht="18.75" customHeight="1">
      <c r="B41" s="26">
        <v>31</v>
      </c>
      <c r="C41" s="27" t="s">
        <v>1789</v>
      </c>
      <c r="D41" s="28" t="s">
        <v>1790</v>
      </c>
      <c r="E41" s="29" t="s">
        <v>181</v>
      </c>
      <c r="F41" s="30" t="s">
        <v>741</v>
      </c>
      <c r="G41" s="27" t="s">
        <v>1372</v>
      </c>
      <c r="H41" s="31" t="s">
        <v>27</v>
      </c>
      <c r="I41" s="31" t="s">
        <v>27</v>
      </c>
      <c r="J41" s="31" t="s">
        <v>27</v>
      </c>
      <c r="K41" s="31" t="s">
        <v>27</v>
      </c>
      <c r="L41" s="38"/>
      <c r="M41" s="38"/>
      <c r="N41" s="38"/>
      <c r="O41" s="38"/>
      <c r="P41" s="33"/>
      <c r="Q41" s="34">
        <f t="shared" si="0"/>
        <v>0</v>
      </c>
      <c r="R41" s="35" t="str">
        <f t="shared" si="3"/>
        <v>F</v>
      </c>
      <c r="S41" s="36" t="str">
        <f t="shared" si="1"/>
        <v>Kém</v>
      </c>
      <c r="T41" s="37" t="str">
        <f t="shared" si="4"/>
        <v/>
      </c>
      <c r="U41" s="93"/>
      <c r="V41" s="91" t="str">
        <f t="shared" si="2"/>
        <v>Học lại</v>
      </c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2"/>
    </row>
    <row r="42" spans="2:38" ht="18.75" customHeight="1">
      <c r="B42" s="26">
        <v>32</v>
      </c>
      <c r="C42" s="27" t="s">
        <v>1791</v>
      </c>
      <c r="D42" s="28" t="s">
        <v>666</v>
      </c>
      <c r="E42" s="29" t="s">
        <v>865</v>
      </c>
      <c r="F42" s="30" t="s">
        <v>927</v>
      </c>
      <c r="G42" s="27" t="s">
        <v>120</v>
      </c>
      <c r="H42" s="31" t="s">
        <v>27</v>
      </c>
      <c r="I42" s="31" t="s">
        <v>27</v>
      </c>
      <c r="J42" s="31" t="s">
        <v>27</v>
      </c>
      <c r="K42" s="31" t="s">
        <v>27</v>
      </c>
      <c r="L42" s="38"/>
      <c r="M42" s="38"/>
      <c r="N42" s="38"/>
      <c r="O42" s="38"/>
      <c r="P42" s="33"/>
      <c r="Q42" s="34">
        <f t="shared" si="0"/>
        <v>0</v>
      </c>
      <c r="R42" s="35" t="str">
        <f t="shared" si="3"/>
        <v>F</v>
      </c>
      <c r="S42" s="36" t="str">
        <f t="shared" si="1"/>
        <v>Kém</v>
      </c>
      <c r="T42" s="37" t="str">
        <f t="shared" si="4"/>
        <v/>
      </c>
      <c r="U42" s="93"/>
      <c r="V42" s="91" t="str">
        <f t="shared" si="2"/>
        <v>Học lại</v>
      </c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2"/>
    </row>
    <row r="43" spans="2:38" ht="18.75" customHeight="1">
      <c r="B43" s="26">
        <v>33</v>
      </c>
      <c r="C43" s="27" t="s">
        <v>1792</v>
      </c>
      <c r="D43" s="28" t="s">
        <v>583</v>
      </c>
      <c r="E43" s="29" t="s">
        <v>865</v>
      </c>
      <c r="F43" s="30" t="s">
        <v>1650</v>
      </c>
      <c r="G43" s="27" t="s">
        <v>744</v>
      </c>
      <c r="H43" s="31" t="s">
        <v>27</v>
      </c>
      <c r="I43" s="31" t="s">
        <v>27</v>
      </c>
      <c r="J43" s="31" t="s">
        <v>27</v>
      </c>
      <c r="K43" s="31" t="s">
        <v>27</v>
      </c>
      <c r="L43" s="38"/>
      <c r="M43" s="38"/>
      <c r="N43" s="38"/>
      <c r="O43" s="38"/>
      <c r="P43" s="33"/>
      <c r="Q43" s="34">
        <f t="shared" si="0"/>
        <v>0</v>
      </c>
      <c r="R43" s="35" t="str">
        <f t="shared" si="3"/>
        <v>F</v>
      </c>
      <c r="S43" s="36" t="str">
        <f t="shared" si="1"/>
        <v>Kém</v>
      </c>
      <c r="T43" s="37" t="str">
        <f t="shared" si="4"/>
        <v/>
      </c>
      <c r="U43" s="93"/>
      <c r="V43" s="91" t="str">
        <f t="shared" si="2"/>
        <v>Học lại</v>
      </c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2"/>
    </row>
    <row r="44" spans="2:38" ht="18.75" customHeight="1">
      <c r="B44" s="26">
        <v>34</v>
      </c>
      <c r="C44" s="27" t="s">
        <v>1793</v>
      </c>
      <c r="D44" s="28" t="s">
        <v>160</v>
      </c>
      <c r="E44" s="29" t="s">
        <v>454</v>
      </c>
      <c r="F44" s="30" t="s">
        <v>609</v>
      </c>
      <c r="G44" s="27" t="s">
        <v>336</v>
      </c>
      <c r="H44" s="31" t="s">
        <v>27</v>
      </c>
      <c r="I44" s="31" t="s">
        <v>27</v>
      </c>
      <c r="J44" s="31" t="s">
        <v>27</v>
      </c>
      <c r="K44" s="31" t="s">
        <v>27</v>
      </c>
      <c r="L44" s="38"/>
      <c r="M44" s="38"/>
      <c r="N44" s="38"/>
      <c r="O44" s="38"/>
      <c r="P44" s="33"/>
      <c r="Q44" s="34">
        <f t="shared" si="0"/>
        <v>0</v>
      </c>
      <c r="R44" s="35" t="str">
        <f t="shared" si="3"/>
        <v>F</v>
      </c>
      <c r="S44" s="36" t="str">
        <f t="shared" si="1"/>
        <v>Kém</v>
      </c>
      <c r="T44" s="37" t="str">
        <f t="shared" si="4"/>
        <v/>
      </c>
      <c r="U44" s="93"/>
      <c r="V44" s="91" t="str">
        <f t="shared" si="2"/>
        <v>Học lại</v>
      </c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2"/>
    </row>
    <row r="45" spans="2:38" ht="18.75" customHeight="1">
      <c r="B45" s="26">
        <v>35</v>
      </c>
      <c r="C45" s="27" t="s">
        <v>1794</v>
      </c>
      <c r="D45" s="28" t="s">
        <v>707</v>
      </c>
      <c r="E45" s="29" t="s">
        <v>708</v>
      </c>
      <c r="F45" s="30" t="s">
        <v>1259</v>
      </c>
      <c r="G45" s="27" t="s">
        <v>794</v>
      </c>
      <c r="H45" s="31" t="s">
        <v>27</v>
      </c>
      <c r="I45" s="31" t="s">
        <v>27</v>
      </c>
      <c r="J45" s="31" t="s">
        <v>27</v>
      </c>
      <c r="K45" s="31" t="s">
        <v>27</v>
      </c>
      <c r="L45" s="38"/>
      <c r="M45" s="38"/>
      <c r="N45" s="38"/>
      <c r="O45" s="38"/>
      <c r="P45" s="33"/>
      <c r="Q45" s="34">
        <f t="shared" si="0"/>
        <v>0</v>
      </c>
      <c r="R45" s="35" t="str">
        <f t="shared" si="3"/>
        <v>F</v>
      </c>
      <c r="S45" s="36" t="str">
        <f t="shared" si="1"/>
        <v>Kém</v>
      </c>
      <c r="T45" s="37" t="str">
        <f t="shared" si="4"/>
        <v/>
      </c>
      <c r="U45" s="93"/>
      <c r="V45" s="91" t="str">
        <f t="shared" si="2"/>
        <v>Học lại</v>
      </c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2"/>
    </row>
    <row r="46" spans="2:38" ht="18.75" customHeight="1">
      <c r="B46" s="26">
        <v>36</v>
      </c>
      <c r="C46" s="27" t="s">
        <v>1795</v>
      </c>
      <c r="D46" s="28" t="s">
        <v>1796</v>
      </c>
      <c r="E46" s="29" t="s">
        <v>1797</v>
      </c>
      <c r="F46" s="30" t="s">
        <v>428</v>
      </c>
      <c r="G46" s="27" t="s">
        <v>370</v>
      </c>
      <c r="H46" s="31" t="s">
        <v>27</v>
      </c>
      <c r="I46" s="31" t="s">
        <v>27</v>
      </c>
      <c r="J46" s="31" t="s">
        <v>27</v>
      </c>
      <c r="K46" s="31" t="s">
        <v>27</v>
      </c>
      <c r="L46" s="38"/>
      <c r="M46" s="38"/>
      <c r="N46" s="38"/>
      <c r="O46" s="38"/>
      <c r="P46" s="33"/>
      <c r="Q46" s="34">
        <f t="shared" si="0"/>
        <v>0</v>
      </c>
      <c r="R46" s="35" t="str">
        <f t="shared" si="3"/>
        <v>F</v>
      </c>
      <c r="S46" s="36" t="str">
        <f t="shared" si="1"/>
        <v>Kém</v>
      </c>
      <c r="T46" s="37" t="str">
        <f t="shared" si="4"/>
        <v/>
      </c>
      <c r="U46" s="93"/>
      <c r="V46" s="91" t="str">
        <f t="shared" si="2"/>
        <v>Học lại</v>
      </c>
      <c r="W46" s="74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2"/>
    </row>
    <row r="47" spans="2:38" ht="18.75" customHeight="1">
      <c r="B47" s="26">
        <v>37</v>
      </c>
      <c r="C47" s="27" t="s">
        <v>1798</v>
      </c>
      <c r="D47" s="28" t="s">
        <v>1799</v>
      </c>
      <c r="E47" s="29" t="s">
        <v>464</v>
      </c>
      <c r="F47" s="30" t="s">
        <v>629</v>
      </c>
      <c r="G47" s="27" t="s">
        <v>439</v>
      </c>
      <c r="H47" s="31" t="s">
        <v>27</v>
      </c>
      <c r="I47" s="31" t="s">
        <v>27</v>
      </c>
      <c r="J47" s="31" t="s">
        <v>27</v>
      </c>
      <c r="K47" s="31" t="s">
        <v>27</v>
      </c>
      <c r="L47" s="38"/>
      <c r="M47" s="38"/>
      <c r="N47" s="38"/>
      <c r="O47" s="38"/>
      <c r="P47" s="33"/>
      <c r="Q47" s="34">
        <f t="shared" si="0"/>
        <v>0</v>
      </c>
      <c r="R47" s="35" t="str">
        <f t="shared" si="3"/>
        <v>F</v>
      </c>
      <c r="S47" s="36" t="str">
        <f t="shared" si="1"/>
        <v>Kém</v>
      </c>
      <c r="T47" s="37" t="str">
        <f t="shared" si="4"/>
        <v/>
      </c>
      <c r="U47" s="93"/>
      <c r="V47" s="91" t="str">
        <f t="shared" si="2"/>
        <v>Học lại</v>
      </c>
      <c r="W47" s="74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2"/>
    </row>
    <row r="48" spans="2:38" ht="18.75" customHeight="1">
      <c r="B48" s="26">
        <v>38</v>
      </c>
      <c r="C48" s="27" t="s">
        <v>1800</v>
      </c>
      <c r="D48" s="28" t="s">
        <v>733</v>
      </c>
      <c r="E48" s="29" t="s">
        <v>493</v>
      </c>
      <c r="F48" s="30" t="s">
        <v>790</v>
      </c>
      <c r="G48" s="27" t="s">
        <v>92</v>
      </c>
      <c r="H48" s="31" t="s">
        <v>27</v>
      </c>
      <c r="I48" s="31" t="s">
        <v>27</v>
      </c>
      <c r="J48" s="31" t="s">
        <v>27</v>
      </c>
      <c r="K48" s="31" t="s">
        <v>27</v>
      </c>
      <c r="L48" s="38"/>
      <c r="M48" s="38"/>
      <c r="N48" s="38"/>
      <c r="O48" s="38"/>
      <c r="P48" s="33"/>
      <c r="Q48" s="34">
        <f t="shared" si="0"/>
        <v>0</v>
      </c>
      <c r="R48" s="35" t="str">
        <f t="shared" si="3"/>
        <v>F</v>
      </c>
      <c r="S48" s="36" t="str">
        <f t="shared" si="1"/>
        <v>Kém</v>
      </c>
      <c r="T48" s="37" t="str">
        <f t="shared" si="4"/>
        <v/>
      </c>
      <c r="U48" s="93"/>
      <c r="V48" s="91" t="str">
        <f t="shared" si="2"/>
        <v>Học lại</v>
      </c>
      <c r="W48" s="74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2"/>
    </row>
    <row r="49" spans="2:38" ht="18.75" customHeight="1">
      <c r="B49" s="26">
        <v>39</v>
      </c>
      <c r="C49" s="27" t="s">
        <v>1801</v>
      </c>
      <c r="D49" s="28" t="s">
        <v>86</v>
      </c>
      <c r="E49" s="29" t="s">
        <v>493</v>
      </c>
      <c r="F49" s="30" t="s">
        <v>741</v>
      </c>
      <c r="G49" s="27" t="s">
        <v>1372</v>
      </c>
      <c r="H49" s="31" t="s">
        <v>27</v>
      </c>
      <c r="I49" s="31" t="s">
        <v>27</v>
      </c>
      <c r="J49" s="31" t="s">
        <v>27</v>
      </c>
      <c r="K49" s="31" t="s">
        <v>27</v>
      </c>
      <c r="L49" s="38"/>
      <c r="M49" s="38"/>
      <c r="N49" s="38"/>
      <c r="O49" s="38"/>
      <c r="P49" s="33"/>
      <c r="Q49" s="34">
        <f t="shared" si="0"/>
        <v>0</v>
      </c>
      <c r="R49" s="35" t="str">
        <f t="shared" si="3"/>
        <v>F</v>
      </c>
      <c r="S49" s="36" t="str">
        <f t="shared" si="1"/>
        <v>Kém</v>
      </c>
      <c r="T49" s="37" t="str">
        <f t="shared" si="4"/>
        <v/>
      </c>
      <c r="U49" s="93"/>
      <c r="V49" s="91" t="str">
        <f t="shared" si="2"/>
        <v>Học lại</v>
      </c>
      <c r="W49" s="74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2"/>
    </row>
    <row r="50" spans="2:38" ht="18.75" customHeight="1">
      <c r="B50" s="26">
        <v>40</v>
      </c>
      <c r="C50" s="27" t="s">
        <v>1802</v>
      </c>
      <c r="D50" s="28" t="s">
        <v>109</v>
      </c>
      <c r="E50" s="29" t="s">
        <v>230</v>
      </c>
      <c r="F50" s="30" t="s">
        <v>1448</v>
      </c>
      <c r="G50" s="27" t="s">
        <v>898</v>
      </c>
      <c r="H50" s="31" t="s">
        <v>27</v>
      </c>
      <c r="I50" s="31" t="s">
        <v>27</v>
      </c>
      <c r="J50" s="31" t="s">
        <v>27</v>
      </c>
      <c r="K50" s="31" t="s">
        <v>27</v>
      </c>
      <c r="L50" s="38"/>
      <c r="M50" s="38"/>
      <c r="N50" s="38"/>
      <c r="O50" s="38"/>
      <c r="P50" s="33"/>
      <c r="Q50" s="34">
        <f t="shared" si="0"/>
        <v>0</v>
      </c>
      <c r="R50" s="35" t="str">
        <f t="shared" si="3"/>
        <v>F</v>
      </c>
      <c r="S50" s="36" t="str">
        <f t="shared" si="1"/>
        <v>Kém</v>
      </c>
      <c r="T50" s="37" t="str">
        <f t="shared" si="4"/>
        <v/>
      </c>
      <c r="U50" s="93"/>
      <c r="V50" s="91" t="str">
        <f t="shared" si="2"/>
        <v>Học lại</v>
      </c>
      <c r="W50" s="74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2"/>
    </row>
    <row r="51" spans="2:38" ht="18.75" customHeight="1">
      <c r="B51" s="26">
        <v>41</v>
      </c>
      <c r="C51" s="27" t="s">
        <v>1803</v>
      </c>
      <c r="D51" s="28" t="s">
        <v>1804</v>
      </c>
      <c r="E51" s="29" t="s">
        <v>1805</v>
      </c>
      <c r="F51" s="30" t="s">
        <v>850</v>
      </c>
      <c r="G51" s="27" t="s">
        <v>657</v>
      </c>
      <c r="H51" s="31" t="s">
        <v>27</v>
      </c>
      <c r="I51" s="31" t="s">
        <v>27</v>
      </c>
      <c r="J51" s="31" t="s">
        <v>27</v>
      </c>
      <c r="K51" s="31" t="s">
        <v>27</v>
      </c>
      <c r="L51" s="38"/>
      <c r="M51" s="38"/>
      <c r="N51" s="38"/>
      <c r="O51" s="38"/>
      <c r="P51" s="33"/>
      <c r="Q51" s="34">
        <f t="shared" si="0"/>
        <v>0</v>
      </c>
      <c r="R51" s="35" t="str">
        <f t="shared" si="3"/>
        <v>F</v>
      </c>
      <c r="S51" s="36" t="str">
        <f t="shared" si="1"/>
        <v>Kém</v>
      </c>
      <c r="T51" s="37" t="str">
        <f t="shared" si="4"/>
        <v/>
      </c>
      <c r="U51" s="93"/>
      <c r="V51" s="91" t="str">
        <f t="shared" si="2"/>
        <v>Học lại</v>
      </c>
      <c r="W51" s="74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2"/>
    </row>
    <row r="52" spans="2:38" ht="18.75" customHeight="1">
      <c r="B52" s="26">
        <v>42</v>
      </c>
      <c r="C52" s="27" t="s">
        <v>1806</v>
      </c>
      <c r="D52" s="28" t="s">
        <v>1807</v>
      </c>
      <c r="E52" s="29" t="s">
        <v>235</v>
      </c>
      <c r="F52" s="30" t="s">
        <v>1808</v>
      </c>
      <c r="G52" s="27" t="s">
        <v>92</v>
      </c>
      <c r="H52" s="31" t="s">
        <v>27</v>
      </c>
      <c r="I52" s="31" t="s">
        <v>27</v>
      </c>
      <c r="J52" s="31" t="s">
        <v>27</v>
      </c>
      <c r="K52" s="31" t="s">
        <v>27</v>
      </c>
      <c r="L52" s="38"/>
      <c r="M52" s="38"/>
      <c r="N52" s="38"/>
      <c r="O52" s="38"/>
      <c r="P52" s="33"/>
      <c r="Q52" s="34">
        <f t="shared" si="0"/>
        <v>0</v>
      </c>
      <c r="R52" s="35" t="str">
        <f t="shared" si="3"/>
        <v>F</v>
      </c>
      <c r="S52" s="36" t="str">
        <f t="shared" si="1"/>
        <v>Kém</v>
      </c>
      <c r="T52" s="37" t="str">
        <f t="shared" si="4"/>
        <v/>
      </c>
      <c r="U52" s="93"/>
      <c r="V52" s="91" t="str">
        <f t="shared" si="2"/>
        <v>Học lại</v>
      </c>
      <c r="W52" s="74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2"/>
    </row>
    <row r="53" spans="2:38" ht="18.75" customHeight="1">
      <c r="B53" s="26">
        <v>43</v>
      </c>
      <c r="C53" s="27" t="s">
        <v>1809</v>
      </c>
      <c r="D53" s="28" t="s">
        <v>1253</v>
      </c>
      <c r="E53" s="29" t="s">
        <v>1231</v>
      </c>
      <c r="F53" s="30" t="s">
        <v>281</v>
      </c>
      <c r="G53" s="27" t="s">
        <v>1081</v>
      </c>
      <c r="H53" s="31" t="s">
        <v>27</v>
      </c>
      <c r="I53" s="31" t="s">
        <v>27</v>
      </c>
      <c r="J53" s="31" t="s">
        <v>27</v>
      </c>
      <c r="K53" s="31" t="s">
        <v>27</v>
      </c>
      <c r="L53" s="38"/>
      <c r="M53" s="38"/>
      <c r="N53" s="38"/>
      <c r="O53" s="38"/>
      <c r="P53" s="33"/>
      <c r="Q53" s="34">
        <f t="shared" si="0"/>
        <v>0</v>
      </c>
      <c r="R53" s="35" t="str">
        <f t="shared" si="3"/>
        <v>F</v>
      </c>
      <c r="S53" s="36" t="str">
        <f t="shared" si="1"/>
        <v>Kém</v>
      </c>
      <c r="T53" s="37" t="str">
        <f t="shared" si="4"/>
        <v/>
      </c>
      <c r="U53" s="93"/>
      <c r="V53" s="91" t="str">
        <f t="shared" si="2"/>
        <v>Học lại</v>
      </c>
      <c r="W53" s="74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2"/>
    </row>
    <row r="54" spans="2:38" ht="18.75" customHeight="1">
      <c r="B54" s="26">
        <v>44</v>
      </c>
      <c r="C54" s="27" t="s">
        <v>1810</v>
      </c>
      <c r="D54" s="28" t="s">
        <v>691</v>
      </c>
      <c r="E54" s="29" t="s">
        <v>1811</v>
      </c>
      <c r="F54" s="30" t="s">
        <v>244</v>
      </c>
      <c r="G54" s="27" t="s">
        <v>652</v>
      </c>
      <c r="H54" s="31" t="s">
        <v>27</v>
      </c>
      <c r="I54" s="31" t="s">
        <v>27</v>
      </c>
      <c r="J54" s="31" t="s">
        <v>27</v>
      </c>
      <c r="K54" s="31" t="s">
        <v>27</v>
      </c>
      <c r="L54" s="38"/>
      <c r="M54" s="38"/>
      <c r="N54" s="38"/>
      <c r="O54" s="38"/>
      <c r="P54" s="33"/>
      <c r="Q54" s="34">
        <f t="shared" si="0"/>
        <v>0</v>
      </c>
      <c r="R54" s="35" t="str">
        <f t="shared" si="3"/>
        <v>F</v>
      </c>
      <c r="S54" s="36" t="str">
        <f t="shared" si="1"/>
        <v>Kém</v>
      </c>
      <c r="T54" s="37" t="str">
        <f t="shared" si="4"/>
        <v/>
      </c>
      <c r="U54" s="93"/>
      <c r="V54" s="91" t="str">
        <f t="shared" si="2"/>
        <v>Học lại</v>
      </c>
      <c r="W54" s="74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2"/>
    </row>
    <row r="55" spans="2:38" ht="18.75" customHeight="1">
      <c r="B55" s="26">
        <v>45</v>
      </c>
      <c r="C55" s="27" t="s">
        <v>1812</v>
      </c>
      <c r="D55" s="28" t="s">
        <v>1813</v>
      </c>
      <c r="E55" s="29" t="s">
        <v>531</v>
      </c>
      <c r="F55" s="30" t="s">
        <v>913</v>
      </c>
      <c r="G55" s="27" t="s">
        <v>97</v>
      </c>
      <c r="H55" s="31" t="s">
        <v>27</v>
      </c>
      <c r="I55" s="31" t="s">
        <v>27</v>
      </c>
      <c r="J55" s="31" t="s">
        <v>27</v>
      </c>
      <c r="K55" s="31" t="s">
        <v>27</v>
      </c>
      <c r="L55" s="38"/>
      <c r="M55" s="38"/>
      <c r="N55" s="38"/>
      <c r="O55" s="38"/>
      <c r="P55" s="33"/>
      <c r="Q55" s="34">
        <f t="shared" si="0"/>
        <v>0</v>
      </c>
      <c r="R55" s="35" t="str">
        <f t="shared" si="3"/>
        <v>F</v>
      </c>
      <c r="S55" s="36" t="str">
        <f t="shared" si="1"/>
        <v>Kém</v>
      </c>
      <c r="T55" s="37" t="str">
        <f t="shared" si="4"/>
        <v/>
      </c>
      <c r="U55" s="93"/>
      <c r="V55" s="91" t="str">
        <f t="shared" si="2"/>
        <v>Học lại</v>
      </c>
      <c r="W55" s="74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2"/>
    </row>
    <row r="56" spans="2:38" ht="18.75" customHeight="1">
      <c r="B56" s="26">
        <v>46</v>
      </c>
      <c r="C56" s="27" t="s">
        <v>1814</v>
      </c>
      <c r="D56" s="28" t="s">
        <v>1107</v>
      </c>
      <c r="E56" s="29" t="s">
        <v>1815</v>
      </c>
      <c r="F56" s="30" t="s">
        <v>525</v>
      </c>
      <c r="G56" s="27" t="s">
        <v>652</v>
      </c>
      <c r="H56" s="31" t="s">
        <v>27</v>
      </c>
      <c r="I56" s="31" t="s">
        <v>27</v>
      </c>
      <c r="J56" s="31" t="s">
        <v>27</v>
      </c>
      <c r="K56" s="31" t="s">
        <v>27</v>
      </c>
      <c r="L56" s="38"/>
      <c r="M56" s="38"/>
      <c r="N56" s="38"/>
      <c r="O56" s="38"/>
      <c r="P56" s="33"/>
      <c r="Q56" s="34">
        <f t="shared" si="0"/>
        <v>0</v>
      </c>
      <c r="R56" s="35" t="str">
        <f t="shared" si="3"/>
        <v>F</v>
      </c>
      <c r="S56" s="36" t="str">
        <f t="shared" si="1"/>
        <v>Kém</v>
      </c>
      <c r="T56" s="37" t="str">
        <f t="shared" si="4"/>
        <v/>
      </c>
      <c r="U56" s="93"/>
      <c r="V56" s="91" t="str">
        <f t="shared" si="2"/>
        <v>Học lại</v>
      </c>
      <c r="W56" s="74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2"/>
    </row>
    <row r="57" spans="2:38" ht="18.75" customHeight="1">
      <c r="B57" s="26">
        <v>47</v>
      </c>
      <c r="C57" s="27" t="s">
        <v>1816</v>
      </c>
      <c r="D57" s="28" t="s">
        <v>492</v>
      </c>
      <c r="E57" s="29" t="s">
        <v>1817</v>
      </c>
      <c r="F57" s="30" t="s">
        <v>1818</v>
      </c>
      <c r="G57" s="27" t="s">
        <v>277</v>
      </c>
      <c r="H57" s="31" t="s">
        <v>27</v>
      </c>
      <c r="I57" s="31" t="s">
        <v>27</v>
      </c>
      <c r="J57" s="31" t="s">
        <v>27</v>
      </c>
      <c r="K57" s="31" t="s">
        <v>27</v>
      </c>
      <c r="L57" s="38"/>
      <c r="M57" s="38"/>
      <c r="N57" s="38"/>
      <c r="O57" s="38"/>
      <c r="P57" s="33"/>
      <c r="Q57" s="34">
        <f t="shared" si="0"/>
        <v>0</v>
      </c>
      <c r="R57" s="35" t="str">
        <f t="shared" si="3"/>
        <v>F</v>
      </c>
      <c r="S57" s="36" t="str">
        <f t="shared" si="1"/>
        <v>Kém</v>
      </c>
      <c r="T57" s="37" t="str">
        <f t="shared" si="4"/>
        <v/>
      </c>
      <c r="U57" s="93"/>
      <c r="V57" s="91" t="str">
        <f t="shared" si="2"/>
        <v>Học lại</v>
      </c>
      <c r="W57" s="74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2"/>
    </row>
    <row r="58" spans="2:38" ht="18.75" customHeight="1">
      <c r="B58" s="26">
        <v>48</v>
      </c>
      <c r="C58" s="27" t="s">
        <v>1819</v>
      </c>
      <c r="D58" s="28" t="s">
        <v>143</v>
      </c>
      <c r="E58" s="29" t="s">
        <v>536</v>
      </c>
      <c r="F58" s="30" t="s">
        <v>1820</v>
      </c>
      <c r="G58" s="27" t="s">
        <v>200</v>
      </c>
      <c r="H58" s="31" t="s">
        <v>27</v>
      </c>
      <c r="I58" s="31" t="s">
        <v>27</v>
      </c>
      <c r="J58" s="31" t="s">
        <v>27</v>
      </c>
      <c r="K58" s="31" t="s">
        <v>27</v>
      </c>
      <c r="L58" s="38"/>
      <c r="M58" s="38"/>
      <c r="N58" s="38"/>
      <c r="O58" s="38"/>
      <c r="P58" s="33"/>
      <c r="Q58" s="34">
        <f t="shared" si="0"/>
        <v>0</v>
      </c>
      <c r="R58" s="35" t="str">
        <f t="shared" si="3"/>
        <v>F</v>
      </c>
      <c r="S58" s="36" t="str">
        <f t="shared" si="1"/>
        <v>Kém</v>
      </c>
      <c r="T58" s="37" t="str">
        <f t="shared" si="4"/>
        <v/>
      </c>
      <c r="U58" s="93"/>
      <c r="V58" s="91" t="str">
        <f t="shared" si="2"/>
        <v>Học lại</v>
      </c>
      <c r="W58" s="74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2"/>
    </row>
    <row r="59" spans="2:38" ht="18.75" customHeight="1">
      <c r="B59" s="26">
        <v>49</v>
      </c>
      <c r="C59" s="27" t="s">
        <v>1821</v>
      </c>
      <c r="D59" s="28" t="s">
        <v>809</v>
      </c>
      <c r="E59" s="29" t="s">
        <v>262</v>
      </c>
      <c r="F59" s="30" t="s">
        <v>461</v>
      </c>
      <c r="G59" s="27" t="s">
        <v>120</v>
      </c>
      <c r="H59" s="31" t="s">
        <v>27</v>
      </c>
      <c r="I59" s="31" t="s">
        <v>27</v>
      </c>
      <c r="J59" s="31" t="s">
        <v>27</v>
      </c>
      <c r="K59" s="31" t="s">
        <v>27</v>
      </c>
      <c r="L59" s="38"/>
      <c r="M59" s="38"/>
      <c r="N59" s="38"/>
      <c r="O59" s="38"/>
      <c r="P59" s="33"/>
      <c r="Q59" s="34">
        <f t="shared" si="0"/>
        <v>0</v>
      </c>
      <c r="R59" s="35" t="str">
        <f t="shared" si="3"/>
        <v>F</v>
      </c>
      <c r="S59" s="36" t="str">
        <f t="shared" si="1"/>
        <v>Kém</v>
      </c>
      <c r="T59" s="37" t="str">
        <f t="shared" si="4"/>
        <v/>
      </c>
      <c r="U59" s="93"/>
      <c r="V59" s="91" t="str">
        <f t="shared" si="2"/>
        <v>Học lại</v>
      </c>
      <c r="W59" s="74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2"/>
    </row>
    <row r="60" spans="2:38" ht="18.75" customHeight="1">
      <c r="B60" s="26">
        <v>50</v>
      </c>
      <c r="C60" s="27" t="s">
        <v>1822</v>
      </c>
      <c r="D60" s="28" t="s">
        <v>1317</v>
      </c>
      <c r="E60" s="29" t="s">
        <v>275</v>
      </c>
      <c r="F60" s="30" t="s">
        <v>1823</v>
      </c>
      <c r="G60" s="27" t="s">
        <v>158</v>
      </c>
      <c r="H60" s="31" t="s">
        <v>27</v>
      </c>
      <c r="I60" s="31" t="s">
        <v>27</v>
      </c>
      <c r="J60" s="31" t="s">
        <v>27</v>
      </c>
      <c r="K60" s="31" t="s">
        <v>27</v>
      </c>
      <c r="L60" s="38"/>
      <c r="M60" s="38"/>
      <c r="N60" s="38"/>
      <c r="O60" s="38"/>
      <c r="P60" s="33"/>
      <c r="Q60" s="34">
        <f t="shared" si="0"/>
        <v>0</v>
      </c>
      <c r="R60" s="35" t="str">
        <f t="shared" si="3"/>
        <v>F</v>
      </c>
      <c r="S60" s="36" t="str">
        <f t="shared" si="1"/>
        <v>Kém</v>
      </c>
      <c r="T60" s="37" t="str">
        <f t="shared" si="4"/>
        <v/>
      </c>
      <c r="U60" s="93"/>
      <c r="V60" s="91" t="str">
        <f t="shared" si="2"/>
        <v>Học lại</v>
      </c>
      <c r="W60" s="74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2"/>
    </row>
    <row r="61" spans="2:38" ht="18.75" customHeight="1">
      <c r="B61" s="26">
        <v>51</v>
      </c>
      <c r="C61" s="27" t="s">
        <v>1824</v>
      </c>
      <c r="D61" s="28" t="s">
        <v>583</v>
      </c>
      <c r="E61" s="29" t="s">
        <v>275</v>
      </c>
      <c r="F61" s="30" t="s">
        <v>772</v>
      </c>
      <c r="G61" s="27" t="s">
        <v>120</v>
      </c>
      <c r="H61" s="31" t="s">
        <v>27</v>
      </c>
      <c r="I61" s="31" t="s">
        <v>27</v>
      </c>
      <c r="J61" s="31" t="s">
        <v>27</v>
      </c>
      <c r="K61" s="31" t="s">
        <v>27</v>
      </c>
      <c r="L61" s="38"/>
      <c r="M61" s="38"/>
      <c r="N61" s="38"/>
      <c r="O61" s="38"/>
      <c r="P61" s="33"/>
      <c r="Q61" s="34">
        <f t="shared" si="0"/>
        <v>0</v>
      </c>
      <c r="R61" s="35" t="str">
        <f t="shared" si="3"/>
        <v>F</v>
      </c>
      <c r="S61" s="36" t="str">
        <f t="shared" si="1"/>
        <v>Kém</v>
      </c>
      <c r="T61" s="37" t="str">
        <f t="shared" si="4"/>
        <v/>
      </c>
      <c r="U61" s="93"/>
      <c r="V61" s="91" t="str">
        <f t="shared" si="2"/>
        <v>Học lại</v>
      </c>
      <c r="W61" s="74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2"/>
    </row>
    <row r="62" spans="2:38" ht="18.75" customHeight="1">
      <c r="B62" s="26">
        <v>52</v>
      </c>
      <c r="C62" s="27" t="s">
        <v>1825</v>
      </c>
      <c r="D62" s="28" t="s">
        <v>265</v>
      </c>
      <c r="E62" s="29" t="s">
        <v>747</v>
      </c>
      <c r="F62" s="30" t="s">
        <v>717</v>
      </c>
      <c r="G62" s="27" t="s">
        <v>652</v>
      </c>
      <c r="H62" s="31" t="s">
        <v>27</v>
      </c>
      <c r="I62" s="31" t="s">
        <v>27</v>
      </c>
      <c r="J62" s="31" t="s">
        <v>27</v>
      </c>
      <c r="K62" s="31" t="s">
        <v>27</v>
      </c>
      <c r="L62" s="38"/>
      <c r="M62" s="38"/>
      <c r="N62" s="38"/>
      <c r="O62" s="38"/>
      <c r="P62" s="33"/>
      <c r="Q62" s="34">
        <f t="shared" si="0"/>
        <v>0</v>
      </c>
      <c r="R62" s="35" t="str">
        <f t="shared" si="3"/>
        <v>F</v>
      </c>
      <c r="S62" s="36" t="str">
        <f t="shared" si="1"/>
        <v>Kém</v>
      </c>
      <c r="T62" s="37" t="str">
        <f t="shared" si="4"/>
        <v/>
      </c>
      <c r="U62" s="93"/>
      <c r="V62" s="91" t="str">
        <f t="shared" si="2"/>
        <v>Học lại</v>
      </c>
      <c r="W62" s="74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2"/>
    </row>
    <row r="63" spans="2:38" ht="18.75" customHeight="1">
      <c r="B63" s="26">
        <v>53</v>
      </c>
      <c r="C63" s="27" t="s">
        <v>1826</v>
      </c>
      <c r="D63" s="28" t="s">
        <v>809</v>
      </c>
      <c r="E63" s="29" t="s">
        <v>284</v>
      </c>
      <c r="F63" s="30" t="s">
        <v>772</v>
      </c>
      <c r="G63" s="27" t="s">
        <v>97</v>
      </c>
      <c r="H63" s="31" t="s">
        <v>27</v>
      </c>
      <c r="I63" s="31" t="s">
        <v>27</v>
      </c>
      <c r="J63" s="31" t="s">
        <v>27</v>
      </c>
      <c r="K63" s="31" t="s">
        <v>27</v>
      </c>
      <c r="L63" s="38"/>
      <c r="M63" s="38"/>
      <c r="N63" s="38"/>
      <c r="O63" s="38"/>
      <c r="P63" s="33"/>
      <c r="Q63" s="34">
        <f t="shared" si="0"/>
        <v>0</v>
      </c>
      <c r="R63" s="35" t="str">
        <f t="shared" si="3"/>
        <v>F</v>
      </c>
      <c r="S63" s="36" t="str">
        <f t="shared" si="1"/>
        <v>Kém</v>
      </c>
      <c r="T63" s="37" t="str">
        <f t="shared" si="4"/>
        <v/>
      </c>
      <c r="U63" s="93"/>
      <c r="V63" s="91" t="str">
        <f t="shared" si="2"/>
        <v>Học lại</v>
      </c>
      <c r="W63" s="74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2"/>
    </row>
    <row r="64" spans="2:38" ht="18.75" customHeight="1">
      <c r="B64" s="26">
        <v>54</v>
      </c>
      <c r="C64" s="27" t="s">
        <v>1827</v>
      </c>
      <c r="D64" s="28" t="s">
        <v>705</v>
      </c>
      <c r="E64" s="29" t="s">
        <v>1828</v>
      </c>
      <c r="F64" s="30" t="s">
        <v>1133</v>
      </c>
      <c r="G64" s="27" t="s">
        <v>194</v>
      </c>
      <c r="H64" s="31" t="s">
        <v>27</v>
      </c>
      <c r="I64" s="31" t="s">
        <v>27</v>
      </c>
      <c r="J64" s="31" t="s">
        <v>27</v>
      </c>
      <c r="K64" s="31" t="s">
        <v>27</v>
      </c>
      <c r="L64" s="38"/>
      <c r="M64" s="38"/>
      <c r="N64" s="38"/>
      <c r="O64" s="38"/>
      <c r="P64" s="33"/>
      <c r="Q64" s="34">
        <f t="shared" si="0"/>
        <v>0</v>
      </c>
      <c r="R64" s="35" t="str">
        <f t="shared" si="3"/>
        <v>F</v>
      </c>
      <c r="S64" s="36" t="str">
        <f t="shared" si="1"/>
        <v>Kém</v>
      </c>
      <c r="T64" s="37" t="str">
        <f t="shared" si="4"/>
        <v/>
      </c>
      <c r="U64" s="93"/>
      <c r="V64" s="91" t="str">
        <f t="shared" si="2"/>
        <v>Học lại</v>
      </c>
      <c r="W64" s="74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2"/>
    </row>
    <row r="65" spans="2:38" ht="18.75" customHeight="1">
      <c r="B65" s="26">
        <v>55</v>
      </c>
      <c r="C65" s="27" t="s">
        <v>1829</v>
      </c>
      <c r="D65" s="28" t="s">
        <v>138</v>
      </c>
      <c r="E65" s="29" t="s">
        <v>288</v>
      </c>
      <c r="F65" s="30" t="s">
        <v>340</v>
      </c>
      <c r="G65" s="27" t="s">
        <v>141</v>
      </c>
      <c r="H65" s="31" t="s">
        <v>27</v>
      </c>
      <c r="I65" s="31" t="s">
        <v>27</v>
      </c>
      <c r="J65" s="31" t="s">
        <v>27</v>
      </c>
      <c r="K65" s="31" t="s">
        <v>27</v>
      </c>
      <c r="L65" s="38"/>
      <c r="M65" s="38"/>
      <c r="N65" s="38"/>
      <c r="O65" s="38"/>
      <c r="P65" s="33"/>
      <c r="Q65" s="34">
        <f t="shared" si="0"/>
        <v>0</v>
      </c>
      <c r="R65" s="35" t="str">
        <f t="shared" si="3"/>
        <v>F</v>
      </c>
      <c r="S65" s="36" t="str">
        <f t="shared" si="1"/>
        <v>Kém</v>
      </c>
      <c r="T65" s="37" t="str">
        <f t="shared" si="4"/>
        <v/>
      </c>
      <c r="U65" s="93"/>
      <c r="V65" s="91" t="str">
        <f t="shared" si="2"/>
        <v>Học lại</v>
      </c>
      <c r="W65" s="74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2"/>
    </row>
    <row r="66" spans="2:38" ht="18.75" customHeight="1">
      <c r="B66" s="26">
        <v>56</v>
      </c>
      <c r="C66" s="27" t="s">
        <v>1830</v>
      </c>
      <c r="D66" s="28" t="s">
        <v>809</v>
      </c>
      <c r="E66" s="29" t="s">
        <v>288</v>
      </c>
      <c r="F66" s="30" t="s">
        <v>1075</v>
      </c>
      <c r="G66" s="27" t="s">
        <v>652</v>
      </c>
      <c r="H66" s="31" t="s">
        <v>27</v>
      </c>
      <c r="I66" s="31" t="s">
        <v>27</v>
      </c>
      <c r="J66" s="31" t="s">
        <v>27</v>
      </c>
      <c r="K66" s="31" t="s">
        <v>27</v>
      </c>
      <c r="L66" s="38"/>
      <c r="M66" s="38"/>
      <c r="N66" s="38"/>
      <c r="O66" s="38"/>
      <c r="P66" s="33"/>
      <c r="Q66" s="34">
        <f t="shared" si="0"/>
        <v>0</v>
      </c>
      <c r="R66" s="35" t="str">
        <f t="shared" si="3"/>
        <v>F</v>
      </c>
      <c r="S66" s="36" t="str">
        <f t="shared" si="1"/>
        <v>Kém</v>
      </c>
      <c r="T66" s="37" t="str">
        <f t="shared" si="4"/>
        <v/>
      </c>
      <c r="U66" s="93"/>
      <c r="V66" s="91" t="str">
        <f t="shared" si="2"/>
        <v>Học lại</v>
      </c>
      <c r="W66" s="74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2"/>
    </row>
    <row r="67" spans="2:38" ht="18.75" customHeight="1">
      <c r="B67" s="26">
        <v>57</v>
      </c>
      <c r="C67" s="27" t="s">
        <v>1831</v>
      </c>
      <c r="D67" s="28" t="s">
        <v>739</v>
      </c>
      <c r="E67" s="29" t="s">
        <v>288</v>
      </c>
      <c r="F67" s="30" t="s">
        <v>1832</v>
      </c>
      <c r="G67" s="27" t="s">
        <v>620</v>
      </c>
      <c r="H67" s="31" t="s">
        <v>27</v>
      </c>
      <c r="I67" s="31" t="s">
        <v>27</v>
      </c>
      <c r="J67" s="31" t="s">
        <v>27</v>
      </c>
      <c r="K67" s="31" t="s">
        <v>27</v>
      </c>
      <c r="L67" s="38"/>
      <c r="M67" s="38"/>
      <c r="N67" s="38"/>
      <c r="O67" s="38"/>
      <c r="P67" s="33"/>
      <c r="Q67" s="34">
        <f t="shared" si="0"/>
        <v>0</v>
      </c>
      <c r="R67" s="35" t="str">
        <f t="shared" si="3"/>
        <v>F</v>
      </c>
      <c r="S67" s="36" t="str">
        <f t="shared" si="1"/>
        <v>Kém</v>
      </c>
      <c r="T67" s="37" t="str">
        <f t="shared" si="4"/>
        <v/>
      </c>
      <c r="U67" s="93"/>
      <c r="V67" s="91" t="str">
        <f t="shared" si="2"/>
        <v>Học lại</v>
      </c>
      <c r="W67" s="74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2"/>
    </row>
    <row r="68" spans="2:38" ht="18.75" customHeight="1">
      <c r="B68" s="26">
        <v>58</v>
      </c>
      <c r="C68" s="27" t="s">
        <v>1833</v>
      </c>
      <c r="D68" s="28" t="s">
        <v>1834</v>
      </c>
      <c r="E68" s="29" t="s">
        <v>921</v>
      </c>
      <c r="F68" s="30" t="s">
        <v>619</v>
      </c>
      <c r="G68" s="27" t="s">
        <v>81</v>
      </c>
      <c r="H68" s="31" t="s">
        <v>27</v>
      </c>
      <c r="I68" s="31" t="s">
        <v>27</v>
      </c>
      <c r="J68" s="31" t="s">
        <v>27</v>
      </c>
      <c r="K68" s="31" t="s">
        <v>27</v>
      </c>
      <c r="L68" s="38"/>
      <c r="M68" s="38"/>
      <c r="N68" s="38"/>
      <c r="O68" s="38"/>
      <c r="P68" s="33"/>
      <c r="Q68" s="34">
        <f t="shared" si="0"/>
        <v>0</v>
      </c>
      <c r="R68" s="35" t="str">
        <f t="shared" si="3"/>
        <v>F</v>
      </c>
      <c r="S68" s="36" t="str">
        <f t="shared" si="1"/>
        <v>Kém</v>
      </c>
      <c r="T68" s="37" t="str">
        <f t="shared" si="4"/>
        <v/>
      </c>
      <c r="U68" s="93"/>
      <c r="V68" s="91" t="str">
        <f t="shared" si="2"/>
        <v>Học lại</v>
      </c>
      <c r="W68" s="74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2"/>
    </row>
    <row r="69" spans="2:38" ht="18.75" customHeight="1">
      <c r="B69" s="26">
        <v>59</v>
      </c>
      <c r="C69" s="27" t="s">
        <v>1835</v>
      </c>
      <c r="D69" s="28" t="s">
        <v>1836</v>
      </c>
      <c r="E69" s="29" t="s">
        <v>1837</v>
      </c>
      <c r="F69" s="30" t="s">
        <v>451</v>
      </c>
      <c r="G69" s="27" t="s">
        <v>370</v>
      </c>
      <c r="H69" s="31" t="s">
        <v>27</v>
      </c>
      <c r="I69" s="31" t="s">
        <v>27</v>
      </c>
      <c r="J69" s="31" t="s">
        <v>27</v>
      </c>
      <c r="K69" s="31" t="s">
        <v>27</v>
      </c>
      <c r="L69" s="38"/>
      <c r="M69" s="38"/>
      <c r="N69" s="38"/>
      <c r="O69" s="38"/>
      <c r="P69" s="33"/>
      <c r="Q69" s="34">
        <f t="shared" si="0"/>
        <v>0</v>
      </c>
      <c r="R69" s="35" t="str">
        <f t="shared" si="3"/>
        <v>F</v>
      </c>
      <c r="S69" s="36" t="str">
        <f t="shared" si="1"/>
        <v>Kém</v>
      </c>
      <c r="T69" s="37" t="str">
        <f t="shared" si="4"/>
        <v/>
      </c>
      <c r="U69" s="93"/>
      <c r="V69" s="91" t="str">
        <f t="shared" si="2"/>
        <v>Học lại</v>
      </c>
      <c r="W69" s="74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2"/>
    </row>
    <row r="70" spans="2:38" ht="18.75" customHeight="1">
      <c r="B70" s="26">
        <v>60</v>
      </c>
      <c r="C70" s="27" t="s">
        <v>1838</v>
      </c>
      <c r="D70" s="28" t="s">
        <v>1839</v>
      </c>
      <c r="E70" s="29" t="s">
        <v>1840</v>
      </c>
      <c r="F70" s="30" t="s">
        <v>1580</v>
      </c>
      <c r="G70" s="27" t="s">
        <v>693</v>
      </c>
      <c r="H70" s="31" t="s">
        <v>27</v>
      </c>
      <c r="I70" s="31" t="s">
        <v>27</v>
      </c>
      <c r="J70" s="31" t="s">
        <v>27</v>
      </c>
      <c r="K70" s="31" t="s">
        <v>27</v>
      </c>
      <c r="L70" s="38"/>
      <c r="M70" s="38"/>
      <c r="N70" s="38"/>
      <c r="O70" s="38"/>
      <c r="P70" s="33"/>
      <c r="Q70" s="34">
        <f t="shared" si="0"/>
        <v>0</v>
      </c>
      <c r="R70" s="35" t="str">
        <f t="shared" si="3"/>
        <v>F</v>
      </c>
      <c r="S70" s="36" t="str">
        <f t="shared" si="1"/>
        <v>Kém</v>
      </c>
      <c r="T70" s="37" t="str">
        <f t="shared" si="4"/>
        <v/>
      </c>
      <c r="U70" s="93"/>
      <c r="V70" s="91" t="str">
        <f t="shared" si="2"/>
        <v>Học lại</v>
      </c>
      <c r="W70" s="74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2"/>
    </row>
    <row r="71" spans="2:38" ht="18.75" customHeight="1">
      <c r="B71" s="26">
        <v>61</v>
      </c>
      <c r="C71" s="27" t="s">
        <v>1841</v>
      </c>
      <c r="D71" s="28" t="s">
        <v>583</v>
      </c>
      <c r="E71" s="29" t="s">
        <v>1842</v>
      </c>
      <c r="F71" s="30" t="s">
        <v>1843</v>
      </c>
      <c r="G71" s="27" t="s">
        <v>370</v>
      </c>
      <c r="H71" s="31" t="s">
        <v>27</v>
      </c>
      <c r="I71" s="31" t="s">
        <v>27</v>
      </c>
      <c r="J71" s="31" t="s">
        <v>27</v>
      </c>
      <c r="K71" s="31" t="s">
        <v>27</v>
      </c>
      <c r="L71" s="38"/>
      <c r="M71" s="38"/>
      <c r="N71" s="38"/>
      <c r="O71" s="38"/>
      <c r="P71" s="33"/>
      <c r="Q71" s="34">
        <f t="shared" si="0"/>
        <v>0</v>
      </c>
      <c r="R71" s="35" t="str">
        <f t="shared" si="3"/>
        <v>F</v>
      </c>
      <c r="S71" s="36" t="str">
        <f t="shared" si="1"/>
        <v>Kém</v>
      </c>
      <c r="T71" s="37" t="str">
        <f t="shared" si="4"/>
        <v/>
      </c>
      <c r="U71" s="93"/>
      <c r="V71" s="91" t="str">
        <f t="shared" si="2"/>
        <v>Học lại</v>
      </c>
      <c r="W71" s="74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2"/>
    </row>
    <row r="72" spans="2:38" ht="18.75" customHeight="1">
      <c r="B72" s="26">
        <v>62</v>
      </c>
      <c r="C72" s="27" t="s">
        <v>1844</v>
      </c>
      <c r="D72" s="28" t="s">
        <v>1845</v>
      </c>
      <c r="E72" s="29" t="s">
        <v>762</v>
      </c>
      <c r="F72" s="30" t="s">
        <v>1457</v>
      </c>
      <c r="G72" s="27" t="s">
        <v>898</v>
      </c>
      <c r="H72" s="31" t="s">
        <v>27</v>
      </c>
      <c r="I72" s="31" t="s">
        <v>27</v>
      </c>
      <c r="J72" s="31" t="s">
        <v>27</v>
      </c>
      <c r="K72" s="31" t="s">
        <v>27</v>
      </c>
      <c r="L72" s="38"/>
      <c r="M72" s="38"/>
      <c r="N72" s="38"/>
      <c r="O72" s="38"/>
      <c r="P72" s="33"/>
      <c r="Q72" s="34">
        <f t="shared" si="0"/>
        <v>0</v>
      </c>
      <c r="R72" s="35" t="str">
        <f t="shared" si="3"/>
        <v>F</v>
      </c>
      <c r="S72" s="36" t="str">
        <f t="shared" si="1"/>
        <v>Kém</v>
      </c>
      <c r="T72" s="37" t="str">
        <f t="shared" si="4"/>
        <v/>
      </c>
      <c r="U72" s="93"/>
      <c r="V72" s="91" t="str">
        <f t="shared" si="2"/>
        <v>Học lại</v>
      </c>
      <c r="W72" s="74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2"/>
    </row>
    <row r="73" spans="2:38" ht="18.75" customHeight="1">
      <c r="B73" s="26">
        <v>63</v>
      </c>
      <c r="C73" s="27" t="s">
        <v>1846</v>
      </c>
      <c r="D73" s="28" t="s">
        <v>206</v>
      </c>
      <c r="E73" s="29" t="s">
        <v>765</v>
      </c>
      <c r="F73" s="30" t="s">
        <v>291</v>
      </c>
      <c r="G73" s="27" t="s">
        <v>652</v>
      </c>
      <c r="H73" s="31" t="s">
        <v>27</v>
      </c>
      <c r="I73" s="31" t="s">
        <v>27</v>
      </c>
      <c r="J73" s="31" t="s">
        <v>27</v>
      </c>
      <c r="K73" s="31" t="s">
        <v>27</v>
      </c>
      <c r="L73" s="38"/>
      <c r="M73" s="38"/>
      <c r="N73" s="38"/>
      <c r="O73" s="38"/>
      <c r="P73" s="33"/>
      <c r="Q73" s="34">
        <f t="shared" si="0"/>
        <v>0</v>
      </c>
      <c r="R73" s="35" t="str">
        <f t="shared" si="3"/>
        <v>F</v>
      </c>
      <c r="S73" s="36" t="str">
        <f t="shared" si="1"/>
        <v>Kém</v>
      </c>
      <c r="T73" s="37" t="str">
        <f t="shared" si="4"/>
        <v/>
      </c>
      <c r="U73" s="93"/>
      <c r="V73" s="91" t="str">
        <f t="shared" si="2"/>
        <v>Học lại</v>
      </c>
      <c r="W73" s="74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2"/>
    </row>
    <row r="74" spans="2:38" ht="18.75" customHeight="1">
      <c r="B74" s="26">
        <v>64</v>
      </c>
      <c r="C74" s="27" t="s">
        <v>1847</v>
      </c>
      <c r="D74" s="28" t="s">
        <v>1848</v>
      </c>
      <c r="E74" s="29" t="s">
        <v>305</v>
      </c>
      <c r="F74" s="30" t="s">
        <v>1376</v>
      </c>
      <c r="G74" s="27" t="s">
        <v>744</v>
      </c>
      <c r="H74" s="31" t="s">
        <v>27</v>
      </c>
      <c r="I74" s="31" t="s">
        <v>27</v>
      </c>
      <c r="J74" s="31" t="s">
        <v>27</v>
      </c>
      <c r="K74" s="31" t="s">
        <v>27</v>
      </c>
      <c r="L74" s="38"/>
      <c r="M74" s="38"/>
      <c r="N74" s="38"/>
      <c r="O74" s="38"/>
      <c r="P74" s="33"/>
      <c r="Q74" s="34">
        <f t="shared" si="0"/>
        <v>0</v>
      </c>
      <c r="R74" s="35" t="str">
        <f t="shared" si="3"/>
        <v>F</v>
      </c>
      <c r="S74" s="36" t="str">
        <f t="shared" si="1"/>
        <v>Kém</v>
      </c>
      <c r="T74" s="37" t="str">
        <f t="shared" si="4"/>
        <v/>
      </c>
      <c r="U74" s="93"/>
      <c r="V74" s="91" t="str">
        <f t="shared" si="2"/>
        <v>Học lại</v>
      </c>
      <c r="W74" s="74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2"/>
    </row>
    <row r="75" spans="2:38" ht="18.75" customHeight="1">
      <c r="B75" s="26">
        <v>65</v>
      </c>
      <c r="C75" s="27" t="s">
        <v>1849</v>
      </c>
      <c r="D75" s="28" t="s">
        <v>677</v>
      </c>
      <c r="E75" s="29" t="s">
        <v>316</v>
      </c>
      <c r="F75" s="30" t="s">
        <v>544</v>
      </c>
      <c r="G75" s="27" t="s">
        <v>370</v>
      </c>
      <c r="H75" s="31" t="s">
        <v>27</v>
      </c>
      <c r="I75" s="31" t="s">
        <v>27</v>
      </c>
      <c r="J75" s="31" t="s">
        <v>27</v>
      </c>
      <c r="K75" s="31" t="s">
        <v>27</v>
      </c>
      <c r="L75" s="38"/>
      <c r="M75" s="38"/>
      <c r="N75" s="38"/>
      <c r="O75" s="38"/>
      <c r="P75" s="33"/>
      <c r="Q75" s="34">
        <f t="shared" ref="Q75:Q100" si="5">ROUND(SUMPRODUCT(H75:P75,$H$10:$P$10)/100,1)</f>
        <v>0</v>
      </c>
      <c r="R75" s="35" t="str">
        <f t="shared" si="3"/>
        <v>F</v>
      </c>
      <c r="S75" s="36" t="str">
        <f t="shared" si="1"/>
        <v>Kém</v>
      </c>
      <c r="T75" s="37" t="str">
        <f t="shared" si="4"/>
        <v/>
      </c>
      <c r="U75" s="93"/>
      <c r="V75" s="91" t="str">
        <f t="shared" ref="V75:V100" si="6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W75" s="74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2"/>
    </row>
    <row r="76" spans="2:38" ht="18.75" customHeight="1">
      <c r="B76" s="26">
        <v>66</v>
      </c>
      <c r="C76" s="27" t="s">
        <v>1850</v>
      </c>
      <c r="D76" s="28" t="s">
        <v>1238</v>
      </c>
      <c r="E76" s="29" t="s">
        <v>320</v>
      </c>
      <c r="F76" s="30" t="s">
        <v>597</v>
      </c>
      <c r="G76" s="27" t="s">
        <v>652</v>
      </c>
      <c r="H76" s="31" t="s">
        <v>27</v>
      </c>
      <c r="I76" s="31" t="s">
        <v>27</v>
      </c>
      <c r="J76" s="31" t="s">
        <v>27</v>
      </c>
      <c r="K76" s="31" t="s">
        <v>27</v>
      </c>
      <c r="L76" s="38"/>
      <c r="M76" s="38"/>
      <c r="N76" s="38"/>
      <c r="O76" s="38"/>
      <c r="P76" s="33"/>
      <c r="Q76" s="34">
        <f t="shared" si="5"/>
        <v>0</v>
      </c>
      <c r="R76" s="35" t="str">
        <f t="shared" si="3"/>
        <v>F</v>
      </c>
      <c r="S76" s="36" t="str">
        <f t="shared" si="1"/>
        <v>Kém</v>
      </c>
      <c r="T76" s="37" t="str">
        <f t="shared" si="4"/>
        <v/>
      </c>
      <c r="U76" s="93"/>
      <c r="V76" s="91" t="str">
        <f t="shared" si="6"/>
        <v>Học lại</v>
      </c>
      <c r="W76" s="74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2"/>
    </row>
    <row r="77" spans="2:38" ht="18.75" customHeight="1">
      <c r="B77" s="26">
        <v>67</v>
      </c>
      <c r="C77" s="27" t="s">
        <v>1851</v>
      </c>
      <c r="D77" s="28" t="s">
        <v>118</v>
      </c>
      <c r="E77" s="29" t="s">
        <v>324</v>
      </c>
      <c r="F77" s="30" t="s">
        <v>1852</v>
      </c>
      <c r="G77" s="27" t="s">
        <v>1853</v>
      </c>
      <c r="H77" s="31" t="s">
        <v>27</v>
      </c>
      <c r="I77" s="31" t="s">
        <v>27</v>
      </c>
      <c r="J77" s="31" t="s">
        <v>27</v>
      </c>
      <c r="K77" s="31" t="s">
        <v>27</v>
      </c>
      <c r="L77" s="38"/>
      <c r="M77" s="38"/>
      <c r="N77" s="38"/>
      <c r="O77" s="38"/>
      <c r="P77" s="33"/>
      <c r="Q77" s="34">
        <f t="shared" si="5"/>
        <v>0</v>
      </c>
      <c r="R77" s="35" t="str">
        <f t="shared" si="3"/>
        <v>F</v>
      </c>
      <c r="S77" s="36" t="str">
        <f t="shared" si="1"/>
        <v>Kém</v>
      </c>
      <c r="T77" s="37" t="str">
        <f t="shared" si="4"/>
        <v/>
      </c>
      <c r="U77" s="93"/>
      <c r="V77" s="91" t="str">
        <f t="shared" si="6"/>
        <v>Học lại</v>
      </c>
      <c r="W77" s="74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2"/>
    </row>
    <row r="78" spans="2:38" ht="18.75" customHeight="1">
      <c r="B78" s="26">
        <v>68</v>
      </c>
      <c r="C78" s="27" t="s">
        <v>1854</v>
      </c>
      <c r="D78" s="28" t="s">
        <v>1855</v>
      </c>
      <c r="E78" s="29" t="s">
        <v>331</v>
      </c>
      <c r="F78" s="30" t="s">
        <v>1202</v>
      </c>
      <c r="G78" s="27" t="s">
        <v>225</v>
      </c>
      <c r="H78" s="31" t="s">
        <v>27</v>
      </c>
      <c r="I78" s="31" t="s">
        <v>27</v>
      </c>
      <c r="J78" s="31" t="s">
        <v>27</v>
      </c>
      <c r="K78" s="31" t="s">
        <v>27</v>
      </c>
      <c r="L78" s="38"/>
      <c r="M78" s="38"/>
      <c r="N78" s="38"/>
      <c r="O78" s="38"/>
      <c r="P78" s="33"/>
      <c r="Q78" s="34">
        <f t="shared" si="5"/>
        <v>0</v>
      </c>
      <c r="R78" s="35" t="str">
        <f t="shared" si="3"/>
        <v>F</v>
      </c>
      <c r="S78" s="36" t="str">
        <f t="shared" si="1"/>
        <v>Kém</v>
      </c>
      <c r="T78" s="37" t="str">
        <f t="shared" si="4"/>
        <v/>
      </c>
      <c r="U78" s="93"/>
      <c r="V78" s="91" t="str">
        <f t="shared" si="6"/>
        <v>Học lại</v>
      </c>
      <c r="W78" s="74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2"/>
    </row>
    <row r="79" spans="2:38" ht="18.75" customHeight="1">
      <c r="B79" s="26">
        <v>69</v>
      </c>
      <c r="C79" s="27" t="s">
        <v>1856</v>
      </c>
      <c r="D79" s="28" t="s">
        <v>384</v>
      </c>
      <c r="E79" s="29" t="s">
        <v>331</v>
      </c>
      <c r="F79" s="30" t="s">
        <v>1857</v>
      </c>
      <c r="G79" s="27" t="s">
        <v>120</v>
      </c>
      <c r="H79" s="31" t="s">
        <v>27</v>
      </c>
      <c r="I79" s="31" t="s">
        <v>27</v>
      </c>
      <c r="J79" s="31" t="s">
        <v>27</v>
      </c>
      <c r="K79" s="31" t="s">
        <v>27</v>
      </c>
      <c r="L79" s="38"/>
      <c r="M79" s="38"/>
      <c r="N79" s="38"/>
      <c r="O79" s="38"/>
      <c r="P79" s="33"/>
      <c r="Q79" s="34">
        <f t="shared" si="5"/>
        <v>0</v>
      </c>
      <c r="R79" s="35" t="str">
        <f t="shared" si="3"/>
        <v>F</v>
      </c>
      <c r="S79" s="36" t="str">
        <f t="shared" si="1"/>
        <v>Kém</v>
      </c>
      <c r="T79" s="37" t="str">
        <f t="shared" si="4"/>
        <v/>
      </c>
      <c r="U79" s="93"/>
      <c r="V79" s="91" t="str">
        <f t="shared" si="6"/>
        <v>Học lại</v>
      </c>
      <c r="W79" s="74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2"/>
    </row>
    <row r="80" spans="2:38" ht="18.75" customHeight="1">
      <c r="B80" s="26">
        <v>70</v>
      </c>
      <c r="C80" s="27" t="s">
        <v>1858</v>
      </c>
      <c r="D80" s="28" t="s">
        <v>507</v>
      </c>
      <c r="E80" s="29" t="s">
        <v>331</v>
      </c>
      <c r="F80" s="30" t="s">
        <v>473</v>
      </c>
      <c r="G80" s="27" t="s">
        <v>200</v>
      </c>
      <c r="H80" s="31" t="s">
        <v>27</v>
      </c>
      <c r="I80" s="31" t="s">
        <v>27</v>
      </c>
      <c r="J80" s="31" t="s">
        <v>27</v>
      </c>
      <c r="K80" s="31" t="s">
        <v>27</v>
      </c>
      <c r="L80" s="38"/>
      <c r="M80" s="38"/>
      <c r="N80" s="38"/>
      <c r="O80" s="38"/>
      <c r="P80" s="33"/>
      <c r="Q80" s="34">
        <f t="shared" si="5"/>
        <v>0</v>
      </c>
      <c r="R80" s="35" t="str">
        <f t="shared" si="3"/>
        <v>F</v>
      </c>
      <c r="S80" s="36" t="str">
        <f t="shared" si="1"/>
        <v>Kém</v>
      </c>
      <c r="T80" s="37" t="str">
        <f t="shared" si="4"/>
        <v/>
      </c>
      <c r="U80" s="93"/>
      <c r="V80" s="91" t="str">
        <f t="shared" si="6"/>
        <v>Học lại</v>
      </c>
      <c r="W80" s="74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2"/>
    </row>
    <row r="81" spans="2:38" ht="18.75" customHeight="1">
      <c r="B81" s="26">
        <v>71</v>
      </c>
      <c r="C81" s="27" t="s">
        <v>1859</v>
      </c>
      <c r="D81" s="28" t="s">
        <v>1860</v>
      </c>
      <c r="E81" s="29" t="s">
        <v>1861</v>
      </c>
      <c r="F81" s="30" t="s">
        <v>185</v>
      </c>
      <c r="G81" s="27" t="s">
        <v>225</v>
      </c>
      <c r="H81" s="31" t="s">
        <v>27</v>
      </c>
      <c r="I81" s="31" t="s">
        <v>27</v>
      </c>
      <c r="J81" s="31" t="s">
        <v>27</v>
      </c>
      <c r="K81" s="31" t="s">
        <v>27</v>
      </c>
      <c r="L81" s="38"/>
      <c r="M81" s="38"/>
      <c r="N81" s="38"/>
      <c r="O81" s="38"/>
      <c r="P81" s="33"/>
      <c r="Q81" s="34">
        <f t="shared" si="5"/>
        <v>0</v>
      </c>
      <c r="R81" s="35" t="str">
        <f t="shared" si="3"/>
        <v>F</v>
      </c>
      <c r="S81" s="36" t="str">
        <f t="shared" si="1"/>
        <v>Kém</v>
      </c>
      <c r="T81" s="37" t="str">
        <f t="shared" si="4"/>
        <v/>
      </c>
      <c r="U81" s="93"/>
      <c r="V81" s="91" t="str">
        <f t="shared" si="6"/>
        <v>Học lại</v>
      </c>
      <c r="W81" s="74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2"/>
    </row>
    <row r="82" spans="2:38" ht="18.75" customHeight="1">
      <c r="B82" s="26">
        <v>72</v>
      </c>
      <c r="C82" s="27" t="s">
        <v>1862</v>
      </c>
      <c r="D82" s="28" t="s">
        <v>1863</v>
      </c>
      <c r="E82" s="29" t="s">
        <v>339</v>
      </c>
      <c r="F82" s="30" t="s">
        <v>1164</v>
      </c>
      <c r="G82" s="27" t="s">
        <v>1372</v>
      </c>
      <c r="H82" s="31" t="s">
        <v>27</v>
      </c>
      <c r="I82" s="31" t="s">
        <v>27</v>
      </c>
      <c r="J82" s="31" t="s">
        <v>27</v>
      </c>
      <c r="K82" s="31" t="s">
        <v>27</v>
      </c>
      <c r="L82" s="38"/>
      <c r="M82" s="38"/>
      <c r="N82" s="38"/>
      <c r="O82" s="38"/>
      <c r="P82" s="33"/>
      <c r="Q82" s="34">
        <f t="shared" si="5"/>
        <v>0</v>
      </c>
      <c r="R82" s="35" t="str">
        <f t="shared" si="3"/>
        <v>F</v>
      </c>
      <c r="S82" s="36" t="str">
        <f t="shared" si="1"/>
        <v>Kém</v>
      </c>
      <c r="T82" s="37" t="str">
        <f t="shared" si="4"/>
        <v/>
      </c>
      <c r="U82" s="93"/>
      <c r="V82" s="91" t="str">
        <f t="shared" si="6"/>
        <v>Học lại</v>
      </c>
      <c r="W82" s="74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2"/>
    </row>
    <row r="83" spans="2:38" ht="18.75" customHeight="1">
      <c r="B83" s="26">
        <v>73</v>
      </c>
      <c r="C83" s="27"/>
      <c r="D83" s="28"/>
      <c r="E83" s="29"/>
      <c r="F83" s="30"/>
      <c r="G83" s="27"/>
      <c r="H83" s="31" t="s">
        <v>27</v>
      </c>
      <c r="I83" s="31" t="s">
        <v>27</v>
      </c>
      <c r="J83" s="31" t="s">
        <v>27</v>
      </c>
      <c r="K83" s="31" t="s">
        <v>27</v>
      </c>
      <c r="L83" s="38"/>
      <c r="M83" s="38"/>
      <c r="N83" s="38"/>
      <c r="O83" s="38"/>
      <c r="P83" s="33"/>
      <c r="Q83" s="34">
        <f t="shared" si="5"/>
        <v>0</v>
      </c>
      <c r="R83" s="35" t="str">
        <f t="shared" si="3"/>
        <v>F</v>
      </c>
      <c r="S83" s="36" t="str">
        <f t="shared" si="1"/>
        <v>Kém</v>
      </c>
      <c r="T83" s="37" t="str">
        <f t="shared" si="4"/>
        <v/>
      </c>
      <c r="U83" s="93"/>
      <c r="V83" s="91" t="str">
        <f t="shared" si="6"/>
        <v>Thi lại</v>
      </c>
      <c r="W83" s="74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2"/>
    </row>
    <row r="84" spans="2:38" ht="18.75" customHeight="1">
      <c r="B84" s="26">
        <v>74</v>
      </c>
      <c r="C84" s="27"/>
      <c r="D84" s="28"/>
      <c r="E84" s="29"/>
      <c r="F84" s="30"/>
      <c r="G84" s="27"/>
      <c r="H84" s="31" t="s">
        <v>27</v>
      </c>
      <c r="I84" s="31" t="s">
        <v>27</v>
      </c>
      <c r="J84" s="31" t="s">
        <v>27</v>
      </c>
      <c r="K84" s="31" t="s">
        <v>27</v>
      </c>
      <c r="L84" s="38"/>
      <c r="M84" s="38"/>
      <c r="N84" s="38"/>
      <c r="O84" s="38"/>
      <c r="P84" s="33"/>
      <c r="Q84" s="34">
        <f t="shared" si="5"/>
        <v>0</v>
      </c>
      <c r="R84" s="35" t="str">
        <f t="shared" si="3"/>
        <v>F</v>
      </c>
      <c r="S84" s="36" t="str">
        <f t="shared" si="1"/>
        <v>Kém</v>
      </c>
      <c r="T84" s="37" t="str">
        <f t="shared" si="4"/>
        <v/>
      </c>
      <c r="U84" s="93"/>
      <c r="V84" s="91" t="str">
        <f t="shared" si="6"/>
        <v>Thi lại</v>
      </c>
      <c r="W84" s="74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2"/>
    </row>
    <row r="85" spans="2:38" ht="18.75" customHeight="1">
      <c r="B85" s="26">
        <v>75</v>
      </c>
      <c r="C85" s="27"/>
      <c r="D85" s="28"/>
      <c r="E85" s="29"/>
      <c r="F85" s="30"/>
      <c r="G85" s="27"/>
      <c r="H85" s="31" t="s">
        <v>27</v>
      </c>
      <c r="I85" s="31" t="s">
        <v>27</v>
      </c>
      <c r="J85" s="31" t="s">
        <v>27</v>
      </c>
      <c r="K85" s="31" t="s">
        <v>27</v>
      </c>
      <c r="L85" s="38"/>
      <c r="M85" s="38"/>
      <c r="N85" s="38"/>
      <c r="O85" s="38"/>
      <c r="P85" s="33"/>
      <c r="Q85" s="34">
        <f t="shared" si="5"/>
        <v>0</v>
      </c>
      <c r="R85" s="35" t="str">
        <f t="shared" si="3"/>
        <v>F</v>
      </c>
      <c r="S85" s="36" t="str">
        <f t="shared" si="1"/>
        <v>Kém</v>
      </c>
      <c r="T85" s="37" t="str">
        <f t="shared" si="4"/>
        <v/>
      </c>
      <c r="U85" s="93"/>
      <c r="V85" s="91" t="str">
        <f t="shared" si="6"/>
        <v>Thi lại</v>
      </c>
      <c r="W85" s="74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2"/>
    </row>
    <row r="86" spans="2:38" ht="18.75" customHeight="1">
      <c r="B86" s="26">
        <v>76</v>
      </c>
      <c r="C86" s="27"/>
      <c r="D86" s="28"/>
      <c r="E86" s="29"/>
      <c r="F86" s="30"/>
      <c r="G86" s="27"/>
      <c r="H86" s="31" t="s">
        <v>27</v>
      </c>
      <c r="I86" s="31" t="s">
        <v>27</v>
      </c>
      <c r="J86" s="31" t="s">
        <v>27</v>
      </c>
      <c r="K86" s="31" t="s">
        <v>27</v>
      </c>
      <c r="L86" s="38"/>
      <c r="M86" s="38"/>
      <c r="N86" s="38"/>
      <c r="O86" s="38"/>
      <c r="P86" s="33"/>
      <c r="Q86" s="34">
        <f t="shared" si="5"/>
        <v>0</v>
      </c>
      <c r="R86" s="35" t="str">
        <f t="shared" si="3"/>
        <v>F</v>
      </c>
      <c r="S86" s="36" t="str">
        <f t="shared" si="1"/>
        <v>Kém</v>
      </c>
      <c r="T86" s="37" t="str">
        <f t="shared" si="4"/>
        <v/>
      </c>
      <c r="U86" s="93"/>
      <c r="V86" s="91" t="str">
        <f t="shared" si="6"/>
        <v>Thi lại</v>
      </c>
      <c r="W86" s="74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2"/>
    </row>
    <row r="87" spans="2:38" ht="18.75" customHeight="1">
      <c r="B87" s="26">
        <v>77</v>
      </c>
      <c r="C87" s="27"/>
      <c r="D87" s="28"/>
      <c r="E87" s="29"/>
      <c r="F87" s="30"/>
      <c r="G87" s="27"/>
      <c r="H87" s="31" t="s">
        <v>27</v>
      </c>
      <c r="I87" s="31" t="s">
        <v>27</v>
      </c>
      <c r="J87" s="31" t="s">
        <v>27</v>
      </c>
      <c r="K87" s="31" t="s">
        <v>27</v>
      </c>
      <c r="L87" s="38"/>
      <c r="M87" s="38"/>
      <c r="N87" s="38"/>
      <c r="O87" s="38"/>
      <c r="P87" s="33"/>
      <c r="Q87" s="34">
        <f t="shared" si="5"/>
        <v>0</v>
      </c>
      <c r="R87" s="35" t="str">
        <f t="shared" si="3"/>
        <v>F</v>
      </c>
      <c r="S87" s="36" t="str">
        <f t="shared" si="1"/>
        <v>Kém</v>
      </c>
      <c r="T87" s="37" t="str">
        <f t="shared" si="4"/>
        <v/>
      </c>
      <c r="U87" s="93"/>
      <c r="V87" s="91" t="str">
        <f t="shared" si="6"/>
        <v>Thi lại</v>
      </c>
      <c r="W87" s="74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2"/>
    </row>
    <row r="88" spans="2:38" ht="18.75" customHeight="1">
      <c r="B88" s="26">
        <v>78</v>
      </c>
      <c r="C88" s="27"/>
      <c r="D88" s="28"/>
      <c r="E88" s="29"/>
      <c r="F88" s="30"/>
      <c r="G88" s="27"/>
      <c r="H88" s="31" t="s">
        <v>27</v>
      </c>
      <c r="I88" s="31" t="s">
        <v>27</v>
      </c>
      <c r="J88" s="31" t="s">
        <v>27</v>
      </c>
      <c r="K88" s="31" t="s">
        <v>27</v>
      </c>
      <c r="L88" s="38"/>
      <c r="M88" s="38"/>
      <c r="N88" s="38"/>
      <c r="O88" s="38"/>
      <c r="P88" s="33"/>
      <c r="Q88" s="34">
        <f t="shared" si="5"/>
        <v>0</v>
      </c>
      <c r="R88" s="35" t="str">
        <f t="shared" si="3"/>
        <v>F</v>
      </c>
      <c r="S88" s="36" t="str">
        <f t="shared" si="1"/>
        <v>Kém</v>
      </c>
      <c r="T88" s="37" t="str">
        <f t="shared" si="4"/>
        <v/>
      </c>
      <c r="U88" s="93"/>
      <c r="V88" s="91" t="str">
        <f t="shared" si="6"/>
        <v>Thi lại</v>
      </c>
      <c r="W88" s="74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2"/>
    </row>
    <row r="89" spans="2:38" ht="18.75" customHeight="1">
      <c r="B89" s="26">
        <v>79</v>
      </c>
      <c r="C89" s="27"/>
      <c r="D89" s="28"/>
      <c r="E89" s="29"/>
      <c r="F89" s="30"/>
      <c r="G89" s="27"/>
      <c r="H89" s="31" t="s">
        <v>27</v>
      </c>
      <c r="I89" s="31" t="s">
        <v>27</v>
      </c>
      <c r="J89" s="31" t="s">
        <v>27</v>
      </c>
      <c r="K89" s="31" t="s">
        <v>27</v>
      </c>
      <c r="L89" s="38"/>
      <c r="M89" s="38"/>
      <c r="N89" s="38"/>
      <c r="O89" s="38"/>
      <c r="P89" s="33"/>
      <c r="Q89" s="34">
        <f t="shared" si="5"/>
        <v>0</v>
      </c>
      <c r="R89" s="35" t="str">
        <f t="shared" si="3"/>
        <v>F</v>
      </c>
      <c r="S89" s="36" t="str">
        <f t="shared" si="1"/>
        <v>Kém</v>
      </c>
      <c r="T89" s="37" t="str">
        <f t="shared" si="4"/>
        <v/>
      </c>
      <c r="U89" s="93"/>
      <c r="V89" s="91" t="str">
        <f t="shared" si="6"/>
        <v>Thi lại</v>
      </c>
      <c r="W89" s="74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2"/>
    </row>
    <row r="90" spans="2:38" ht="18.75" customHeight="1">
      <c r="B90" s="26">
        <v>80</v>
      </c>
      <c r="C90" s="27"/>
      <c r="D90" s="28"/>
      <c r="E90" s="29"/>
      <c r="F90" s="30"/>
      <c r="G90" s="27"/>
      <c r="H90" s="31" t="s">
        <v>27</v>
      </c>
      <c r="I90" s="31" t="s">
        <v>27</v>
      </c>
      <c r="J90" s="31" t="s">
        <v>27</v>
      </c>
      <c r="K90" s="31" t="s">
        <v>27</v>
      </c>
      <c r="L90" s="38"/>
      <c r="M90" s="38"/>
      <c r="N90" s="38"/>
      <c r="O90" s="38"/>
      <c r="P90" s="33"/>
      <c r="Q90" s="34">
        <f t="shared" si="5"/>
        <v>0</v>
      </c>
      <c r="R90" s="35" t="str">
        <f t="shared" si="3"/>
        <v>F</v>
      </c>
      <c r="S90" s="36" t="str">
        <f t="shared" si="1"/>
        <v>Kém</v>
      </c>
      <c r="T90" s="37" t="str">
        <f t="shared" si="4"/>
        <v/>
      </c>
      <c r="U90" s="93"/>
      <c r="V90" s="91" t="str">
        <f t="shared" si="6"/>
        <v>Thi lại</v>
      </c>
      <c r="W90" s="74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2"/>
    </row>
    <row r="91" spans="2:38" ht="18.75" customHeight="1">
      <c r="B91" s="26">
        <v>81</v>
      </c>
      <c r="C91" s="27"/>
      <c r="D91" s="28"/>
      <c r="E91" s="29"/>
      <c r="F91" s="30"/>
      <c r="G91" s="27"/>
      <c r="H91" s="31" t="s">
        <v>27</v>
      </c>
      <c r="I91" s="31" t="s">
        <v>27</v>
      </c>
      <c r="J91" s="31" t="s">
        <v>27</v>
      </c>
      <c r="K91" s="31" t="s">
        <v>27</v>
      </c>
      <c r="L91" s="38"/>
      <c r="M91" s="38"/>
      <c r="N91" s="38"/>
      <c r="O91" s="38"/>
      <c r="P91" s="33"/>
      <c r="Q91" s="34">
        <f t="shared" si="5"/>
        <v>0</v>
      </c>
      <c r="R91" s="35" t="str">
        <f t="shared" si="3"/>
        <v>F</v>
      </c>
      <c r="S91" s="36" t="str">
        <f t="shared" si="1"/>
        <v>Kém</v>
      </c>
      <c r="T91" s="37" t="str">
        <f t="shared" si="4"/>
        <v/>
      </c>
      <c r="U91" s="93"/>
      <c r="V91" s="91" t="str">
        <f t="shared" si="6"/>
        <v>Thi lại</v>
      </c>
      <c r="W91" s="74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2"/>
    </row>
    <row r="92" spans="2:38" ht="18.75" customHeight="1">
      <c r="B92" s="26">
        <v>82</v>
      </c>
      <c r="C92" s="27"/>
      <c r="D92" s="28"/>
      <c r="E92" s="29"/>
      <c r="F92" s="30"/>
      <c r="G92" s="27"/>
      <c r="H92" s="31" t="s">
        <v>27</v>
      </c>
      <c r="I92" s="31" t="s">
        <v>27</v>
      </c>
      <c r="J92" s="31" t="s">
        <v>27</v>
      </c>
      <c r="K92" s="31" t="s">
        <v>27</v>
      </c>
      <c r="L92" s="38"/>
      <c r="M92" s="38"/>
      <c r="N92" s="38"/>
      <c r="O92" s="38"/>
      <c r="P92" s="33"/>
      <c r="Q92" s="34">
        <f t="shared" si="5"/>
        <v>0</v>
      </c>
      <c r="R92" s="35" t="str">
        <f t="shared" si="3"/>
        <v>F</v>
      </c>
      <c r="S92" s="36" t="str">
        <f t="shared" si="1"/>
        <v>Kém</v>
      </c>
      <c r="T92" s="37" t="str">
        <f t="shared" si="4"/>
        <v/>
      </c>
      <c r="U92" s="93"/>
      <c r="V92" s="91" t="str">
        <f t="shared" si="6"/>
        <v>Thi lại</v>
      </c>
      <c r="W92" s="74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2"/>
    </row>
    <row r="93" spans="2:38" ht="18.75" customHeight="1">
      <c r="B93" s="26">
        <v>83</v>
      </c>
      <c r="C93" s="27"/>
      <c r="D93" s="28"/>
      <c r="E93" s="29"/>
      <c r="F93" s="30"/>
      <c r="G93" s="27"/>
      <c r="H93" s="31" t="s">
        <v>27</v>
      </c>
      <c r="I93" s="31" t="s">
        <v>27</v>
      </c>
      <c r="J93" s="31" t="s">
        <v>27</v>
      </c>
      <c r="K93" s="31" t="s">
        <v>27</v>
      </c>
      <c r="L93" s="38"/>
      <c r="M93" s="38"/>
      <c r="N93" s="38"/>
      <c r="O93" s="38"/>
      <c r="P93" s="33"/>
      <c r="Q93" s="34">
        <f t="shared" si="5"/>
        <v>0</v>
      </c>
      <c r="R93" s="35" t="str">
        <f t="shared" si="3"/>
        <v>F</v>
      </c>
      <c r="S93" s="36" t="str">
        <f t="shared" si="1"/>
        <v>Kém</v>
      </c>
      <c r="T93" s="37" t="str">
        <f t="shared" si="4"/>
        <v/>
      </c>
      <c r="U93" s="93"/>
      <c r="V93" s="91" t="str">
        <f t="shared" si="6"/>
        <v>Thi lại</v>
      </c>
      <c r="W93" s="74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2"/>
    </row>
    <row r="94" spans="2:38" ht="18.75" customHeight="1">
      <c r="B94" s="26">
        <v>84</v>
      </c>
      <c r="C94" s="27"/>
      <c r="D94" s="28"/>
      <c r="E94" s="29"/>
      <c r="F94" s="30"/>
      <c r="G94" s="27"/>
      <c r="H94" s="31" t="s">
        <v>27</v>
      </c>
      <c r="I94" s="31" t="s">
        <v>27</v>
      </c>
      <c r="J94" s="31" t="s">
        <v>27</v>
      </c>
      <c r="K94" s="31" t="s">
        <v>27</v>
      </c>
      <c r="L94" s="38"/>
      <c r="M94" s="38"/>
      <c r="N94" s="38"/>
      <c r="O94" s="38"/>
      <c r="P94" s="33"/>
      <c r="Q94" s="34">
        <f t="shared" si="5"/>
        <v>0</v>
      </c>
      <c r="R94" s="35" t="str">
        <f t="shared" si="3"/>
        <v>F</v>
      </c>
      <c r="S94" s="36" t="str">
        <f t="shared" si="1"/>
        <v>Kém</v>
      </c>
      <c r="T94" s="37" t="str">
        <f t="shared" si="4"/>
        <v/>
      </c>
      <c r="U94" s="93"/>
      <c r="V94" s="91" t="str">
        <f t="shared" si="6"/>
        <v>Thi lại</v>
      </c>
      <c r="W94" s="74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2"/>
    </row>
    <row r="95" spans="2:38" ht="18.75" customHeight="1">
      <c r="B95" s="26">
        <v>85</v>
      </c>
      <c r="C95" s="27"/>
      <c r="D95" s="28"/>
      <c r="E95" s="29"/>
      <c r="F95" s="30"/>
      <c r="G95" s="27"/>
      <c r="H95" s="31" t="s">
        <v>27</v>
      </c>
      <c r="I95" s="31" t="s">
        <v>27</v>
      </c>
      <c r="J95" s="31" t="s">
        <v>27</v>
      </c>
      <c r="K95" s="31" t="s">
        <v>27</v>
      </c>
      <c r="L95" s="38"/>
      <c r="M95" s="38"/>
      <c r="N95" s="38"/>
      <c r="O95" s="38"/>
      <c r="P95" s="33"/>
      <c r="Q95" s="34">
        <f t="shared" si="5"/>
        <v>0</v>
      </c>
      <c r="R95" s="35" t="str">
        <f t="shared" si="3"/>
        <v>F</v>
      </c>
      <c r="S95" s="36" t="str">
        <f t="shared" si="1"/>
        <v>Kém</v>
      </c>
      <c r="T95" s="37" t="str">
        <f t="shared" si="4"/>
        <v/>
      </c>
      <c r="U95" s="93"/>
      <c r="V95" s="91" t="str">
        <f t="shared" si="6"/>
        <v>Thi lại</v>
      </c>
      <c r="W95" s="74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2"/>
    </row>
    <row r="96" spans="2:38" ht="18.75" customHeight="1">
      <c r="B96" s="26">
        <v>86</v>
      </c>
      <c r="C96" s="27"/>
      <c r="D96" s="28"/>
      <c r="E96" s="29"/>
      <c r="F96" s="30"/>
      <c r="G96" s="27"/>
      <c r="H96" s="31" t="s">
        <v>27</v>
      </c>
      <c r="I96" s="31" t="s">
        <v>27</v>
      </c>
      <c r="J96" s="31" t="s">
        <v>27</v>
      </c>
      <c r="K96" s="31" t="s">
        <v>27</v>
      </c>
      <c r="L96" s="38"/>
      <c r="M96" s="38"/>
      <c r="N96" s="38"/>
      <c r="O96" s="38"/>
      <c r="P96" s="33"/>
      <c r="Q96" s="34">
        <f t="shared" si="5"/>
        <v>0</v>
      </c>
      <c r="R96" s="35" t="str">
        <f t="shared" si="3"/>
        <v>F</v>
      </c>
      <c r="S96" s="36" t="str">
        <f t="shared" si="1"/>
        <v>Kém</v>
      </c>
      <c r="T96" s="37" t="str">
        <f t="shared" si="4"/>
        <v/>
      </c>
      <c r="U96" s="93"/>
      <c r="V96" s="91" t="str">
        <f t="shared" si="6"/>
        <v>Thi lại</v>
      </c>
      <c r="W96" s="74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2"/>
    </row>
    <row r="97" spans="1:38" ht="18.75" customHeight="1">
      <c r="B97" s="26">
        <v>87</v>
      </c>
      <c r="C97" s="27"/>
      <c r="D97" s="28"/>
      <c r="E97" s="29"/>
      <c r="F97" s="30"/>
      <c r="G97" s="27"/>
      <c r="H97" s="31" t="s">
        <v>27</v>
      </c>
      <c r="I97" s="31" t="s">
        <v>27</v>
      </c>
      <c r="J97" s="31" t="s">
        <v>27</v>
      </c>
      <c r="K97" s="31" t="s">
        <v>27</v>
      </c>
      <c r="L97" s="38"/>
      <c r="M97" s="38"/>
      <c r="N97" s="38"/>
      <c r="O97" s="38"/>
      <c r="P97" s="33"/>
      <c r="Q97" s="34">
        <f t="shared" si="5"/>
        <v>0</v>
      </c>
      <c r="R97" s="35" t="str">
        <f t="shared" si="3"/>
        <v>F</v>
      </c>
      <c r="S97" s="36" t="str">
        <f t="shared" si="1"/>
        <v>Kém</v>
      </c>
      <c r="T97" s="37" t="str">
        <f t="shared" si="4"/>
        <v/>
      </c>
      <c r="U97" s="93"/>
      <c r="V97" s="91" t="str">
        <f t="shared" si="6"/>
        <v>Thi lại</v>
      </c>
      <c r="W97" s="74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2"/>
    </row>
    <row r="98" spans="1:38" ht="18.75" customHeight="1">
      <c r="B98" s="26">
        <v>88</v>
      </c>
      <c r="C98" s="27"/>
      <c r="D98" s="28"/>
      <c r="E98" s="29"/>
      <c r="F98" s="30"/>
      <c r="G98" s="27"/>
      <c r="H98" s="31" t="s">
        <v>27</v>
      </c>
      <c r="I98" s="31" t="s">
        <v>27</v>
      </c>
      <c r="J98" s="31" t="s">
        <v>27</v>
      </c>
      <c r="K98" s="31" t="s">
        <v>27</v>
      </c>
      <c r="L98" s="38"/>
      <c r="M98" s="38"/>
      <c r="N98" s="38"/>
      <c r="O98" s="38"/>
      <c r="P98" s="33"/>
      <c r="Q98" s="34">
        <f t="shared" si="5"/>
        <v>0</v>
      </c>
      <c r="R98" s="35" t="str">
        <f t="shared" si="3"/>
        <v>F</v>
      </c>
      <c r="S98" s="36" t="str">
        <f t="shared" si="1"/>
        <v>Kém</v>
      </c>
      <c r="T98" s="37" t="str">
        <f t="shared" si="4"/>
        <v/>
      </c>
      <c r="U98" s="93"/>
      <c r="V98" s="91" t="str">
        <f t="shared" si="6"/>
        <v>Thi lại</v>
      </c>
      <c r="W98" s="74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2"/>
    </row>
    <row r="99" spans="1:38" ht="18.75" customHeight="1">
      <c r="B99" s="26">
        <v>89</v>
      </c>
      <c r="C99" s="27"/>
      <c r="D99" s="28"/>
      <c r="E99" s="29"/>
      <c r="F99" s="30"/>
      <c r="G99" s="27"/>
      <c r="H99" s="31" t="s">
        <v>27</v>
      </c>
      <c r="I99" s="31" t="s">
        <v>27</v>
      </c>
      <c r="J99" s="31" t="s">
        <v>27</v>
      </c>
      <c r="K99" s="31" t="s">
        <v>27</v>
      </c>
      <c r="L99" s="38"/>
      <c r="M99" s="38"/>
      <c r="N99" s="38"/>
      <c r="O99" s="38"/>
      <c r="P99" s="33"/>
      <c r="Q99" s="34">
        <f t="shared" si="5"/>
        <v>0</v>
      </c>
      <c r="R99" s="35" t="str">
        <f t="shared" si="3"/>
        <v>F</v>
      </c>
      <c r="S99" s="36" t="str">
        <f t="shared" si="1"/>
        <v>Kém</v>
      </c>
      <c r="T99" s="37" t="str">
        <f t="shared" si="4"/>
        <v/>
      </c>
      <c r="U99" s="93"/>
      <c r="V99" s="91" t="str">
        <f t="shared" si="6"/>
        <v>Thi lại</v>
      </c>
      <c r="W99" s="74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2"/>
    </row>
    <row r="100" spans="1:38" ht="18.75" customHeight="1">
      <c r="B100" s="26">
        <v>90</v>
      </c>
      <c r="C100" s="27"/>
      <c r="D100" s="28"/>
      <c r="E100" s="29"/>
      <c r="F100" s="30"/>
      <c r="G100" s="27"/>
      <c r="H100" s="31" t="s">
        <v>27</v>
      </c>
      <c r="I100" s="31" t="s">
        <v>27</v>
      </c>
      <c r="J100" s="31" t="s">
        <v>27</v>
      </c>
      <c r="K100" s="31" t="s">
        <v>27</v>
      </c>
      <c r="L100" s="38"/>
      <c r="M100" s="38"/>
      <c r="N100" s="38"/>
      <c r="O100" s="38"/>
      <c r="P100" s="33"/>
      <c r="Q100" s="34">
        <f t="shared" si="5"/>
        <v>0</v>
      </c>
      <c r="R100" s="35" t="str">
        <f t="shared" si="3"/>
        <v>F</v>
      </c>
      <c r="S100" s="36" t="str">
        <f t="shared" si="1"/>
        <v>Kém</v>
      </c>
      <c r="T100" s="37" t="str">
        <f t="shared" si="4"/>
        <v/>
      </c>
      <c r="U100" s="94"/>
      <c r="V100" s="91" t="str">
        <f t="shared" si="6"/>
        <v>Thi lại</v>
      </c>
      <c r="W100" s="74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2"/>
    </row>
    <row r="101" spans="1:38" ht="7.5" customHeight="1">
      <c r="A101" s="2"/>
      <c r="B101" s="39"/>
      <c r="C101" s="40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>
      <c r="A102" s="2"/>
      <c r="B102" s="128" t="s">
        <v>28</v>
      </c>
      <c r="C102" s="128"/>
      <c r="D102" s="40"/>
      <c r="E102" s="41"/>
      <c r="F102" s="41"/>
      <c r="G102" s="41"/>
      <c r="H102" s="42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3"/>
    </row>
    <row r="103" spans="1:38" ht="16.5" hidden="1" customHeight="1">
      <c r="A103" s="2"/>
      <c r="B103" s="45" t="s">
        <v>29</v>
      </c>
      <c r="C103" s="45"/>
      <c r="D103" s="46">
        <f>+$Y$9</f>
        <v>90</v>
      </c>
      <c r="E103" s="47" t="s">
        <v>30</v>
      </c>
      <c r="F103" s="47"/>
      <c r="G103" s="104" t="s">
        <v>31</v>
      </c>
      <c r="H103" s="104"/>
      <c r="I103" s="104"/>
      <c r="J103" s="104"/>
      <c r="K103" s="104"/>
      <c r="L103" s="104"/>
      <c r="M103" s="104"/>
      <c r="N103" s="104"/>
      <c r="O103" s="104"/>
      <c r="P103" s="48">
        <f>$Y$9 -COUNTIF($T$10:$T$290,"Vắng") -COUNTIF($T$10:$T$290,"Vắng có phép") - COUNTIF($T$10:$T$290,"Đình chỉ thi") - COUNTIF($T$10:$T$290,"Không đủ ĐKDT")</f>
        <v>90</v>
      </c>
      <c r="Q103" s="48"/>
      <c r="R103" s="49"/>
      <c r="S103" s="50"/>
      <c r="T103" s="50" t="s">
        <v>30</v>
      </c>
      <c r="U103" s="3"/>
    </row>
    <row r="104" spans="1:38" ht="16.5" hidden="1" customHeight="1">
      <c r="A104" s="2"/>
      <c r="B104" s="45" t="s">
        <v>32</v>
      </c>
      <c r="C104" s="45"/>
      <c r="D104" s="46">
        <f>+$AJ$9</f>
        <v>0</v>
      </c>
      <c r="E104" s="47" t="s">
        <v>30</v>
      </c>
      <c r="F104" s="47"/>
      <c r="G104" s="104" t="s">
        <v>33</v>
      </c>
      <c r="H104" s="104"/>
      <c r="I104" s="104"/>
      <c r="J104" s="104"/>
      <c r="K104" s="104"/>
      <c r="L104" s="104"/>
      <c r="M104" s="104"/>
      <c r="N104" s="104"/>
      <c r="O104" s="104"/>
      <c r="P104" s="51">
        <f>COUNTIF($T$10:$T$166,"Vắng")</f>
        <v>0</v>
      </c>
      <c r="Q104" s="51"/>
      <c r="R104" s="52"/>
      <c r="S104" s="50"/>
      <c r="T104" s="50" t="s">
        <v>30</v>
      </c>
      <c r="U104" s="3"/>
    </row>
    <row r="105" spans="1:38" ht="16.5" hidden="1" customHeight="1">
      <c r="A105" s="2"/>
      <c r="B105" s="45" t="s">
        <v>55</v>
      </c>
      <c r="C105" s="45"/>
      <c r="D105" s="85">
        <f>COUNTIF(V11:V100,"Học lại")</f>
        <v>72</v>
      </c>
      <c r="E105" s="47" t="s">
        <v>30</v>
      </c>
      <c r="F105" s="47"/>
      <c r="G105" s="104" t="s">
        <v>56</v>
      </c>
      <c r="H105" s="104"/>
      <c r="I105" s="104"/>
      <c r="J105" s="104"/>
      <c r="K105" s="104"/>
      <c r="L105" s="104"/>
      <c r="M105" s="104"/>
      <c r="N105" s="104"/>
      <c r="O105" s="104"/>
      <c r="P105" s="48">
        <f>COUNTIF($T$10:$T$166,"Vắng có phép")</f>
        <v>0</v>
      </c>
      <c r="Q105" s="48"/>
      <c r="R105" s="49"/>
      <c r="S105" s="50"/>
      <c r="T105" s="50" t="s">
        <v>30</v>
      </c>
      <c r="U105" s="3"/>
    </row>
    <row r="106" spans="1:38" ht="3" hidden="1" customHeight="1">
      <c r="A106" s="2"/>
      <c r="B106" s="39"/>
      <c r="C106" s="40"/>
      <c r="D106" s="40"/>
      <c r="E106" s="41"/>
      <c r="F106" s="41"/>
      <c r="G106" s="41"/>
      <c r="H106" s="42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3"/>
    </row>
    <row r="107" spans="1:38" hidden="1">
      <c r="B107" s="86" t="s">
        <v>34</v>
      </c>
      <c r="C107" s="86"/>
      <c r="D107" s="87">
        <f>COUNTIF(V11:V100,"Thi lại")</f>
        <v>18</v>
      </c>
      <c r="E107" s="88" t="s">
        <v>30</v>
      </c>
      <c r="F107" s="3"/>
      <c r="G107" s="3"/>
      <c r="H107" s="3"/>
      <c r="I107" s="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3"/>
    </row>
    <row r="108" spans="1:38" hidden="1">
      <c r="B108" s="86"/>
      <c r="C108" s="86"/>
      <c r="D108" s="87"/>
      <c r="E108" s="88"/>
      <c r="F108" s="3"/>
      <c r="G108" s="3"/>
      <c r="H108" s="3"/>
      <c r="I108" s="3"/>
      <c r="J108" s="103" t="s">
        <v>58</v>
      </c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3"/>
    </row>
    <row r="109" spans="1:38" hidden="1">
      <c r="A109" s="53"/>
      <c r="B109" s="124" t="s">
        <v>35</v>
      </c>
      <c r="C109" s="124"/>
      <c r="D109" s="124"/>
      <c r="E109" s="124"/>
      <c r="F109" s="124"/>
      <c r="G109" s="124"/>
      <c r="H109" s="124"/>
      <c r="I109" s="54"/>
      <c r="J109" s="125" t="s">
        <v>36</v>
      </c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3"/>
    </row>
    <row r="110" spans="1:38" ht="4.5" hidden="1" customHeight="1">
      <c r="A110" s="2"/>
      <c r="B110" s="39"/>
      <c r="C110" s="55"/>
      <c r="D110" s="55"/>
      <c r="E110" s="56"/>
      <c r="F110" s="56"/>
      <c r="G110" s="56"/>
      <c r="H110" s="57"/>
      <c r="I110" s="58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38" s="2" customFormat="1" hidden="1">
      <c r="B111" s="124" t="s">
        <v>37</v>
      </c>
      <c r="C111" s="124"/>
      <c r="D111" s="126" t="s">
        <v>38</v>
      </c>
      <c r="E111" s="126"/>
      <c r="F111" s="126"/>
      <c r="G111" s="126"/>
      <c r="H111" s="126"/>
      <c r="I111" s="58"/>
      <c r="J111" s="58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3"/>
      <c r="V111" s="62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62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62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</row>
    <row r="114" spans="1:38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62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</row>
    <row r="115" spans="1:38" s="2" customFormat="1" ht="9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62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</row>
    <row r="116" spans="1:38" s="2" customFormat="1" ht="3.75" hidden="1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62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</row>
    <row r="117" spans="1:38" s="2" customFormat="1" ht="18" hidden="1" customHeight="1">
      <c r="A117" s="1"/>
      <c r="B117" s="130" t="s">
        <v>39</v>
      </c>
      <c r="C117" s="130"/>
      <c r="D117" s="130" t="s">
        <v>59</v>
      </c>
      <c r="E117" s="130"/>
      <c r="F117" s="130"/>
      <c r="G117" s="130"/>
      <c r="H117" s="130"/>
      <c r="I117" s="130"/>
      <c r="J117" s="130" t="s">
        <v>40</v>
      </c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3"/>
      <c r="V117" s="62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</row>
    <row r="118" spans="1:38" s="2" customFormat="1" ht="4.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62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</row>
    <row r="119" spans="1:38" s="2" customFormat="1" ht="36.75" hidden="1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62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</row>
    <row r="120" spans="1:38" ht="38.25" customHeight="1">
      <c r="B120" s="129" t="s">
        <v>53</v>
      </c>
      <c r="C120" s="124"/>
      <c r="D120" s="124"/>
      <c r="E120" s="124"/>
      <c r="F120" s="124"/>
      <c r="G120" s="124"/>
      <c r="H120" s="129" t="s">
        <v>54</v>
      </c>
      <c r="I120" s="129"/>
      <c r="J120" s="129"/>
      <c r="K120" s="129"/>
      <c r="L120" s="129"/>
      <c r="M120" s="129"/>
      <c r="N120" s="131" t="s">
        <v>61</v>
      </c>
      <c r="O120" s="131"/>
      <c r="P120" s="131"/>
      <c r="Q120" s="131"/>
      <c r="R120" s="131"/>
      <c r="S120" s="131"/>
      <c r="T120" s="131"/>
      <c r="U120" s="131"/>
    </row>
    <row r="121" spans="1:38">
      <c r="B121" s="39"/>
      <c r="C121" s="55"/>
      <c r="D121" s="55"/>
      <c r="E121" s="56"/>
      <c r="F121" s="56"/>
      <c r="G121" s="56"/>
      <c r="H121" s="57"/>
      <c r="I121" s="58"/>
      <c r="J121" s="58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38">
      <c r="B122" s="124" t="s">
        <v>37</v>
      </c>
      <c r="C122" s="124"/>
      <c r="D122" s="126" t="s">
        <v>38</v>
      </c>
      <c r="E122" s="126"/>
      <c r="F122" s="126"/>
      <c r="G122" s="126"/>
      <c r="H122" s="126"/>
      <c r="I122" s="58"/>
      <c r="J122" s="58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1:38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8" spans="1:38"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 t="s">
        <v>62</v>
      </c>
      <c r="O128" s="97"/>
      <c r="P128" s="97"/>
      <c r="Q128" s="97"/>
      <c r="R128" s="97"/>
      <c r="S128" s="97"/>
      <c r="T128" s="97"/>
      <c r="U128" s="97"/>
    </row>
  </sheetData>
  <sheetProtection formatCells="0" formatColumns="0" formatRows="0" insertColumns="0" insertRows="0" insertHyperlinks="0" deleteColumns="0" deleteRows="0" sort="0" autoFilter="0" pivotTables="0"/>
  <autoFilter ref="A9:AL100">
    <filterColumn colId="3" showButton="0"/>
  </autoFilter>
  <mergeCells count="61">
    <mergeCell ref="B122:C122"/>
    <mergeCell ref="D122:H122"/>
    <mergeCell ref="B128:D128"/>
    <mergeCell ref="E128:G128"/>
    <mergeCell ref="H128:M128"/>
    <mergeCell ref="N128:U128"/>
    <mergeCell ref="B117:C117"/>
    <mergeCell ref="D117:I117"/>
    <mergeCell ref="J117:T117"/>
    <mergeCell ref="B120:G120"/>
    <mergeCell ref="H120:M120"/>
    <mergeCell ref="N120:U120"/>
    <mergeCell ref="G105:O105"/>
    <mergeCell ref="J107:T107"/>
    <mergeCell ref="J108:T108"/>
    <mergeCell ref="B109:H109"/>
    <mergeCell ref="J109:T109"/>
    <mergeCell ref="B111:C111"/>
    <mergeCell ref="D111:H111"/>
    <mergeCell ref="T8:T10"/>
    <mergeCell ref="U8:U10"/>
    <mergeCell ref="B10:G10"/>
    <mergeCell ref="B102:C102"/>
    <mergeCell ref="G103:O103"/>
    <mergeCell ref="G104:O104"/>
    <mergeCell ref="M8:N8"/>
    <mergeCell ref="O8:O9"/>
    <mergeCell ref="P8:P9"/>
    <mergeCell ref="Q8:Q10"/>
    <mergeCell ref="R8:R9"/>
    <mergeCell ref="S8:S9"/>
    <mergeCell ref="G8:G9"/>
    <mergeCell ref="H8:H9"/>
    <mergeCell ref="I8:I9"/>
    <mergeCell ref="J8:J9"/>
    <mergeCell ref="K8:K9"/>
    <mergeCell ref="L8:L9"/>
    <mergeCell ref="Z5:AC7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</mergeCells>
  <conditionalFormatting sqref="H11:P100">
    <cfRule type="cellIs" dxfId="35" priority="2" operator="greaterThan">
      <formula>10</formula>
    </cfRule>
  </conditionalFormatting>
  <conditionalFormatting sqref="C1:C1048576">
    <cfRule type="duplicateValues" dxfId="34" priority="1"/>
  </conditionalFormatting>
  <dataValidations count="1">
    <dataValidation allowBlank="1" showInputMessage="1" showErrorMessage="1" errorTitle="Không xóa dữ liệu" error="Không xóa dữ liệu" prompt="Không xóa dữ liệu" sqref="D105 V11:W100 W5:AK9 X3:AK4 AL3:AL9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8"/>
  <sheetViews>
    <sheetView workbookViewId="0">
      <pane ySplit="4" topLeftCell="A5" activePane="bottomLeft" state="frozen"/>
      <selection activeCell="G17" sqref="G17"/>
      <selection pane="bottomLeft" activeCell="G17" sqref="G17"/>
    </sheetView>
  </sheetViews>
  <sheetFormatPr defaultColWidth="9" defaultRowHeight="15.75"/>
  <cols>
    <col min="1" max="1" width="0.109375" style="1" customWidth="1"/>
    <col min="2" max="2" width="4" style="1" customWidth="1"/>
    <col min="3" max="3" width="10.33203125" style="1" customWidth="1"/>
    <col min="4" max="4" width="11.44140625" style="1" bestFit="1" customWidth="1"/>
    <col min="5" max="5" width="5.77734375" style="1" bestFit="1" customWidth="1"/>
    <col min="6" max="6" width="9.33203125" style="1" hidden="1" customWidth="1"/>
    <col min="7" max="7" width="10.3320312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4.88671875" style="1" customWidth="1"/>
    <col min="14" max="14" width="7.21875" style="1" customWidth="1"/>
    <col min="15" max="15" width="8.109375" style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1.6640625" style="1" customWidth="1"/>
    <col min="21" max="21" width="5.88671875" style="1" hidden="1" customWidth="1"/>
    <col min="22" max="22" width="6.44140625" style="62" customWidth="1"/>
    <col min="23" max="38" width="9" style="61"/>
    <col min="39" max="16384" width="9" style="1"/>
  </cols>
  <sheetData>
    <row r="1" spans="2:38" ht="26.25" hidden="1">
      <c r="H1" s="105" t="s">
        <v>0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2:38" ht="27.75" customHeight="1">
      <c r="B2" s="106" t="s">
        <v>1</v>
      </c>
      <c r="C2" s="106"/>
      <c r="D2" s="106"/>
      <c r="E2" s="106"/>
      <c r="F2" s="106"/>
      <c r="G2" s="106"/>
      <c r="H2" s="111" t="s">
        <v>52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2:38" ht="25.5" customHeight="1">
      <c r="B3" s="107" t="s">
        <v>2</v>
      </c>
      <c r="C3" s="107"/>
      <c r="D3" s="107"/>
      <c r="E3" s="107"/>
      <c r="F3" s="107"/>
      <c r="G3" s="107"/>
      <c r="H3" s="112" t="s">
        <v>64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89"/>
      <c r="AD3" s="62"/>
      <c r="AE3" s="63"/>
      <c r="AF3" s="62"/>
      <c r="AG3" s="62"/>
      <c r="AH3" s="62"/>
      <c r="AI3" s="63"/>
      <c r="AJ3" s="6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9"/>
      <c r="AE4" s="64"/>
      <c r="AI4" s="64"/>
    </row>
    <row r="5" spans="2:38" ht="23.25" customHeight="1">
      <c r="B5" s="109" t="s">
        <v>3</v>
      </c>
      <c r="C5" s="109"/>
      <c r="D5" s="110" t="s">
        <v>3823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01" t="s">
        <v>63</v>
      </c>
      <c r="Q5" s="101"/>
      <c r="R5" s="101"/>
      <c r="S5" s="101"/>
      <c r="T5" s="101"/>
      <c r="U5" s="101"/>
      <c r="W5" s="113" t="s">
        <v>48</v>
      </c>
      <c r="X5" s="113" t="s">
        <v>9</v>
      </c>
      <c r="Y5" s="113" t="s">
        <v>47</v>
      </c>
      <c r="Z5" s="113" t="s">
        <v>46</v>
      </c>
      <c r="AA5" s="113"/>
      <c r="AB5" s="113"/>
      <c r="AC5" s="113"/>
      <c r="AD5" s="113" t="s">
        <v>45</v>
      </c>
      <c r="AE5" s="113"/>
      <c r="AF5" s="113" t="s">
        <v>43</v>
      </c>
      <c r="AG5" s="113"/>
      <c r="AH5" s="113" t="s">
        <v>44</v>
      </c>
      <c r="AI5" s="113"/>
      <c r="AJ5" s="113" t="s">
        <v>42</v>
      </c>
      <c r="AK5" s="113"/>
      <c r="AL5" s="83"/>
    </row>
    <row r="6" spans="2:38" ht="17.25" customHeight="1">
      <c r="B6" s="108" t="s">
        <v>4</v>
      </c>
      <c r="C6" s="108"/>
      <c r="D6" s="8"/>
      <c r="G6" s="102" t="s">
        <v>57</v>
      </c>
      <c r="H6" s="102"/>
      <c r="I6" s="102"/>
      <c r="J6" s="102"/>
      <c r="K6" s="102"/>
      <c r="L6" s="102"/>
      <c r="M6" s="102"/>
      <c r="N6" s="102"/>
      <c r="O6" s="102"/>
      <c r="P6" s="102" t="s">
        <v>41</v>
      </c>
      <c r="Q6" s="102"/>
      <c r="R6" s="102"/>
      <c r="S6" s="102"/>
      <c r="T6" s="102"/>
      <c r="U6" s="102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8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83"/>
    </row>
    <row r="8" spans="2:38" ht="44.25" customHeight="1">
      <c r="B8" s="98" t="s">
        <v>5</v>
      </c>
      <c r="C8" s="114" t="s">
        <v>6</v>
      </c>
      <c r="D8" s="116" t="s">
        <v>7</v>
      </c>
      <c r="E8" s="117"/>
      <c r="F8" s="98" t="s">
        <v>8</v>
      </c>
      <c r="G8" s="98" t="s">
        <v>9</v>
      </c>
      <c r="H8" s="120" t="s">
        <v>10</v>
      </c>
      <c r="I8" s="120" t="s">
        <v>11</v>
      </c>
      <c r="J8" s="120" t="s">
        <v>12</v>
      </c>
      <c r="K8" s="120" t="s">
        <v>13</v>
      </c>
      <c r="L8" s="121" t="s">
        <v>14</v>
      </c>
      <c r="M8" s="122" t="s">
        <v>49</v>
      </c>
      <c r="N8" s="123"/>
      <c r="O8" s="121" t="s">
        <v>15</v>
      </c>
      <c r="P8" s="121" t="s">
        <v>16</v>
      </c>
      <c r="Q8" s="98" t="s">
        <v>17</v>
      </c>
      <c r="R8" s="121" t="s">
        <v>18</v>
      </c>
      <c r="S8" s="98" t="s">
        <v>19</v>
      </c>
      <c r="T8" s="98" t="s">
        <v>20</v>
      </c>
      <c r="U8" s="98" t="s">
        <v>60</v>
      </c>
      <c r="W8" s="113"/>
      <c r="X8" s="113"/>
      <c r="Y8" s="113"/>
      <c r="Z8" s="65" t="s">
        <v>21</v>
      </c>
      <c r="AA8" s="65" t="s">
        <v>22</v>
      </c>
      <c r="AB8" s="65" t="s">
        <v>23</v>
      </c>
      <c r="AC8" s="65" t="s">
        <v>24</v>
      </c>
      <c r="AD8" s="65" t="s">
        <v>25</v>
      </c>
      <c r="AE8" s="65" t="s">
        <v>24</v>
      </c>
      <c r="AF8" s="65" t="s">
        <v>25</v>
      </c>
      <c r="AG8" s="65" t="s">
        <v>24</v>
      </c>
      <c r="AH8" s="65" t="s">
        <v>25</v>
      </c>
      <c r="AI8" s="65" t="s">
        <v>24</v>
      </c>
      <c r="AJ8" s="65" t="s">
        <v>25</v>
      </c>
      <c r="AK8" s="66" t="s">
        <v>24</v>
      </c>
      <c r="AL8" s="81"/>
    </row>
    <row r="9" spans="2:38" ht="44.25" customHeight="1">
      <c r="B9" s="100"/>
      <c r="C9" s="115"/>
      <c r="D9" s="118"/>
      <c r="E9" s="119"/>
      <c r="F9" s="100"/>
      <c r="G9" s="100"/>
      <c r="H9" s="120"/>
      <c r="I9" s="120"/>
      <c r="J9" s="120"/>
      <c r="K9" s="120"/>
      <c r="L9" s="121"/>
      <c r="M9" s="96" t="s">
        <v>50</v>
      </c>
      <c r="N9" s="96" t="s">
        <v>51</v>
      </c>
      <c r="O9" s="121"/>
      <c r="P9" s="121"/>
      <c r="Q9" s="99"/>
      <c r="R9" s="121"/>
      <c r="S9" s="100"/>
      <c r="T9" s="99"/>
      <c r="U9" s="99"/>
      <c r="V9" s="90"/>
      <c r="W9" s="67" t="str">
        <f>+D5</f>
        <v>Giáo dục thể chất 2</v>
      </c>
      <c r="X9" s="68" t="str">
        <f>+P5</f>
        <v>Mã nhóm:</v>
      </c>
      <c r="Y9" s="69">
        <f>+$AH$9+$AJ$9+$AF$9</f>
        <v>90</v>
      </c>
      <c r="Z9" s="63">
        <f>COUNTIF($S$10:$S$160,"Khiển trách")</f>
        <v>0</v>
      </c>
      <c r="AA9" s="63">
        <f>COUNTIF($S$10:$S$160,"Cảnh cáo")</f>
        <v>0</v>
      </c>
      <c r="AB9" s="63">
        <f>COUNTIF($S$10:$S$160,"Đình chỉ thi")</f>
        <v>0</v>
      </c>
      <c r="AC9" s="70">
        <f>+($Z$9+$AA$9+$AB$9)/$Y$9*100%</f>
        <v>0</v>
      </c>
      <c r="AD9" s="63">
        <f>SUM(COUNTIF($S$10:$S$158,"Vắng"),COUNTIF($S$10:$S$158,"Vắng có phép"))</f>
        <v>0</v>
      </c>
      <c r="AE9" s="71">
        <f>+$AD$9/$Y$9</f>
        <v>0</v>
      </c>
      <c r="AF9" s="72">
        <f>COUNTIF($V$10:$V$158,"Thi lại")</f>
        <v>18</v>
      </c>
      <c r="AG9" s="71">
        <f>+$AF$9/$Y$9</f>
        <v>0.2</v>
      </c>
      <c r="AH9" s="72">
        <f>COUNTIF($V$10:$V$159,"Học lại")</f>
        <v>72</v>
      </c>
      <c r="AI9" s="71">
        <f>+$AH$9/$Y$9</f>
        <v>0.8</v>
      </c>
      <c r="AJ9" s="63">
        <f>COUNTIF($V$11:$V$159,"Đạt")</f>
        <v>0</v>
      </c>
      <c r="AK9" s="70">
        <f>+$AJ$9/$Y$9</f>
        <v>0</v>
      </c>
      <c r="AL9" s="82"/>
    </row>
    <row r="10" spans="2:38" ht="14.25" customHeight="1">
      <c r="B10" s="122" t="s">
        <v>26</v>
      </c>
      <c r="C10" s="127"/>
      <c r="D10" s="127"/>
      <c r="E10" s="127"/>
      <c r="F10" s="127"/>
      <c r="G10" s="123"/>
      <c r="H10" s="10"/>
      <c r="I10" s="10"/>
      <c r="J10" s="11"/>
      <c r="K10" s="10"/>
      <c r="L10" s="12"/>
      <c r="M10" s="13"/>
      <c r="N10" s="13"/>
      <c r="O10" s="13"/>
      <c r="P10" s="60">
        <f>100-(H10+I10+J10+K10)</f>
        <v>100</v>
      </c>
      <c r="Q10" s="100"/>
      <c r="R10" s="14"/>
      <c r="S10" s="14"/>
      <c r="T10" s="100"/>
      <c r="U10" s="100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83"/>
    </row>
    <row r="11" spans="2:38" ht="18.75" customHeight="1">
      <c r="B11" s="15">
        <v>1</v>
      </c>
      <c r="C11" s="16" t="s">
        <v>1864</v>
      </c>
      <c r="D11" s="17" t="s">
        <v>1865</v>
      </c>
      <c r="E11" s="18" t="s">
        <v>72</v>
      </c>
      <c r="F11" s="19" t="s">
        <v>1866</v>
      </c>
      <c r="G11" s="16" t="s">
        <v>891</v>
      </c>
      <c r="H11" s="20" t="s">
        <v>27</v>
      </c>
      <c r="I11" s="20" t="s">
        <v>27</v>
      </c>
      <c r="J11" s="20" t="s">
        <v>27</v>
      </c>
      <c r="K11" s="20" t="s">
        <v>27</v>
      </c>
      <c r="L11" s="21"/>
      <c r="M11" s="21"/>
      <c r="N11" s="21"/>
      <c r="O11" s="21"/>
      <c r="P11" s="22"/>
      <c r="Q11" s="23">
        <f t="shared" ref="Q11:Q74" si="0">ROUND(SUMPRODUCT(H11:P11,$H$10:$P$10)/100,1)</f>
        <v>0</v>
      </c>
      <c r="R11" s="24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24" t="str">
        <f t="shared" ref="S11:S100" si="1">IF($Q11&lt;4,"Kém",IF(AND($Q11&gt;=4,$Q11&lt;=5.4),"Trung bình yếu",IF(AND($Q11&gt;=5.5,$Q11&lt;=6.9),"Trung bình",IF(AND($Q11&gt;=7,$Q11&lt;=8.4),"Khá",IF(AND($Q11&gt;=8.5,$Q11&lt;=10),"Giỏi","")))))</f>
        <v>Kém</v>
      </c>
      <c r="T11" s="25" t="str">
        <f>+IF(OR($H11=0,$I11=0,$J11=0,$K11=0),"Không đủ ĐKDT","")</f>
        <v/>
      </c>
      <c r="U11" s="92"/>
      <c r="V11" s="91" t="str">
        <f t="shared" ref="V11:V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83"/>
    </row>
    <row r="12" spans="2:38" ht="18.75" customHeight="1">
      <c r="B12" s="26">
        <v>2</v>
      </c>
      <c r="C12" s="27" t="s">
        <v>1867</v>
      </c>
      <c r="D12" s="28" t="s">
        <v>873</v>
      </c>
      <c r="E12" s="29" t="s">
        <v>1132</v>
      </c>
      <c r="F12" s="30" t="s">
        <v>1357</v>
      </c>
      <c r="G12" s="27" t="s">
        <v>125</v>
      </c>
      <c r="H12" s="31" t="s">
        <v>27</v>
      </c>
      <c r="I12" s="31" t="s">
        <v>27</v>
      </c>
      <c r="J12" s="31" t="s">
        <v>27</v>
      </c>
      <c r="K12" s="31" t="s">
        <v>27</v>
      </c>
      <c r="L12" s="32"/>
      <c r="M12" s="32"/>
      <c r="N12" s="32"/>
      <c r="O12" s="32"/>
      <c r="P12" s="33"/>
      <c r="Q12" s="34">
        <f t="shared" si="0"/>
        <v>0</v>
      </c>
      <c r="R12" s="35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36" t="str">
        <f t="shared" si="1"/>
        <v>Kém</v>
      </c>
      <c r="T12" s="37" t="str">
        <f>+IF(OR($H12=0,$I12=0,$J12=0,$K12=0),"Không đủ ĐKDT","")</f>
        <v/>
      </c>
      <c r="U12" s="93"/>
      <c r="V12" s="91" t="str">
        <f t="shared" si="2"/>
        <v>Học lại</v>
      </c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81"/>
    </row>
    <row r="13" spans="2:38" ht="18.75" customHeight="1">
      <c r="B13" s="26">
        <v>3</v>
      </c>
      <c r="C13" s="27" t="s">
        <v>1868</v>
      </c>
      <c r="D13" s="28" t="s">
        <v>1869</v>
      </c>
      <c r="E13" s="29" t="s">
        <v>1870</v>
      </c>
      <c r="F13" s="30" t="s">
        <v>1517</v>
      </c>
      <c r="G13" s="27" t="s">
        <v>107</v>
      </c>
      <c r="H13" s="31" t="s">
        <v>27</v>
      </c>
      <c r="I13" s="31" t="s">
        <v>27</v>
      </c>
      <c r="J13" s="31" t="s">
        <v>27</v>
      </c>
      <c r="K13" s="31" t="s">
        <v>27</v>
      </c>
      <c r="L13" s="38"/>
      <c r="M13" s="38"/>
      <c r="N13" s="38"/>
      <c r="O13" s="38"/>
      <c r="P13" s="33"/>
      <c r="Q13" s="34">
        <f t="shared" si="0"/>
        <v>0</v>
      </c>
      <c r="R13" s="35" t="str">
        <f t="shared" ref="R13:R100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36" t="str">
        <f t="shared" si="1"/>
        <v>Kém</v>
      </c>
      <c r="T13" s="37" t="str">
        <f t="shared" ref="T13:T100" si="4">+IF(OR($H13=0,$I13=0,$J13=0,$K13=0),"Không đủ ĐKDT","")</f>
        <v/>
      </c>
      <c r="U13" s="93"/>
      <c r="V13" s="91" t="str">
        <f t="shared" si="2"/>
        <v>Học lại</v>
      </c>
      <c r="W13" s="74"/>
      <c r="X13" s="75"/>
      <c r="Y13" s="75"/>
      <c r="Z13" s="95"/>
      <c r="AA13" s="64"/>
      <c r="AB13" s="64"/>
      <c r="AC13" s="64"/>
      <c r="AD13" s="76"/>
      <c r="AE13" s="64"/>
      <c r="AF13" s="77"/>
      <c r="AG13" s="78"/>
      <c r="AH13" s="77"/>
      <c r="AI13" s="78"/>
      <c r="AJ13" s="77"/>
      <c r="AK13" s="64"/>
      <c r="AL13" s="84"/>
    </row>
    <row r="14" spans="2:38" ht="18.75" customHeight="1">
      <c r="B14" s="26">
        <v>4</v>
      </c>
      <c r="C14" s="27" t="s">
        <v>1871</v>
      </c>
      <c r="D14" s="28" t="s">
        <v>1872</v>
      </c>
      <c r="E14" s="29" t="s">
        <v>1873</v>
      </c>
      <c r="F14" s="30" t="s">
        <v>260</v>
      </c>
      <c r="G14" s="27" t="s">
        <v>744</v>
      </c>
      <c r="H14" s="31" t="s">
        <v>27</v>
      </c>
      <c r="I14" s="31" t="s">
        <v>27</v>
      </c>
      <c r="J14" s="31" t="s">
        <v>27</v>
      </c>
      <c r="K14" s="31" t="s">
        <v>27</v>
      </c>
      <c r="L14" s="38"/>
      <c r="M14" s="38"/>
      <c r="N14" s="38"/>
      <c r="O14" s="38"/>
      <c r="P14" s="33"/>
      <c r="Q14" s="34">
        <f t="shared" si="0"/>
        <v>0</v>
      </c>
      <c r="R14" s="35" t="str">
        <f t="shared" si="3"/>
        <v>F</v>
      </c>
      <c r="S14" s="36" t="str">
        <f t="shared" si="1"/>
        <v>Kém</v>
      </c>
      <c r="T14" s="37" t="str">
        <f t="shared" si="4"/>
        <v/>
      </c>
      <c r="U14" s="93"/>
      <c r="V14" s="91" t="str">
        <f t="shared" si="2"/>
        <v>Học lại</v>
      </c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2"/>
    </row>
    <row r="15" spans="2:38" ht="18.75" customHeight="1">
      <c r="B15" s="26">
        <v>5</v>
      </c>
      <c r="C15" s="27" t="s">
        <v>1874</v>
      </c>
      <c r="D15" s="28" t="s">
        <v>873</v>
      </c>
      <c r="E15" s="29" t="s">
        <v>599</v>
      </c>
      <c r="F15" s="30" t="s">
        <v>1314</v>
      </c>
      <c r="G15" s="27" t="s">
        <v>1081</v>
      </c>
      <c r="H15" s="31" t="s">
        <v>27</v>
      </c>
      <c r="I15" s="31" t="s">
        <v>27</v>
      </c>
      <c r="J15" s="31" t="s">
        <v>27</v>
      </c>
      <c r="K15" s="31" t="s">
        <v>27</v>
      </c>
      <c r="L15" s="38"/>
      <c r="M15" s="38"/>
      <c r="N15" s="38"/>
      <c r="O15" s="38"/>
      <c r="P15" s="33"/>
      <c r="Q15" s="34">
        <f t="shared" si="0"/>
        <v>0</v>
      </c>
      <c r="R15" s="35" t="str">
        <f t="shared" si="3"/>
        <v>F</v>
      </c>
      <c r="S15" s="36" t="str">
        <f t="shared" si="1"/>
        <v>Kém</v>
      </c>
      <c r="T15" s="37" t="str">
        <f t="shared" si="4"/>
        <v/>
      </c>
      <c r="U15" s="93"/>
      <c r="V15" s="91" t="str">
        <f t="shared" si="2"/>
        <v>Học lại</v>
      </c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2"/>
    </row>
    <row r="16" spans="2:38" ht="18.75" customHeight="1">
      <c r="B16" s="26">
        <v>6</v>
      </c>
      <c r="C16" s="27" t="s">
        <v>1875</v>
      </c>
      <c r="D16" s="28" t="s">
        <v>530</v>
      </c>
      <c r="E16" s="29" t="s">
        <v>1876</v>
      </c>
      <c r="F16" s="30" t="s">
        <v>356</v>
      </c>
      <c r="G16" s="27" t="s">
        <v>693</v>
      </c>
      <c r="H16" s="31" t="s">
        <v>27</v>
      </c>
      <c r="I16" s="31" t="s">
        <v>27</v>
      </c>
      <c r="J16" s="31" t="s">
        <v>27</v>
      </c>
      <c r="K16" s="31" t="s">
        <v>27</v>
      </c>
      <c r="L16" s="38"/>
      <c r="M16" s="38"/>
      <c r="N16" s="38"/>
      <c r="O16" s="38"/>
      <c r="P16" s="33"/>
      <c r="Q16" s="34">
        <f t="shared" si="0"/>
        <v>0</v>
      </c>
      <c r="R16" s="35" t="str">
        <f t="shared" si="3"/>
        <v>F</v>
      </c>
      <c r="S16" s="36" t="str">
        <f t="shared" si="1"/>
        <v>Kém</v>
      </c>
      <c r="T16" s="37" t="str">
        <f t="shared" si="4"/>
        <v/>
      </c>
      <c r="U16" s="93"/>
      <c r="V16" s="91" t="str">
        <f t="shared" si="2"/>
        <v>Học lại</v>
      </c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2"/>
    </row>
    <row r="17" spans="2:38" ht="18.75" customHeight="1">
      <c r="B17" s="26">
        <v>7</v>
      </c>
      <c r="C17" s="27" t="s">
        <v>1877</v>
      </c>
      <c r="D17" s="28" t="s">
        <v>109</v>
      </c>
      <c r="E17" s="29" t="s">
        <v>1878</v>
      </c>
      <c r="F17" s="30" t="s">
        <v>1534</v>
      </c>
      <c r="G17" s="27" t="s">
        <v>200</v>
      </c>
      <c r="H17" s="31" t="s">
        <v>27</v>
      </c>
      <c r="I17" s="31" t="s">
        <v>27</v>
      </c>
      <c r="J17" s="31" t="s">
        <v>27</v>
      </c>
      <c r="K17" s="31" t="s">
        <v>27</v>
      </c>
      <c r="L17" s="38"/>
      <c r="M17" s="38"/>
      <c r="N17" s="38"/>
      <c r="O17" s="38"/>
      <c r="P17" s="33"/>
      <c r="Q17" s="34">
        <f t="shared" si="0"/>
        <v>0</v>
      </c>
      <c r="R17" s="35" t="str">
        <f t="shared" si="3"/>
        <v>F</v>
      </c>
      <c r="S17" s="36" t="str">
        <f t="shared" si="1"/>
        <v>Kém</v>
      </c>
      <c r="T17" s="37" t="str">
        <f t="shared" si="4"/>
        <v/>
      </c>
      <c r="U17" s="93"/>
      <c r="V17" s="91" t="str">
        <f t="shared" si="2"/>
        <v>Học lại</v>
      </c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2"/>
    </row>
    <row r="18" spans="2:38" ht="18.75" customHeight="1">
      <c r="B18" s="26">
        <v>8</v>
      </c>
      <c r="C18" s="27" t="s">
        <v>1879</v>
      </c>
      <c r="D18" s="28" t="s">
        <v>109</v>
      </c>
      <c r="E18" s="29" t="s">
        <v>979</v>
      </c>
      <c r="F18" s="30" t="s">
        <v>1880</v>
      </c>
      <c r="G18" s="27" t="s">
        <v>773</v>
      </c>
      <c r="H18" s="31" t="s">
        <v>27</v>
      </c>
      <c r="I18" s="31" t="s">
        <v>27</v>
      </c>
      <c r="J18" s="31" t="s">
        <v>27</v>
      </c>
      <c r="K18" s="31" t="s">
        <v>27</v>
      </c>
      <c r="L18" s="38"/>
      <c r="M18" s="38"/>
      <c r="N18" s="38"/>
      <c r="O18" s="38"/>
      <c r="P18" s="33"/>
      <c r="Q18" s="34">
        <f t="shared" si="0"/>
        <v>0</v>
      </c>
      <c r="R18" s="35" t="str">
        <f t="shared" si="3"/>
        <v>F</v>
      </c>
      <c r="S18" s="36" t="str">
        <f t="shared" si="1"/>
        <v>Kém</v>
      </c>
      <c r="T18" s="37" t="str">
        <f t="shared" si="4"/>
        <v/>
      </c>
      <c r="U18" s="93"/>
      <c r="V18" s="91" t="str">
        <f t="shared" si="2"/>
        <v>Học lại</v>
      </c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2"/>
    </row>
    <row r="19" spans="2:38" ht="18.75" customHeight="1">
      <c r="B19" s="26">
        <v>9</v>
      </c>
      <c r="C19" s="27" t="s">
        <v>1881</v>
      </c>
      <c r="D19" s="28" t="s">
        <v>206</v>
      </c>
      <c r="E19" s="29" t="s">
        <v>105</v>
      </c>
      <c r="F19" s="30" t="s">
        <v>1882</v>
      </c>
      <c r="G19" s="27" t="s">
        <v>1081</v>
      </c>
      <c r="H19" s="31" t="s">
        <v>27</v>
      </c>
      <c r="I19" s="31" t="s">
        <v>27</v>
      </c>
      <c r="J19" s="31" t="s">
        <v>27</v>
      </c>
      <c r="K19" s="31" t="s">
        <v>27</v>
      </c>
      <c r="L19" s="38"/>
      <c r="M19" s="38"/>
      <c r="N19" s="38"/>
      <c r="O19" s="38"/>
      <c r="P19" s="33"/>
      <c r="Q19" s="34">
        <f t="shared" si="0"/>
        <v>0</v>
      </c>
      <c r="R19" s="35" t="str">
        <f t="shared" si="3"/>
        <v>F</v>
      </c>
      <c r="S19" s="36" t="str">
        <f t="shared" si="1"/>
        <v>Kém</v>
      </c>
      <c r="T19" s="37" t="str">
        <f t="shared" si="4"/>
        <v/>
      </c>
      <c r="U19" s="93"/>
      <c r="V19" s="91" t="str">
        <f t="shared" si="2"/>
        <v>Học lại</v>
      </c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2"/>
    </row>
    <row r="20" spans="2:38" ht="18.75" customHeight="1">
      <c r="B20" s="26">
        <v>10</v>
      </c>
      <c r="C20" s="27" t="s">
        <v>1883</v>
      </c>
      <c r="D20" s="28" t="s">
        <v>1884</v>
      </c>
      <c r="E20" s="29" t="s">
        <v>1885</v>
      </c>
      <c r="F20" s="30" t="s">
        <v>1724</v>
      </c>
      <c r="G20" s="27" t="s">
        <v>200</v>
      </c>
      <c r="H20" s="31" t="s">
        <v>27</v>
      </c>
      <c r="I20" s="31" t="s">
        <v>27</v>
      </c>
      <c r="J20" s="31" t="s">
        <v>27</v>
      </c>
      <c r="K20" s="31" t="s">
        <v>27</v>
      </c>
      <c r="L20" s="38"/>
      <c r="M20" s="38"/>
      <c r="N20" s="38"/>
      <c r="O20" s="38"/>
      <c r="P20" s="33"/>
      <c r="Q20" s="34">
        <f t="shared" si="0"/>
        <v>0</v>
      </c>
      <c r="R20" s="35" t="str">
        <f t="shared" si="3"/>
        <v>F</v>
      </c>
      <c r="S20" s="36" t="str">
        <f t="shared" si="1"/>
        <v>Kém</v>
      </c>
      <c r="T20" s="37" t="str">
        <f t="shared" si="4"/>
        <v/>
      </c>
      <c r="U20" s="93"/>
      <c r="V20" s="91" t="str">
        <f t="shared" si="2"/>
        <v>Học lại</v>
      </c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2"/>
    </row>
    <row r="21" spans="2:38" ht="18.75" customHeight="1">
      <c r="B21" s="26">
        <v>11</v>
      </c>
      <c r="C21" s="27" t="s">
        <v>1886</v>
      </c>
      <c r="D21" s="28" t="s">
        <v>614</v>
      </c>
      <c r="E21" s="29" t="s">
        <v>110</v>
      </c>
      <c r="F21" s="30" t="s">
        <v>1448</v>
      </c>
      <c r="G21" s="27" t="s">
        <v>1081</v>
      </c>
      <c r="H21" s="31" t="s">
        <v>27</v>
      </c>
      <c r="I21" s="31" t="s">
        <v>27</v>
      </c>
      <c r="J21" s="31" t="s">
        <v>27</v>
      </c>
      <c r="K21" s="31" t="s">
        <v>27</v>
      </c>
      <c r="L21" s="38"/>
      <c r="M21" s="38"/>
      <c r="N21" s="38"/>
      <c r="O21" s="38"/>
      <c r="P21" s="33"/>
      <c r="Q21" s="34">
        <f t="shared" si="0"/>
        <v>0</v>
      </c>
      <c r="R21" s="35" t="str">
        <f t="shared" si="3"/>
        <v>F</v>
      </c>
      <c r="S21" s="36" t="str">
        <f t="shared" si="1"/>
        <v>Kém</v>
      </c>
      <c r="T21" s="37" t="str">
        <f t="shared" si="4"/>
        <v/>
      </c>
      <c r="U21" s="93"/>
      <c r="V21" s="91" t="str">
        <f t="shared" si="2"/>
        <v>Học lại</v>
      </c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2"/>
    </row>
    <row r="22" spans="2:38" ht="18.75" customHeight="1">
      <c r="B22" s="26">
        <v>12</v>
      </c>
      <c r="C22" s="27" t="s">
        <v>1887</v>
      </c>
      <c r="D22" s="28" t="s">
        <v>868</v>
      </c>
      <c r="E22" s="29" t="s">
        <v>110</v>
      </c>
      <c r="F22" s="30" t="s">
        <v>940</v>
      </c>
      <c r="G22" s="27" t="s">
        <v>190</v>
      </c>
      <c r="H22" s="31" t="s">
        <v>27</v>
      </c>
      <c r="I22" s="31" t="s">
        <v>27</v>
      </c>
      <c r="J22" s="31" t="s">
        <v>27</v>
      </c>
      <c r="K22" s="31" t="s">
        <v>27</v>
      </c>
      <c r="L22" s="38"/>
      <c r="M22" s="38"/>
      <c r="N22" s="38"/>
      <c r="O22" s="38"/>
      <c r="P22" s="33"/>
      <c r="Q22" s="34">
        <f t="shared" si="0"/>
        <v>0</v>
      </c>
      <c r="R22" s="35" t="str">
        <f t="shared" si="3"/>
        <v>F</v>
      </c>
      <c r="S22" s="36" t="str">
        <f t="shared" si="1"/>
        <v>Kém</v>
      </c>
      <c r="T22" s="37" t="str">
        <f t="shared" si="4"/>
        <v/>
      </c>
      <c r="U22" s="93"/>
      <c r="V22" s="91" t="str">
        <f t="shared" si="2"/>
        <v>Học lại</v>
      </c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2"/>
    </row>
    <row r="23" spans="2:38" ht="18.75" customHeight="1">
      <c r="B23" s="26">
        <v>13</v>
      </c>
      <c r="C23" s="27" t="s">
        <v>1888</v>
      </c>
      <c r="D23" s="28" t="s">
        <v>1889</v>
      </c>
      <c r="E23" s="29" t="s">
        <v>110</v>
      </c>
      <c r="F23" s="30" t="s">
        <v>911</v>
      </c>
      <c r="G23" s="27" t="s">
        <v>277</v>
      </c>
      <c r="H23" s="31" t="s">
        <v>27</v>
      </c>
      <c r="I23" s="31" t="s">
        <v>27</v>
      </c>
      <c r="J23" s="31" t="s">
        <v>27</v>
      </c>
      <c r="K23" s="31" t="s">
        <v>27</v>
      </c>
      <c r="L23" s="38"/>
      <c r="M23" s="38"/>
      <c r="N23" s="38"/>
      <c r="O23" s="38"/>
      <c r="P23" s="33"/>
      <c r="Q23" s="34">
        <f t="shared" si="0"/>
        <v>0</v>
      </c>
      <c r="R23" s="35" t="str">
        <f t="shared" si="3"/>
        <v>F</v>
      </c>
      <c r="S23" s="36" t="str">
        <f t="shared" si="1"/>
        <v>Kém</v>
      </c>
      <c r="T23" s="37" t="str">
        <f t="shared" si="4"/>
        <v/>
      </c>
      <c r="U23" s="93"/>
      <c r="V23" s="91" t="str">
        <f t="shared" si="2"/>
        <v>Học lại</v>
      </c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2"/>
    </row>
    <row r="24" spans="2:38" ht="18.75" customHeight="1">
      <c r="B24" s="26">
        <v>14</v>
      </c>
      <c r="C24" s="27" t="s">
        <v>1890</v>
      </c>
      <c r="D24" s="28" t="s">
        <v>955</v>
      </c>
      <c r="E24" s="29" t="s">
        <v>110</v>
      </c>
      <c r="F24" s="30" t="s">
        <v>1891</v>
      </c>
      <c r="G24" s="27" t="s">
        <v>194</v>
      </c>
      <c r="H24" s="31" t="s">
        <v>27</v>
      </c>
      <c r="I24" s="31" t="s">
        <v>27</v>
      </c>
      <c r="J24" s="31" t="s">
        <v>27</v>
      </c>
      <c r="K24" s="31" t="s">
        <v>27</v>
      </c>
      <c r="L24" s="38"/>
      <c r="M24" s="38"/>
      <c r="N24" s="38"/>
      <c r="O24" s="38"/>
      <c r="P24" s="33"/>
      <c r="Q24" s="34">
        <f t="shared" si="0"/>
        <v>0</v>
      </c>
      <c r="R24" s="35" t="str">
        <f t="shared" si="3"/>
        <v>F</v>
      </c>
      <c r="S24" s="36" t="str">
        <f t="shared" si="1"/>
        <v>Kém</v>
      </c>
      <c r="T24" s="37" t="str">
        <f t="shared" si="4"/>
        <v/>
      </c>
      <c r="U24" s="93"/>
      <c r="V24" s="91" t="str">
        <f t="shared" si="2"/>
        <v>Học lại</v>
      </c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2"/>
    </row>
    <row r="25" spans="2:38" ht="18.75" customHeight="1">
      <c r="B25" s="26">
        <v>15</v>
      </c>
      <c r="C25" s="27" t="s">
        <v>1892</v>
      </c>
      <c r="D25" s="28" t="s">
        <v>1893</v>
      </c>
      <c r="E25" s="29" t="s">
        <v>115</v>
      </c>
      <c r="F25" s="30" t="s">
        <v>845</v>
      </c>
      <c r="G25" s="27" t="s">
        <v>141</v>
      </c>
      <c r="H25" s="31" t="s">
        <v>27</v>
      </c>
      <c r="I25" s="31" t="s">
        <v>27</v>
      </c>
      <c r="J25" s="31" t="s">
        <v>27</v>
      </c>
      <c r="K25" s="31" t="s">
        <v>27</v>
      </c>
      <c r="L25" s="38"/>
      <c r="M25" s="38"/>
      <c r="N25" s="38"/>
      <c r="O25" s="38"/>
      <c r="P25" s="33"/>
      <c r="Q25" s="34">
        <f t="shared" si="0"/>
        <v>0</v>
      </c>
      <c r="R25" s="35" t="str">
        <f t="shared" si="3"/>
        <v>F</v>
      </c>
      <c r="S25" s="36" t="str">
        <f t="shared" si="1"/>
        <v>Kém</v>
      </c>
      <c r="T25" s="37" t="str">
        <f t="shared" si="4"/>
        <v/>
      </c>
      <c r="U25" s="93"/>
      <c r="V25" s="91" t="str">
        <f t="shared" si="2"/>
        <v>Học lại</v>
      </c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2"/>
    </row>
    <row r="26" spans="2:38" ht="18.75" customHeight="1">
      <c r="B26" s="26">
        <v>16</v>
      </c>
      <c r="C26" s="27" t="s">
        <v>1894</v>
      </c>
      <c r="D26" s="28" t="s">
        <v>847</v>
      </c>
      <c r="E26" s="29" t="s">
        <v>115</v>
      </c>
      <c r="F26" s="30" t="s">
        <v>913</v>
      </c>
      <c r="G26" s="27" t="s">
        <v>125</v>
      </c>
      <c r="H26" s="31" t="s">
        <v>27</v>
      </c>
      <c r="I26" s="31" t="s">
        <v>27</v>
      </c>
      <c r="J26" s="31" t="s">
        <v>27</v>
      </c>
      <c r="K26" s="31" t="s">
        <v>27</v>
      </c>
      <c r="L26" s="38"/>
      <c r="M26" s="38"/>
      <c r="N26" s="38"/>
      <c r="O26" s="38"/>
      <c r="P26" s="33"/>
      <c r="Q26" s="34">
        <f t="shared" si="0"/>
        <v>0</v>
      </c>
      <c r="R26" s="35" t="str">
        <f t="shared" si="3"/>
        <v>F</v>
      </c>
      <c r="S26" s="36" t="str">
        <f t="shared" si="1"/>
        <v>Kém</v>
      </c>
      <c r="T26" s="37" t="str">
        <f t="shared" si="4"/>
        <v/>
      </c>
      <c r="U26" s="93"/>
      <c r="V26" s="91" t="str">
        <f t="shared" si="2"/>
        <v>Học lại</v>
      </c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2"/>
    </row>
    <row r="27" spans="2:38" ht="18.75" customHeight="1">
      <c r="B27" s="26">
        <v>17</v>
      </c>
      <c r="C27" s="27" t="s">
        <v>1895</v>
      </c>
      <c r="D27" s="28" t="s">
        <v>1896</v>
      </c>
      <c r="E27" s="29" t="s">
        <v>115</v>
      </c>
      <c r="F27" s="30" t="s">
        <v>1897</v>
      </c>
      <c r="G27" s="27" t="s">
        <v>652</v>
      </c>
      <c r="H27" s="31" t="s">
        <v>27</v>
      </c>
      <c r="I27" s="31" t="s">
        <v>27</v>
      </c>
      <c r="J27" s="31" t="s">
        <v>27</v>
      </c>
      <c r="K27" s="31" t="s">
        <v>27</v>
      </c>
      <c r="L27" s="38"/>
      <c r="M27" s="38"/>
      <c r="N27" s="38"/>
      <c r="O27" s="38"/>
      <c r="P27" s="33"/>
      <c r="Q27" s="34">
        <f t="shared" si="0"/>
        <v>0</v>
      </c>
      <c r="R27" s="35" t="str">
        <f t="shared" si="3"/>
        <v>F</v>
      </c>
      <c r="S27" s="36" t="str">
        <f t="shared" si="1"/>
        <v>Kém</v>
      </c>
      <c r="T27" s="37" t="str">
        <f t="shared" si="4"/>
        <v/>
      </c>
      <c r="U27" s="93"/>
      <c r="V27" s="91" t="str">
        <f t="shared" si="2"/>
        <v>Học lại</v>
      </c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2"/>
    </row>
    <row r="28" spans="2:38" ht="18.75" customHeight="1">
      <c r="B28" s="26">
        <v>18</v>
      </c>
      <c r="C28" s="27" t="s">
        <v>1898</v>
      </c>
      <c r="D28" s="28" t="s">
        <v>1899</v>
      </c>
      <c r="E28" s="29" t="s">
        <v>397</v>
      </c>
      <c r="F28" s="30" t="s">
        <v>442</v>
      </c>
      <c r="G28" s="27" t="s">
        <v>1081</v>
      </c>
      <c r="H28" s="31" t="s">
        <v>27</v>
      </c>
      <c r="I28" s="31" t="s">
        <v>27</v>
      </c>
      <c r="J28" s="31" t="s">
        <v>27</v>
      </c>
      <c r="K28" s="31" t="s">
        <v>27</v>
      </c>
      <c r="L28" s="38"/>
      <c r="M28" s="38"/>
      <c r="N28" s="38"/>
      <c r="O28" s="38"/>
      <c r="P28" s="33"/>
      <c r="Q28" s="34">
        <f t="shared" si="0"/>
        <v>0</v>
      </c>
      <c r="R28" s="35" t="str">
        <f t="shared" si="3"/>
        <v>F</v>
      </c>
      <c r="S28" s="36" t="str">
        <f t="shared" si="1"/>
        <v>Kém</v>
      </c>
      <c r="T28" s="37" t="str">
        <f t="shared" si="4"/>
        <v/>
      </c>
      <c r="U28" s="93"/>
      <c r="V28" s="91" t="str">
        <f t="shared" si="2"/>
        <v>Học lại</v>
      </c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2"/>
    </row>
    <row r="29" spans="2:38" ht="18.75" customHeight="1">
      <c r="B29" s="26">
        <v>19</v>
      </c>
      <c r="C29" s="27" t="s">
        <v>1900</v>
      </c>
      <c r="D29" s="28" t="s">
        <v>138</v>
      </c>
      <c r="E29" s="29" t="s">
        <v>123</v>
      </c>
      <c r="F29" s="30" t="s">
        <v>1310</v>
      </c>
      <c r="G29" s="27" t="s">
        <v>232</v>
      </c>
      <c r="H29" s="31" t="s">
        <v>27</v>
      </c>
      <c r="I29" s="31" t="s">
        <v>27</v>
      </c>
      <c r="J29" s="31" t="s">
        <v>27</v>
      </c>
      <c r="K29" s="31" t="s">
        <v>27</v>
      </c>
      <c r="L29" s="38"/>
      <c r="M29" s="38"/>
      <c r="N29" s="38"/>
      <c r="O29" s="38"/>
      <c r="P29" s="33"/>
      <c r="Q29" s="34">
        <f t="shared" si="0"/>
        <v>0</v>
      </c>
      <c r="R29" s="35" t="str">
        <f t="shared" si="3"/>
        <v>F</v>
      </c>
      <c r="S29" s="36" t="str">
        <f t="shared" si="1"/>
        <v>Kém</v>
      </c>
      <c r="T29" s="37" t="str">
        <f t="shared" si="4"/>
        <v/>
      </c>
      <c r="U29" s="93"/>
      <c r="V29" s="91" t="str">
        <f t="shared" si="2"/>
        <v>Học lại</v>
      </c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2"/>
    </row>
    <row r="30" spans="2:38" ht="18.75" customHeight="1">
      <c r="B30" s="26">
        <v>20</v>
      </c>
      <c r="C30" s="27" t="s">
        <v>1901</v>
      </c>
      <c r="D30" s="28" t="s">
        <v>1902</v>
      </c>
      <c r="E30" s="29" t="s">
        <v>123</v>
      </c>
      <c r="F30" s="30" t="s">
        <v>382</v>
      </c>
      <c r="G30" s="27" t="s">
        <v>69</v>
      </c>
      <c r="H30" s="31" t="s">
        <v>27</v>
      </c>
      <c r="I30" s="31" t="s">
        <v>27</v>
      </c>
      <c r="J30" s="31" t="s">
        <v>27</v>
      </c>
      <c r="K30" s="31" t="s">
        <v>27</v>
      </c>
      <c r="L30" s="38"/>
      <c r="M30" s="38"/>
      <c r="N30" s="38"/>
      <c r="O30" s="38"/>
      <c r="P30" s="33"/>
      <c r="Q30" s="34">
        <f t="shared" si="0"/>
        <v>0</v>
      </c>
      <c r="R30" s="35" t="str">
        <f t="shared" si="3"/>
        <v>F</v>
      </c>
      <c r="S30" s="36" t="str">
        <f t="shared" si="1"/>
        <v>Kém</v>
      </c>
      <c r="T30" s="37" t="str">
        <f t="shared" si="4"/>
        <v/>
      </c>
      <c r="U30" s="93"/>
      <c r="V30" s="91" t="str">
        <f t="shared" si="2"/>
        <v>Học lại</v>
      </c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2"/>
    </row>
    <row r="31" spans="2:38" ht="18.75" customHeight="1">
      <c r="B31" s="26">
        <v>21</v>
      </c>
      <c r="C31" s="27" t="s">
        <v>1903</v>
      </c>
      <c r="D31" s="28" t="s">
        <v>1604</v>
      </c>
      <c r="E31" s="29" t="s">
        <v>123</v>
      </c>
      <c r="F31" s="30" t="s">
        <v>1904</v>
      </c>
      <c r="G31" s="27" t="s">
        <v>794</v>
      </c>
      <c r="H31" s="31" t="s">
        <v>27</v>
      </c>
      <c r="I31" s="31" t="s">
        <v>27</v>
      </c>
      <c r="J31" s="31" t="s">
        <v>27</v>
      </c>
      <c r="K31" s="31" t="s">
        <v>27</v>
      </c>
      <c r="L31" s="38"/>
      <c r="M31" s="38"/>
      <c r="N31" s="38"/>
      <c r="O31" s="38"/>
      <c r="P31" s="33"/>
      <c r="Q31" s="34">
        <f t="shared" si="0"/>
        <v>0</v>
      </c>
      <c r="R31" s="35" t="str">
        <f t="shared" si="3"/>
        <v>F</v>
      </c>
      <c r="S31" s="36" t="str">
        <f t="shared" si="1"/>
        <v>Kém</v>
      </c>
      <c r="T31" s="37" t="str">
        <f t="shared" si="4"/>
        <v/>
      </c>
      <c r="U31" s="93"/>
      <c r="V31" s="91" t="str">
        <f t="shared" si="2"/>
        <v>Học lại</v>
      </c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2"/>
    </row>
    <row r="32" spans="2:38" ht="18.75" customHeight="1">
      <c r="B32" s="26">
        <v>22</v>
      </c>
      <c r="C32" s="27" t="s">
        <v>1905</v>
      </c>
      <c r="D32" s="28" t="s">
        <v>1906</v>
      </c>
      <c r="E32" s="29" t="s">
        <v>1907</v>
      </c>
      <c r="F32" s="30" t="s">
        <v>515</v>
      </c>
      <c r="G32" s="27" t="s">
        <v>69</v>
      </c>
      <c r="H32" s="31" t="s">
        <v>27</v>
      </c>
      <c r="I32" s="31" t="s">
        <v>27</v>
      </c>
      <c r="J32" s="31" t="s">
        <v>27</v>
      </c>
      <c r="K32" s="31" t="s">
        <v>27</v>
      </c>
      <c r="L32" s="38"/>
      <c r="M32" s="38"/>
      <c r="N32" s="38"/>
      <c r="O32" s="38"/>
      <c r="P32" s="33"/>
      <c r="Q32" s="34">
        <f t="shared" si="0"/>
        <v>0</v>
      </c>
      <c r="R32" s="35" t="str">
        <f t="shared" si="3"/>
        <v>F</v>
      </c>
      <c r="S32" s="36" t="str">
        <f t="shared" si="1"/>
        <v>Kém</v>
      </c>
      <c r="T32" s="37" t="str">
        <f t="shared" si="4"/>
        <v/>
      </c>
      <c r="U32" s="93"/>
      <c r="V32" s="91" t="str">
        <f t="shared" si="2"/>
        <v>Học lại</v>
      </c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2"/>
    </row>
    <row r="33" spans="2:38" ht="18.75" customHeight="1">
      <c r="B33" s="26">
        <v>23</v>
      </c>
      <c r="C33" s="27" t="s">
        <v>1908</v>
      </c>
      <c r="D33" s="28" t="s">
        <v>250</v>
      </c>
      <c r="E33" s="29" t="s">
        <v>1001</v>
      </c>
      <c r="F33" s="30" t="s">
        <v>1909</v>
      </c>
      <c r="G33" s="27" t="s">
        <v>652</v>
      </c>
      <c r="H33" s="31" t="s">
        <v>27</v>
      </c>
      <c r="I33" s="31" t="s">
        <v>27</v>
      </c>
      <c r="J33" s="31" t="s">
        <v>27</v>
      </c>
      <c r="K33" s="31" t="s">
        <v>27</v>
      </c>
      <c r="L33" s="38"/>
      <c r="M33" s="38"/>
      <c r="N33" s="38"/>
      <c r="O33" s="38"/>
      <c r="P33" s="33"/>
      <c r="Q33" s="34">
        <f t="shared" si="0"/>
        <v>0</v>
      </c>
      <c r="R33" s="35" t="str">
        <f t="shared" si="3"/>
        <v>F</v>
      </c>
      <c r="S33" s="36" t="str">
        <f t="shared" si="1"/>
        <v>Kém</v>
      </c>
      <c r="T33" s="37" t="str">
        <f t="shared" si="4"/>
        <v/>
      </c>
      <c r="U33" s="93"/>
      <c r="V33" s="91" t="str">
        <f t="shared" si="2"/>
        <v>Học lại</v>
      </c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2"/>
    </row>
    <row r="34" spans="2:38" ht="18.75" customHeight="1">
      <c r="B34" s="26">
        <v>24</v>
      </c>
      <c r="C34" s="27" t="s">
        <v>1910</v>
      </c>
      <c r="D34" s="28" t="s">
        <v>1911</v>
      </c>
      <c r="E34" s="29" t="s">
        <v>135</v>
      </c>
      <c r="F34" s="30" t="s">
        <v>220</v>
      </c>
      <c r="G34" s="27" t="s">
        <v>620</v>
      </c>
      <c r="H34" s="31" t="s">
        <v>27</v>
      </c>
      <c r="I34" s="31" t="s">
        <v>27</v>
      </c>
      <c r="J34" s="31" t="s">
        <v>27</v>
      </c>
      <c r="K34" s="31" t="s">
        <v>27</v>
      </c>
      <c r="L34" s="38"/>
      <c r="M34" s="38"/>
      <c r="N34" s="38"/>
      <c r="O34" s="38"/>
      <c r="P34" s="33"/>
      <c r="Q34" s="34">
        <f t="shared" si="0"/>
        <v>0</v>
      </c>
      <c r="R34" s="35" t="str">
        <f t="shared" si="3"/>
        <v>F</v>
      </c>
      <c r="S34" s="36" t="str">
        <f t="shared" si="1"/>
        <v>Kém</v>
      </c>
      <c r="T34" s="37" t="str">
        <f t="shared" si="4"/>
        <v/>
      </c>
      <c r="U34" s="93"/>
      <c r="V34" s="91" t="str">
        <f t="shared" si="2"/>
        <v>Học lại</v>
      </c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2"/>
    </row>
    <row r="35" spans="2:38" ht="18.75" customHeight="1">
      <c r="B35" s="26">
        <v>25</v>
      </c>
      <c r="C35" s="27" t="s">
        <v>1912</v>
      </c>
      <c r="D35" s="28" t="s">
        <v>938</v>
      </c>
      <c r="E35" s="29" t="s">
        <v>139</v>
      </c>
      <c r="F35" s="30" t="s">
        <v>1605</v>
      </c>
      <c r="G35" s="27" t="s">
        <v>120</v>
      </c>
      <c r="H35" s="31" t="s">
        <v>27</v>
      </c>
      <c r="I35" s="31" t="s">
        <v>27</v>
      </c>
      <c r="J35" s="31" t="s">
        <v>27</v>
      </c>
      <c r="K35" s="31" t="s">
        <v>27</v>
      </c>
      <c r="L35" s="38"/>
      <c r="M35" s="38"/>
      <c r="N35" s="38"/>
      <c r="O35" s="38"/>
      <c r="P35" s="33"/>
      <c r="Q35" s="34">
        <f t="shared" si="0"/>
        <v>0</v>
      </c>
      <c r="R35" s="35" t="str">
        <f t="shared" si="3"/>
        <v>F</v>
      </c>
      <c r="S35" s="36" t="str">
        <f t="shared" si="1"/>
        <v>Kém</v>
      </c>
      <c r="T35" s="37" t="str">
        <f t="shared" si="4"/>
        <v/>
      </c>
      <c r="U35" s="93"/>
      <c r="V35" s="91" t="str">
        <f t="shared" si="2"/>
        <v>Học lại</v>
      </c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2"/>
    </row>
    <row r="36" spans="2:38" ht="18.75" customHeight="1">
      <c r="B36" s="26">
        <v>26</v>
      </c>
      <c r="C36" s="27" t="s">
        <v>1913</v>
      </c>
      <c r="D36" s="28" t="s">
        <v>447</v>
      </c>
      <c r="E36" s="29" t="s">
        <v>1914</v>
      </c>
      <c r="F36" s="30" t="s">
        <v>1100</v>
      </c>
      <c r="G36" s="27" t="s">
        <v>277</v>
      </c>
      <c r="H36" s="31" t="s">
        <v>27</v>
      </c>
      <c r="I36" s="31" t="s">
        <v>27</v>
      </c>
      <c r="J36" s="31" t="s">
        <v>27</v>
      </c>
      <c r="K36" s="31" t="s">
        <v>27</v>
      </c>
      <c r="L36" s="38"/>
      <c r="M36" s="38"/>
      <c r="N36" s="38"/>
      <c r="O36" s="38"/>
      <c r="P36" s="33"/>
      <c r="Q36" s="34">
        <f t="shared" si="0"/>
        <v>0</v>
      </c>
      <c r="R36" s="35" t="str">
        <f t="shared" si="3"/>
        <v>F</v>
      </c>
      <c r="S36" s="36" t="str">
        <f t="shared" si="1"/>
        <v>Kém</v>
      </c>
      <c r="T36" s="37" t="str">
        <f t="shared" si="4"/>
        <v/>
      </c>
      <c r="U36" s="93"/>
      <c r="V36" s="91" t="str">
        <f t="shared" si="2"/>
        <v>Học lại</v>
      </c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2"/>
    </row>
    <row r="37" spans="2:38" ht="18.75" customHeight="1">
      <c r="B37" s="26">
        <v>27</v>
      </c>
      <c r="C37" s="27" t="s">
        <v>1915</v>
      </c>
      <c r="D37" s="28" t="s">
        <v>839</v>
      </c>
      <c r="E37" s="29" t="s">
        <v>1916</v>
      </c>
      <c r="F37" s="30" t="s">
        <v>1332</v>
      </c>
      <c r="G37" s="27" t="s">
        <v>891</v>
      </c>
      <c r="H37" s="31" t="s">
        <v>27</v>
      </c>
      <c r="I37" s="31" t="s">
        <v>27</v>
      </c>
      <c r="J37" s="31" t="s">
        <v>27</v>
      </c>
      <c r="K37" s="31" t="s">
        <v>27</v>
      </c>
      <c r="L37" s="38"/>
      <c r="M37" s="38"/>
      <c r="N37" s="38"/>
      <c r="O37" s="38"/>
      <c r="P37" s="33"/>
      <c r="Q37" s="34">
        <f t="shared" si="0"/>
        <v>0</v>
      </c>
      <c r="R37" s="35" t="str">
        <f t="shared" si="3"/>
        <v>F</v>
      </c>
      <c r="S37" s="36" t="str">
        <f t="shared" si="1"/>
        <v>Kém</v>
      </c>
      <c r="T37" s="37" t="str">
        <f t="shared" si="4"/>
        <v/>
      </c>
      <c r="U37" s="93"/>
      <c r="V37" s="91" t="str">
        <f t="shared" si="2"/>
        <v>Học lại</v>
      </c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2"/>
    </row>
    <row r="38" spans="2:38" ht="18.75" customHeight="1">
      <c r="B38" s="26">
        <v>28</v>
      </c>
      <c r="C38" s="27" t="s">
        <v>1917</v>
      </c>
      <c r="D38" s="28" t="s">
        <v>1918</v>
      </c>
      <c r="E38" s="29" t="s">
        <v>416</v>
      </c>
      <c r="F38" s="30" t="s">
        <v>1137</v>
      </c>
      <c r="G38" s="27" t="s">
        <v>277</v>
      </c>
      <c r="H38" s="31" t="s">
        <v>27</v>
      </c>
      <c r="I38" s="31" t="s">
        <v>27</v>
      </c>
      <c r="J38" s="31" t="s">
        <v>27</v>
      </c>
      <c r="K38" s="31" t="s">
        <v>27</v>
      </c>
      <c r="L38" s="38"/>
      <c r="M38" s="38"/>
      <c r="N38" s="38"/>
      <c r="O38" s="38"/>
      <c r="P38" s="33"/>
      <c r="Q38" s="34">
        <f t="shared" si="0"/>
        <v>0</v>
      </c>
      <c r="R38" s="35" t="str">
        <f t="shared" si="3"/>
        <v>F</v>
      </c>
      <c r="S38" s="36" t="str">
        <f t="shared" si="1"/>
        <v>Kém</v>
      </c>
      <c r="T38" s="37" t="str">
        <f t="shared" si="4"/>
        <v/>
      </c>
      <c r="U38" s="93"/>
      <c r="V38" s="91" t="str">
        <f t="shared" si="2"/>
        <v>Học lại</v>
      </c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2"/>
    </row>
    <row r="39" spans="2:38" ht="18.75" customHeight="1">
      <c r="B39" s="26">
        <v>29</v>
      </c>
      <c r="C39" s="27" t="s">
        <v>1919</v>
      </c>
      <c r="D39" s="28" t="s">
        <v>114</v>
      </c>
      <c r="E39" s="29" t="s">
        <v>416</v>
      </c>
      <c r="F39" s="30" t="s">
        <v>351</v>
      </c>
      <c r="G39" s="27" t="s">
        <v>898</v>
      </c>
      <c r="H39" s="31" t="s">
        <v>27</v>
      </c>
      <c r="I39" s="31" t="s">
        <v>27</v>
      </c>
      <c r="J39" s="31" t="s">
        <v>27</v>
      </c>
      <c r="K39" s="31" t="s">
        <v>27</v>
      </c>
      <c r="L39" s="38"/>
      <c r="M39" s="38"/>
      <c r="N39" s="38"/>
      <c r="O39" s="38"/>
      <c r="P39" s="33"/>
      <c r="Q39" s="34">
        <f t="shared" si="0"/>
        <v>0</v>
      </c>
      <c r="R39" s="35" t="str">
        <f t="shared" si="3"/>
        <v>F</v>
      </c>
      <c r="S39" s="36" t="str">
        <f t="shared" si="1"/>
        <v>Kém</v>
      </c>
      <c r="T39" s="37" t="str">
        <f t="shared" si="4"/>
        <v/>
      </c>
      <c r="U39" s="93"/>
      <c r="V39" s="91" t="str">
        <f t="shared" si="2"/>
        <v>Học lại</v>
      </c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2"/>
    </row>
    <row r="40" spans="2:38" ht="18.75" customHeight="1">
      <c r="B40" s="26">
        <v>30</v>
      </c>
      <c r="C40" s="27" t="s">
        <v>1920</v>
      </c>
      <c r="D40" s="28" t="s">
        <v>1921</v>
      </c>
      <c r="E40" s="29" t="s">
        <v>416</v>
      </c>
      <c r="F40" s="30" t="s">
        <v>1922</v>
      </c>
      <c r="G40" s="27" t="s">
        <v>1081</v>
      </c>
      <c r="H40" s="31" t="s">
        <v>27</v>
      </c>
      <c r="I40" s="31" t="s">
        <v>27</v>
      </c>
      <c r="J40" s="31" t="s">
        <v>27</v>
      </c>
      <c r="K40" s="31" t="s">
        <v>27</v>
      </c>
      <c r="L40" s="38"/>
      <c r="M40" s="38"/>
      <c r="N40" s="38"/>
      <c r="O40" s="38"/>
      <c r="P40" s="33"/>
      <c r="Q40" s="34">
        <f t="shared" si="0"/>
        <v>0</v>
      </c>
      <c r="R40" s="35" t="str">
        <f t="shared" si="3"/>
        <v>F</v>
      </c>
      <c r="S40" s="36" t="str">
        <f t="shared" si="1"/>
        <v>Kém</v>
      </c>
      <c r="T40" s="37" t="str">
        <f t="shared" si="4"/>
        <v/>
      </c>
      <c r="U40" s="93"/>
      <c r="V40" s="91" t="str">
        <f t="shared" si="2"/>
        <v>Học lại</v>
      </c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2"/>
    </row>
    <row r="41" spans="2:38" ht="18.75" customHeight="1">
      <c r="B41" s="26">
        <v>31</v>
      </c>
      <c r="C41" s="27" t="s">
        <v>1923</v>
      </c>
      <c r="D41" s="28" t="s">
        <v>1924</v>
      </c>
      <c r="E41" s="29" t="s">
        <v>416</v>
      </c>
      <c r="F41" s="30" t="s">
        <v>1925</v>
      </c>
      <c r="G41" s="27" t="s">
        <v>1926</v>
      </c>
      <c r="H41" s="31" t="s">
        <v>27</v>
      </c>
      <c r="I41" s="31" t="s">
        <v>27</v>
      </c>
      <c r="J41" s="31" t="s">
        <v>27</v>
      </c>
      <c r="K41" s="31" t="s">
        <v>27</v>
      </c>
      <c r="L41" s="38"/>
      <c r="M41" s="38"/>
      <c r="N41" s="38"/>
      <c r="O41" s="38"/>
      <c r="P41" s="33"/>
      <c r="Q41" s="34">
        <f t="shared" si="0"/>
        <v>0</v>
      </c>
      <c r="R41" s="35" t="str">
        <f t="shared" si="3"/>
        <v>F</v>
      </c>
      <c r="S41" s="36" t="str">
        <f t="shared" si="1"/>
        <v>Kém</v>
      </c>
      <c r="T41" s="37" t="str">
        <f t="shared" si="4"/>
        <v/>
      </c>
      <c r="U41" s="93"/>
      <c r="V41" s="91" t="str">
        <f t="shared" si="2"/>
        <v>Học lại</v>
      </c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2"/>
    </row>
    <row r="42" spans="2:38" ht="18.75" customHeight="1">
      <c r="B42" s="26">
        <v>32</v>
      </c>
      <c r="C42" s="27" t="s">
        <v>1927</v>
      </c>
      <c r="D42" s="28" t="s">
        <v>677</v>
      </c>
      <c r="E42" s="29" t="s">
        <v>166</v>
      </c>
      <c r="F42" s="30" t="s">
        <v>281</v>
      </c>
      <c r="G42" s="27" t="s">
        <v>891</v>
      </c>
      <c r="H42" s="31" t="s">
        <v>27</v>
      </c>
      <c r="I42" s="31" t="s">
        <v>27</v>
      </c>
      <c r="J42" s="31" t="s">
        <v>27</v>
      </c>
      <c r="K42" s="31" t="s">
        <v>27</v>
      </c>
      <c r="L42" s="38"/>
      <c r="M42" s="38"/>
      <c r="N42" s="38"/>
      <c r="O42" s="38"/>
      <c r="P42" s="33"/>
      <c r="Q42" s="34">
        <f t="shared" si="0"/>
        <v>0</v>
      </c>
      <c r="R42" s="35" t="str">
        <f t="shared" si="3"/>
        <v>F</v>
      </c>
      <c r="S42" s="36" t="str">
        <f t="shared" si="1"/>
        <v>Kém</v>
      </c>
      <c r="T42" s="37" t="str">
        <f t="shared" si="4"/>
        <v/>
      </c>
      <c r="U42" s="93"/>
      <c r="V42" s="91" t="str">
        <f t="shared" si="2"/>
        <v>Học lại</v>
      </c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2"/>
    </row>
    <row r="43" spans="2:38" ht="18.75" customHeight="1">
      <c r="B43" s="26">
        <v>33</v>
      </c>
      <c r="C43" s="27" t="s">
        <v>1928</v>
      </c>
      <c r="D43" s="28" t="s">
        <v>1929</v>
      </c>
      <c r="E43" s="29" t="s">
        <v>173</v>
      </c>
      <c r="F43" s="30" t="s">
        <v>911</v>
      </c>
      <c r="G43" s="27" t="s">
        <v>922</v>
      </c>
      <c r="H43" s="31" t="s">
        <v>27</v>
      </c>
      <c r="I43" s="31" t="s">
        <v>27</v>
      </c>
      <c r="J43" s="31" t="s">
        <v>27</v>
      </c>
      <c r="K43" s="31" t="s">
        <v>27</v>
      </c>
      <c r="L43" s="38"/>
      <c r="M43" s="38"/>
      <c r="N43" s="38"/>
      <c r="O43" s="38"/>
      <c r="P43" s="33"/>
      <c r="Q43" s="34">
        <f t="shared" si="0"/>
        <v>0</v>
      </c>
      <c r="R43" s="35" t="str">
        <f t="shared" si="3"/>
        <v>F</v>
      </c>
      <c r="S43" s="36" t="str">
        <f t="shared" si="1"/>
        <v>Kém</v>
      </c>
      <c r="T43" s="37" t="str">
        <f t="shared" si="4"/>
        <v/>
      </c>
      <c r="U43" s="93"/>
      <c r="V43" s="91" t="str">
        <f t="shared" si="2"/>
        <v>Học lại</v>
      </c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2"/>
    </row>
    <row r="44" spans="2:38" ht="18.75" customHeight="1">
      <c r="B44" s="26">
        <v>34</v>
      </c>
      <c r="C44" s="27" t="s">
        <v>1930</v>
      </c>
      <c r="D44" s="28" t="s">
        <v>611</v>
      </c>
      <c r="E44" s="29" t="s">
        <v>173</v>
      </c>
      <c r="F44" s="30" t="s">
        <v>317</v>
      </c>
      <c r="G44" s="27" t="s">
        <v>194</v>
      </c>
      <c r="H44" s="31" t="s">
        <v>27</v>
      </c>
      <c r="I44" s="31" t="s">
        <v>27</v>
      </c>
      <c r="J44" s="31" t="s">
        <v>27</v>
      </c>
      <c r="K44" s="31" t="s">
        <v>27</v>
      </c>
      <c r="L44" s="38"/>
      <c r="M44" s="38"/>
      <c r="N44" s="38"/>
      <c r="O44" s="38"/>
      <c r="P44" s="33"/>
      <c r="Q44" s="34">
        <f t="shared" si="0"/>
        <v>0</v>
      </c>
      <c r="R44" s="35" t="str">
        <f t="shared" si="3"/>
        <v>F</v>
      </c>
      <c r="S44" s="36" t="str">
        <f t="shared" si="1"/>
        <v>Kém</v>
      </c>
      <c r="T44" s="37" t="str">
        <f t="shared" si="4"/>
        <v/>
      </c>
      <c r="U44" s="93"/>
      <c r="V44" s="91" t="str">
        <f t="shared" si="2"/>
        <v>Học lại</v>
      </c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2"/>
    </row>
    <row r="45" spans="2:38" ht="18.75" customHeight="1">
      <c r="B45" s="26">
        <v>35</v>
      </c>
      <c r="C45" s="27" t="s">
        <v>1931</v>
      </c>
      <c r="D45" s="28" t="s">
        <v>1932</v>
      </c>
      <c r="E45" s="29" t="s">
        <v>181</v>
      </c>
      <c r="F45" s="30" t="s">
        <v>1933</v>
      </c>
      <c r="G45" s="27" t="s">
        <v>200</v>
      </c>
      <c r="H45" s="31" t="s">
        <v>27</v>
      </c>
      <c r="I45" s="31" t="s">
        <v>27</v>
      </c>
      <c r="J45" s="31" t="s">
        <v>27</v>
      </c>
      <c r="K45" s="31" t="s">
        <v>27</v>
      </c>
      <c r="L45" s="38"/>
      <c r="M45" s="38"/>
      <c r="N45" s="38"/>
      <c r="O45" s="38"/>
      <c r="P45" s="33"/>
      <c r="Q45" s="34">
        <f t="shared" si="0"/>
        <v>0</v>
      </c>
      <c r="R45" s="35" t="str">
        <f t="shared" si="3"/>
        <v>F</v>
      </c>
      <c r="S45" s="36" t="str">
        <f t="shared" si="1"/>
        <v>Kém</v>
      </c>
      <c r="T45" s="37" t="str">
        <f t="shared" si="4"/>
        <v/>
      </c>
      <c r="U45" s="93"/>
      <c r="V45" s="91" t="str">
        <f t="shared" si="2"/>
        <v>Học lại</v>
      </c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2"/>
    </row>
    <row r="46" spans="2:38" ht="18.75" customHeight="1">
      <c r="B46" s="26">
        <v>36</v>
      </c>
      <c r="C46" s="27" t="s">
        <v>1934</v>
      </c>
      <c r="D46" s="28" t="s">
        <v>1935</v>
      </c>
      <c r="E46" s="29" t="s">
        <v>1216</v>
      </c>
      <c r="F46" s="30" t="s">
        <v>1120</v>
      </c>
      <c r="G46" s="27" t="s">
        <v>898</v>
      </c>
      <c r="H46" s="31" t="s">
        <v>27</v>
      </c>
      <c r="I46" s="31" t="s">
        <v>27</v>
      </c>
      <c r="J46" s="31" t="s">
        <v>27</v>
      </c>
      <c r="K46" s="31" t="s">
        <v>27</v>
      </c>
      <c r="L46" s="38"/>
      <c r="M46" s="38"/>
      <c r="N46" s="38"/>
      <c r="O46" s="38"/>
      <c r="P46" s="33"/>
      <c r="Q46" s="34">
        <f t="shared" si="0"/>
        <v>0</v>
      </c>
      <c r="R46" s="35" t="str">
        <f t="shared" si="3"/>
        <v>F</v>
      </c>
      <c r="S46" s="36" t="str">
        <f t="shared" si="1"/>
        <v>Kém</v>
      </c>
      <c r="T46" s="37" t="str">
        <f t="shared" si="4"/>
        <v/>
      </c>
      <c r="U46" s="93"/>
      <c r="V46" s="91" t="str">
        <f t="shared" si="2"/>
        <v>Học lại</v>
      </c>
      <c r="W46" s="74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2"/>
    </row>
    <row r="47" spans="2:38" ht="18.75" customHeight="1">
      <c r="B47" s="26">
        <v>37</v>
      </c>
      <c r="C47" s="27" t="s">
        <v>1936</v>
      </c>
      <c r="D47" s="28" t="s">
        <v>1937</v>
      </c>
      <c r="E47" s="29" t="s">
        <v>213</v>
      </c>
      <c r="F47" s="30" t="s">
        <v>842</v>
      </c>
      <c r="G47" s="27" t="s">
        <v>891</v>
      </c>
      <c r="H47" s="31" t="s">
        <v>27</v>
      </c>
      <c r="I47" s="31" t="s">
        <v>27</v>
      </c>
      <c r="J47" s="31" t="s">
        <v>27</v>
      </c>
      <c r="K47" s="31" t="s">
        <v>27</v>
      </c>
      <c r="L47" s="38"/>
      <c r="M47" s="38"/>
      <c r="N47" s="38"/>
      <c r="O47" s="38"/>
      <c r="P47" s="33"/>
      <c r="Q47" s="34">
        <f t="shared" si="0"/>
        <v>0</v>
      </c>
      <c r="R47" s="35" t="str">
        <f t="shared" si="3"/>
        <v>F</v>
      </c>
      <c r="S47" s="36" t="str">
        <f t="shared" si="1"/>
        <v>Kém</v>
      </c>
      <c r="T47" s="37" t="str">
        <f t="shared" si="4"/>
        <v/>
      </c>
      <c r="U47" s="93"/>
      <c r="V47" s="91" t="str">
        <f t="shared" si="2"/>
        <v>Học lại</v>
      </c>
      <c r="W47" s="74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2"/>
    </row>
    <row r="48" spans="2:38" ht="18.75" customHeight="1">
      <c r="B48" s="26">
        <v>38</v>
      </c>
      <c r="C48" s="27" t="s">
        <v>1938</v>
      </c>
      <c r="D48" s="28" t="s">
        <v>1939</v>
      </c>
      <c r="E48" s="29" t="s">
        <v>481</v>
      </c>
      <c r="F48" s="30" t="s">
        <v>1940</v>
      </c>
      <c r="G48" s="27" t="s">
        <v>891</v>
      </c>
      <c r="H48" s="31" t="s">
        <v>27</v>
      </c>
      <c r="I48" s="31" t="s">
        <v>27</v>
      </c>
      <c r="J48" s="31" t="s">
        <v>27</v>
      </c>
      <c r="K48" s="31" t="s">
        <v>27</v>
      </c>
      <c r="L48" s="38"/>
      <c r="M48" s="38"/>
      <c r="N48" s="38"/>
      <c r="O48" s="38"/>
      <c r="P48" s="33"/>
      <c r="Q48" s="34">
        <f t="shared" si="0"/>
        <v>0</v>
      </c>
      <c r="R48" s="35" t="str">
        <f t="shared" si="3"/>
        <v>F</v>
      </c>
      <c r="S48" s="36" t="str">
        <f t="shared" si="1"/>
        <v>Kém</v>
      </c>
      <c r="T48" s="37" t="str">
        <f t="shared" si="4"/>
        <v/>
      </c>
      <c r="U48" s="93"/>
      <c r="V48" s="91" t="str">
        <f t="shared" si="2"/>
        <v>Học lại</v>
      </c>
      <c r="W48" s="74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2"/>
    </row>
    <row r="49" spans="2:38" ht="18.75" customHeight="1">
      <c r="B49" s="26">
        <v>39</v>
      </c>
      <c r="C49" s="27" t="s">
        <v>1941</v>
      </c>
      <c r="D49" s="28" t="s">
        <v>1577</v>
      </c>
      <c r="E49" s="29" t="s">
        <v>481</v>
      </c>
      <c r="F49" s="30" t="s">
        <v>1942</v>
      </c>
      <c r="G49" s="27" t="s">
        <v>200</v>
      </c>
      <c r="H49" s="31" t="s">
        <v>27</v>
      </c>
      <c r="I49" s="31" t="s">
        <v>27</v>
      </c>
      <c r="J49" s="31" t="s">
        <v>27</v>
      </c>
      <c r="K49" s="31" t="s">
        <v>27</v>
      </c>
      <c r="L49" s="38"/>
      <c r="M49" s="38"/>
      <c r="N49" s="38"/>
      <c r="O49" s="38"/>
      <c r="P49" s="33"/>
      <c r="Q49" s="34">
        <f t="shared" si="0"/>
        <v>0</v>
      </c>
      <c r="R49" s="35" t="str">
        <f t="shared" si="3"/>
        <v>F</v>
      </c>
      <c r="S49" s="36" t="str">
        <f t="shared" si="1"/>
        <v>Kém</v>
      </c>
      <c r="T49" s="37" t="str">
        <f t="shared" si="4"/>
        <v/>
      </c>
      <c r="U49" s="93"/>
      <c r="V49" s="91" t="str">
        <f t="shared" si="2"/>
        <v>Học lại</v>
      </c>
      <c r="W49" s="74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2"/>
    </row>
    <row r="50" spans="2:38" ht="18.75" customHeight="1">
      <c r="B50" s="26">
        <v>40</v>
      </c>
      <c r="C50" s="27" t="s">
        <v>1943</v>
      </c>
      <c r="D50" s="28" t="s">
        <v>1577</v>
      </c>
      <c r="E50" s="29" t="s">
        <v>481</v>
      </c>
      <c r="F50" s="30" t="s">
        <v>1506</v>
      </c>
      <c r="G50" s="27" t="s">
        <v>620</v>
      </c>
      <c r="H50" s="31" t="s">
        <v>27</v>
      </c>
      <c r="I50" s="31" t="s">
        <v>27</v>
      </c>
      <c r="J50" s="31" t="s">
        <v>27</v>
      </c>
      <c r="K50" s="31" t="s">
        <v>27</v>
      </c>
      <c r="L50" s="38"/>
      <c r="M50" s="38"/>
      <c r="N50" s="38"/>
      <c r="O50" s="38"/>
      <c r="P50" s="33"/>
      <c r="Q50" s="34">
        <f t="shared" si="0"/>
        <v>0</v>
      </c>
      <c r="R50" s="35" t="str">
        <f t="shared" si="3"/>
        <v>F</v>
      </c>
      <c r="S50" s="36" t="str">
        <f t="shared" si="1"/>
        <v>Kém</v>
      </c>
      <c r="T50" s="37" t="str">
        <f t="shared" si="4"/>
        <v/>
      </c>
      <c r="U50" s="93"/>
      <c r="V50" s="91" t="str">
        <f t="shared" si="2"/>
        <v>Học lại</v>
      </c>
      <c r="W50" s="74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2"/>
    </row>
    <row r="51" spans="2:38" ht="18.75" customHeight="1">
      <c r="B51" s="26">
        <v>41</v>
      </c>
      <c r="C51" s="27" t="s">
        <v>1944</v>
      </c>
      <c r="D51" s="28" t="s">
        <v>307</v>
      </c>
      <c r="E51" s="29" t="s">
        <v>1666</v>
      </c>
      <c r="F51" s="30" t="s">
        <v>1945</v>
      </c>
      <c r="G51" s="27" t="s">
        <v>891</v>
      </c>
      <c r="H51" s="31" t="s">
        <v>27</v>
      </c>
      <c r="I51" s="31" t="s">
        <v>27</v>
      </c>
      <c r="J51" s="31" t="s">
        <v>27</v>
      </c>
      <c r="K51" s="31" t="s">
        <v>27</v>
      </c>
      <c r="L51" s="38"/>
      <c r="M51" s="38"/>
      <c r="N51" s="38"/>
      <c r="O51" s="38"/>
      <c r="P51" s="33"/>
      <c r="Q51" s="34">
        <f t="shared" si="0"/>
        <v>0</v>
      </c>
      <c r="R51" s="35" t="str">
        <f t="shared" si="3"/>
        <v>F</v>
      </c>
      <c r="S51" s="36" t="str">
        <f t="shared" si="1"/>
        <v>Kém</v>
      </c>
      <c r="T51" s="37" t="str">
        <f t="shared" si="4"/>
        <v/>
      </c>
      <c r="U51" s="93"/>
      <c r="V51" s="91" t="str">
        <f t="shared" si="2"/>
        <v>Học lại</v>
      </c>
      <c r="W51" s="74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2"/>
    </row>
    <row r="52" spans="2:38" ht="18.75" customHeight="1">
      <c r="B52" s="26">
        <v>42</v>
      </c>
      <c r="C52" s="27" t="s">
        <v>1946</v>
      </c>
      <c r="D52" s="28" t="s">
        <v>699</v>
      </c>
      <c r="E52" s="29" t="s">
        <v>493</v>
      </c>
      <c r="F52" s="30" t="s">
        <v>603</v>
      </c>
      <c r="G52" s="27" t="s">
        <v>225</v>
      </c>
      <c r="H52" s="31" t="s">
        <v>27</v>
      </c>
      <c r="I52" s="31" t="s">
        <v>27</v>
      </c>
      <c r="J52" s="31" t="s">
        <v>27</v>
      </c>
      <c r="K52" s="31" t="s">
        <v>27</v>
      </c>
      <c r="L52" s="38"/>
      <c r="M52" s="38"/>
      <c r="N52" s="38"/>
      <c r="O52" s="38"/>
      <c r="P52" s="33"/>
      <c r="Q52" s="34">
        <f t="shared" si="0"/>
        <v>0</v>
      </c>
      <c r="R52" s="35" t="str">
        <f t="shared" si="3"/>
        <v>F</v>
      </c>
      <c r="S52" s="36" t="str">
        <f t="shared" si="1"/>
        <v>Kém</v>
      </c>
      <c r="T52" s="37" t="str">
        <f t="shared" si="4"/>
        <v/>
      </c>
      <c r="U52" s="93"/>
      <c r="V52" s="91" t="str">
        <f t="shared" si="2"/>
        <v>Học lại</v>
      </c>
      <c r="W52" s="74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2"/>
    </row>
    <row r="53" spans="2:38" ht="18.75" customHeight="1">
      <c r="B53" s="26">
        <v>43</v>
      </c>
      <c r="C53" s="27" t="s">
        <v>1947</v>
      </c>
      <c r="D53" s="28" t="s">
        <v>1948</v>
      </c>
      <c r="E53" s="29" t="s">
        <v>520</v>
      </c>
      <c r="F53" s="30" t="s">
        <v>1949</v>
      </c>
      <c r="G53" s="27" t="s">
        <v>277</v>
      </c>
      <c r="H53" s="31" t="s">
        <v>27</v>
      </c>
      <c r="I53" s="31" t="s">
        <v>27</v>
      </c>
      <c r="J53" s="31" t="s">
        <v>27</v>
      </c>
      <c r="K53" s="31" t="s">
        <v>27</v>
      </c>
      <c r="L53" s="38"/>
      <c r="M53" s="38"/>
      <c r="N53" s="38"/>
      <c r="O53" s="38"/>
      <c r="P53" s="33"/>
      <c r="Q53" s="34">
        <f t="shared" si="0"/>
        <v>0</v>
      </c>
      <c r="R53" s="35" t="str">
        <f t="shared" si="3"/>
        <v>F</v>
      </c>
      <c r="S53" s="36" t="str">
        <f t="shared" si="1"/>
        <v>Kém</v>
      </c>
      <c r="T53" s="37" t="str">
        <f t="shared" si="4"/>
        <v/>
      </c>
      <c r="U53" s="93"/>
      <c r="V53" s="91" t="str">
        <f t="shared" si="2"/>
        <v>Học lại</v>
      </c>
      <c r="W53" s="74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2"/>
    </row>
    <row r="54" spans="2:38" ht="18.75" customHeight="1">
      <c r="B54" s="26">
        <v>44</v>
      </c>
      <c r="C54" s="27" t="s">
        <v>1950</v>
      </c>
      <c r="D54" s="28" t="s">
        <v>1951</v>
      </c>
      <c r="E54" s="29" t="s">
        <v>247</v>
      </c>
      <c r="F54" s="30" t="s">
        <v>890</v>
      </c>
      <c r="G54" s="27" t="s">
        <v>370</v>
      </c>
      <c r="H54" s="31" t="s">
        <v>27</v>
      </c>
      <c r="I54" s="31" t="s">
        <v>27</v>
      </c>
      <c r="J54" s="31" t="s">
        <v>27</v>
      </c>
      <c r="K54" s="31" t="s">
        <v>27</v>
      </c>
      <c r="L54" s="38"/>
      <c r="M54" s="38"/>
      <c r="N54" s="38"/>
      <c r="O54" s="38"/>
      <c r="P54" s="33"/>
      <c r="Q54" s="34">
        <f t="shared" si="0"/>
        <v>0</v>
      </c>
      <c r="R54" s="35" t="str">
        <f t="shared" si="3"/>
        <v>F</v>
      </c>
      <c r="S54" s="36" t="str">
        <f t="shared" si="1"/>
        <v>Kém</v>
      </c>
      <c r="T54" s="37" t="str">
        <f t="shared" si="4"/>
        <v/>
      </c>
      <c r="U54" s="93"/>
      <c r="V54" s="91" t="str">
        <f t="shared" si="2"/>
        <v>Học lại</v>
      </c>
      <c r="W54" s="74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2"/>
    </row>
    <row r="55" spans="2:38" ht="18.75" customHeight="1">
      <c r="B55" s="26">
        <v>45</v>
      </c>
      <c r="C55" s="27" t="s">
        <v>1952</v>
      </c>
      <c r="D55" s="28" t="s">
        <v>127</v>
      </c>
      <c r="E55" s="29" t="s">
        <v>247</v>
      </c>
      <c r="F55" s="30" t="s">
        <v>364</v>
      </c>
      <c r="G55" s="27" t="s">
        <v>794</v>
      </c>
      <c r="H55" s="31" t="s">
        <v>27</v>
      </c>
      <c r="I55" s="31" t="s">
        <v>27</v>
      </c>
      <c r="J55" s="31" t="s">
        <v>27</v>
      </c>
      <c r="K55" s="31" t="s">
        <v>27</v>
      </c>
      <c r="L55" s="38"/>
      <c r="M55" s="38"/>
      <c r="N55" s="38"/>
      <c r="O55" s="38"/>
      <c r="P55" s="33"/>
      <c r="Q55" s="34">
        <f t="shared" si="0"/>
        <v>0</v>
      </c>
      <c r="R55" s="35" t="str">
        <f t="shared" si="3"/>
        <v>F</v>
      </c>
      <c r="S55" s="36" t="str">
        <f t="shared" si="1"/>
        <v>Kém</v>
      </c>
      <c r="T55" s="37" t="str">
        <f t="shared" si="4"/>
        <v/>
      </c>
      <c r="U55" s="93"/>
      <c r="V55" s="91" t="str">
        <f t="shared" si="2"/>
        <v>Học lại</v>
      </c>
      <c r="W55" s="74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2"/>
    </row>
    <row r="56" spans="2:38" ht="18.75" customHeight="1">
      <c r="B56" s="26">
        <v>46</v>
      </c>
      <c r="C56" s="27" t="s">
        <v>1953</v>
      </c>
      <c r="D56" s="28" t="s">
        <v>583</v>
      </c>
      <c r="E56" s="29" t="s">
        <v>251</v>
      </c>
      <c r="F56" s="30" t="s">
        <v>1866</v>
      </c>
      <c r="G56" s="27" t="s">
        <v>120</v>
      </c>
      <c r="H56" s="31" t="s">
        <v>27</v>
      </c>
      <c r="I56" s="31" t="s">
        <v>27</v>
      </c>
      <c r="J56" s="31" t="s">
        <v>27</v>
      </c>
      <c r="K56" s="31" t="s">
        <v>27</v>
      </c>
      <c r="L56" s="38"/>
      <c r="M56" s="38"/>
      <c r="N56" s="38"/>
      <c r="O56" s="38"/>
      <c r="P56" s="33"/>
      <c r="Q56" s="34">
        <f t="shared" si="0"/>
        <v>0</v>
      </c>
      <c r="R56" s="35" t="str">
        <f t="shared" si="3"/>
        <v>F</v>
      </c>
      <c r="S56" s="36" t="str">
        <f t="shared" si="1"/>
        <v>Kém</v>
      </c>
      <c r="T56" s="37" t="str">
        <f t="shared" si="4"/>
        <v/>
      </c>
      <c r="U56" s="93"/>
      <c r="V56" s="91" t="str">
        <f t="shared" si="2"/>
        <v>Học lại</v>
      </c>
      <c r="W56" s="74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2"/>
    </row>
    <row r="57" spans="2:38" ht="18.75" customHeight="1">
      <c r="B57" s="26">
        <v>47</v>
      </c>
      <c r="C57" s="27" t="s">
        <v>1954</v>
      </c>
      <c r="D57" s="28" t="s">
        <v>258</v>
      </c>
      <c r="E57" s="29" t="s">
        <v>524</v>
      </c>
      <c r="F57" s="30" t="s">
        <v>1955</v>
      </c>
      <c r="G57" s="27" t="s">
        <v>1956</v>
      </c>
      <c r="H57" s="31" t="s">
        <v>27</v>
      </c>
      <c r="I57" s="31" t="s">
        <v>27</v>
      </c>
      <c r="J57" s="31" t="s">
        <v>27</v>
      </c>
      <c r="K57" s="31" t="s">
        <v>27</v>
      </c>
      <c r="L57" s="38"/>
      <c r="M57" s="38"/>
      <c r="N57" s="38"/>
      <c r="O57" s="38"/>
      <c r="P57" s="33"/>
      <c r="Q57" s="34">
        <f t="shared" si="0"/>
        <v>0</v>
      </c>
      <c r="R57" s="35" t="str">
        <f t="shared" si="3"/>
        <v>F</v>
      </c>
      <c r="S57" s="36" t="str">
        <f t="shared" si="1"/>
        <v>Kém</v>
      </c>
      <c r="T57" s="37" t="str">
        <f t="shared" si="4"/>
        <v/>
      </c>
      <c r="U57" s="93"/>
      <c r="V57" s="91" t="str">
        <f t="shared" si="2"/>
        <v>Học lại</v>
      </c>
      <c r="W57" s="74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2"/>
    </row>
    <row r="58" spans="2:38" ht="18.75" customHeight="1">
      <c r="B58" s="26">
        <v>48</v>
      </c>
      <c r="C58" s="27" t="s">
        <v>1957</v>
      </c>
      <c r="D58" s="28" t="s">
        <v>1958</v>
      </c>
      <c r="E58" s="29" t="s">
        <v>531</v>
      </c>
      <c r="F58" s="30" t="s">
        <v>1509</v>
      </c>
      <c r="G58" s="27" t="s">
        <v>277</v>
      </c>
      <c r="H58" s="31" t="s">
        <v>27</v>
      </c>
      <c r="I58" s="31" t="s">
        <v>27</v>
      </c>
      <c r="J58" s="31" t="s">
        <v>27</v>
      </c>
      <c r="K58" s="31" t="s">
        <v>27</v>
      </c>
      <c r="L58" s="38"/>
      <c r="M58" s="38"/>
      <c r="N58" s="38"/>
      <c r="O58" s="38"/>
      <c r="P58" s="33"/>
      <c r="Q58" s="34">
        <f t="shared" si="0"/>
        <v>0</v>
      </c>
      <c r="R58" s="35" t="str">
        <f t="shared" si="3"/>
        <v>F</v>
      </c>
      <c r="S58" s="36" t="str">
        <f t="shared" si="1"/>
        <v>Kém</v>
      </c>
      <c r="T58" s="37" t="str">
        <f t="shared" si="4"/>
        <v/>
      </c>
      <c r="U58" s="93"/>
      <c r="V58" s="91" t="str">
        <f t="shared" si="2"/>
        <v>Học lại</v>
      </c>
      <c r="W58" s="74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2"/>
    </row>
    <row r="59" spans="2:38" ht="18.75" customHeight="1">
      <c r="B59" s="26">
        <v>49</v>
      </c>
      <c r="C59" s="27" t="s">
        <v>1959</v>
      </c>
      <c r="D59" s="28" t="s">
        <v>229</v>
      </c>
      <c r="E59" s="29" t="s">
        <v>531</v>
      </c>
      <c r="F59" s="30" t="s">
        <v>1940</v>
      </c>
      <c r="G59" s="27" t="s">
        <v>399</v>
      </c>
      <c r="H59" s="31" t="s">
        <v>27</v>
      </c>
      <c r="I59" s="31" t="s">
        <v>27</v>
      </c>
      <c r="J59" s="31" t="s">
        <v>27</v>
      </c>
      <c r="K59" s="31" t="s">
        <v>27</v>
      </c>
      <c r="L59" s="38"/>
      <c r="M59" s="38"/>
      <c r="N59" s="38"/>
      <c r="O59" s="38"/>
      <c r="P59" s="33"/>
      <c r="Q59" s="34">
        <f t="shared" si="0"/>
        <v>0</v>
      </c>
      <c r="R59" s="35" t="str">
        <f t="shared" si="3"/>
        <v>F</v>
      </c>
      <c r="S59" s="36" t="str">
        <f t="shared" si="1"/>
        <v>Kém</v>
      </c>
      <c r="T59" s="37" t="str">
        <f t="shared" si="4"/>
        <v/>
      </c>
      <c r="U59" s="93"/>
      <c r="V59" s="91" t="str">
        <f t="shared" si="2"/>
        <v>Học lại</v>
      </c>
      <c r="W59" s="74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2"/>
    </row>
    <row r="60" spans="2:38" ht="18.75" customHeight="1">
      <c r="B60" s="26">
        <v>50</v>
      </c>
      <c r="C60" s="27" t="s">
        <v>1960</v>
      </c>
      <c r="D60" s="28" t="s">
        <v>109</v>
      </c>
      <c r="E60" s="29" t="s">
        <v>737</v>
      </c>
      <c r="F60" s="30" t="s">
        <v>692</v>
      </c>
      <c r="G60" s="27" t="s">
        <v>186</v>
      </c>
      <c r="H60" s="31" t="s">
        <v>27</v>
      </c>
      <c r="I60" s="31" t="s">
        <v>27</v>
      </c>
      <c r="J60" s="31" t="s">
        <v>27</v>
      </c>
      <c r="K60" s="31" t="s">
        <v>27</v>
      </c>
      <c r="L60" s="38"/>
      <c r="M60" s="38"/>
      <c r="N60" s="38"/>
      <c r="O60" s="38"/>
      <c r="P60" s="33"/>
      <c r="Q60" s="34">
        <f t="shared" si="0"/>
        <v>0</v>
      </c>
      <c r="R60" s="35" t="str">
        <f t="shared" si="3"/>
        <v>F</v>
      </c>
      <c r="S60" s="36" t="str">
        <f t="shared" si="1"/>
        <v>Kém</v>
      </c>
      <c r="T60" s="37" t="str">
        <f t="shared" si="4"/>
        <v/>
      </c>
      <c r="U60" s="93"/>
      <c r="V60" s="91" t="str">
        <f t="shared" si="2"/>
        <v>Học lại</v>
      </c>
      <c r="W60" s="74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2"/>
    </row>
    <row r="61" spans="2:38" ht="18.75" customHeight="1">
      <c r="B61" s="26">
        <v>51</v>
      </c>
      <c r="C61" s="27" t="s">
        <v>1961</v>
      </c>
      <c r="D61" s="28" t="s">
        <v>1962</v>
      </c>
      <c r="E61" s="29" t="s">
        <v>262</v>
      </c>
      <c r="F61" s="30" t="s">
        <v>580</v>
      </c>
      <c r="G61" s="27" t="s">
        <v>399</v>
      </c>
      <c r="H61" s="31" t="s">
        <v>27</v>
      </c>
      <c r="I61" s="31" t="s">
        <v>27</v>
      </c>
      <c r="J61" s="31" t="s">
        <v>27</v>
      </c>
      <c r="K61" s="31" t="s">
        <v>27</v>
      </c>
      <c r="L61" s="38"/>
      <c r="M61" s="38"/>
      <c r="N61" s="38"/>
      <c r="O61" s="38"/>
      <c r="P61" s="33"/>
      <c r="Q61" s="34">
        <f t="shared" si="0"/>
        <v>0</v>
      </c>
      <c r="R61" s="35" t="str">
        <f t="shared" si="3"/>
        <v>F</v>
      </c>
      <c r="S61" s="36" t="str">
        <f t="shared" si="1"/>
        <v>Kém</v>
      </c>
      <c r="T61" s="37" t="str">
        <f t="shared" si="4"/>
        <v/>
      </c>
      <c r="U61" s="93"/>
      <c r="V61" s="91" t="str">
        <f t="shared" si="2"/>
        <v>Học lại</v>
      </c>
      <c r="W61" s="74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2"/>
    </row>
    <row r="62" spans="2:38" ht="18.75" customHeight="1">
      <c r="B62" s="26">
        <v>52</v>
      </c>
      <c r="C62" s="27" t="s">
        <v>1963</v>
      </c>
      <c r="D62" s="28" t="s">
        <v>1964</v>
      </c>
      <c r="E62" s="29" t="s">
        <v>262</v>
      </c>
      <c r="F62" s="30" t="s">
        <v>697</v>
      </c>
      <c r="G62" s="27" t="s">
        <v>69</v>
      </c>
      <c r="H62" s="31" t="s">
        <v>27</v>
      </c>
      <c r="I62" s="31" t="s">
        <v>27</v>
      </c>
      <c r="J62" s="31" t="s">
        <v>27</v>
      </c>
      <c r="K62" s="31" t="s">
        <v>27</v>
      </c>
      <c r="L62" s="38"/>
      <c r="M62" s="38"/>
      <c r="N62" s="38"/>
      <c r="O62" s="38"/>
      <c r="P62" s="33"/>
      <c r="Q62" s="34">
        <f t="shared" si="0"/>
        <v>0</v>
      </c>
      <c r="R62" s="35" t="str">
        <f t="shared" si="3"/>
        <v>F</v>
      </c>
      <c r="S62" s="36" t="str">
        <f t="shared" si="1"/>
        <v>Kém</v>
      </c>
      <c r="T62" s="37" t="str">
        <f t="shared" si="4"/>
        <v/>
      </c>
      <c r="U62" s="93"/>
      <c r="V62" s="91" t="str">
        <f t="shared" si="2"/>
        <v>Học lại</v>
      </c>
      <c r="W62" s="74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2"/>
    </row>
    <row r="63" spans="2:38" ht="18.75" customHeight="1">
      <c r="B63" s="26">
        <v>53</v>
      </c>
      <c r="C63" s="27" t="s">
        <v>1965</v>
      </c>
      <c r="D63" s="28" t="s">
        <v>955</v>
      </c>
      <c r="E63" s="29" t="s">
        <v>262</v>
      </c>
      <c r="F63" s="30" t="s">
        <v>1239</v>
      </c>
      <c r="G63" s="27" t="s">
        <v>794</v>
      </c>
      <c r="H63" s="31" t="s">
        <v>27</v>
      </c>
      <c r="I63" s="31" t="s">
        <v>27</v>
      </c>
      <c r="J63" s="31" t="s">
        <v>27</v>
      </c>
      <c r="K63" s="31" t="s">
        <v>27</v>
      </c>
      <c r="L63" s="38"/>
      <c r="M63" s="38"/>
      <c r="N63" s="38"/>
      <c r="O63" s="38"/>
      <c r="P63" s="33"/>
      <c r="Q63" s="34">
        <f t="shared" si="0"/>
        <v>0</v>
      </c>
      <c r="R63" s="35" t="str">
        <f t="shared" si="3"/>
        <v>F</v>
      </c>
      <c r="S63" s="36" t="str">
        <f t="shared" si="1"/>
        <v>Kém</v>
      </c>
      <c r="T63" s="37" t="str">
        <f t="shared" si="4"/>
        <v/>
      </c>
      <c r="U63" s="93"/>
      <c r="V63" s="91" t="str">
        <f t="shared" si="2"/>
        <v>Học lại</v>
      </c>
      <c r="W63" s="74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2"/>
    </row>
    <row r="64" spans="2:38" ht="18.75" customHeight="1">
      <c r="B64" s="26">
        <v>54</v>
      </c>
      <c r="C64" s="27" t="s">
        <v>1966</v>
      </c>
      <c r="D64" s="28" t="s">
        <v>1329</v>
      </c>
      <c r="E64" s="29" t="s">
        <v>1967</v>
      </c>
      <c r="F64" s="30" t="s">
        <v>669</v>
      </c>
      <c r="G64" s="27" t="s">
        <v>794</v>
      </c>
      <c r="H64" s="31" t="s">
        <v>27</v>
      </c>
      <c r="I64" s="31" t="s">
        <v>27</v>
      </c>
      <c r="J64" s="31" t="s">
        <v>27</v>
      </c>
      <c r="K64" s="31" t="s">
        <v>27</v>
      </c>
      <c r="L64" s="38"/>
      <c r="M64" s="38"/>
      <c r="N64" s="38"/>
      <c r="O64" s="38"/>
      <c r="P64" s="33"/>
      <c r="Q64" s="34">
        <f t="shared" si="0"/>
        <v>0</v>
      </c>
      <c r="R64" s="35" t="str">
        <f t="shared" si="3"/>
        <v>F</v>
      </c>
      <c r="S64" s="36" t="str">
        <f t="shared" si="1"/>
        <v>Kém</v>
      </c>
      <c r="T64" s="37" t="str">
        <f t="shared" si="4"/>
        <v/>
      </c>
      <c r="U64" s="93"/>
      <c r="V64" s="91" t="str">
        <f t="shared" si="2"/>
        <v>Học lại</v>
      </c>
      <c r="W64" s="74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2"/>
    </row>
    <row r="65" spans="2:38" ht="18.75" customHeight="1">
      <c r="B65" s="26">
        <v>55</v>
      </c>
      <c r="C65" s="27" t="s">
        <v>1968</v>
      </c>
      <c r="D65" s="28" t="s">
        <v>1969</v>
      </c>
      <c r="E65" s="29" t="s">
        <v>288</v>
      </c>
      <c r="F65" s="30" t="s">
        <v>1034</v>
      </c>
      <c r="G65" s="27" t="s">
        <v>120</v>
      </c>
      <c r="H65" s="31" t="s">
        <v>27</v>
      </c>
      <c r="I65" s="31" t="s">
        <v>27</v>
      </c>
      <c r="J65" s="31" t="s">
        <v>27</v>
      </c>
      <c r="K65" s="31" t="s">
        <v>27</v>
      </c>
      <c r="L65" s="38"/>
      <c r="M65" s="38"/>
      <c r="N65" s="38"/>
      <c r="O65" s="38"/>
      <c r="P65" s="33"/>
      <c r="Q65" s="34">
        <f t="shared" si="0"/>
        <v>0</v>
      </c>
      <c r="R65" s="35" t="str">
        <f t="shared" si="3"/>
        <v>F</v>
      </c>
      <c r="S65" s="36" t="str">
        <f t="shared" si="1"/>
        <v>Kém</v>
      </c>
      <c r="T65" s="37" t="str">
        <f t="shared" si="4"/>
        <v/>
      </c>
      <c r="U65" s="93"/>
      <c r="V65" s="91" t="str">
        <f t="shared" si="2"/>
        <v>Học lại</v>
      </c>
      <c r="W65" s="74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2"/>
    </row>
    <row r="66" spans="2:38" ht="18.75" customHeight="1">
      <c r="B66" s="26">
        <v>56</v>
      </c>
      <c r="C66" s="27" t="s">
        <v>1970</v>
      </c>
      <c r="D66" s="28" t="s">
        <v>151</v>
      </c>
      <c r="E66" s="29" t="s">
        <v>298</v>
      </c>
      <c r="F66" s="30" t="s">
        <v>547</v>
      </c>
      <c r="G66" s="27" t="s">
        <v>1081</v>
      </c>
      <c r="H66" s="31" t="s">
        <v>27</v>
      </c>
      <c r="I66" s="31" t="s">
        <v>27</v>
      </c>
      <c r="J66" s="31" t="s">
        <v>27</v>
      </c>
      <c r="K66" s="31" t="s">
        <v>27</v>
      </c>
      <c r="L66" s="38"/>
      <c r="M66" s="38"/>
      <c r="N66" s="38"/>
      <c r="O66" s="38"/>
      <c r="P66" s="33"/>
      <c r="Q66" s="34">
        <f t="shared" si="0"/>
        <v>0</v>
      </c>
      <c r="R66" s="35" t="str">
        <f t="shared" si="3"/>
        <v>F</v>
      </c>
      <c r="S66" s="36" t="str">
        <f t="shared" si="1"/>
        <v>Kém</v>
      </c>
      <c r="T66" s="37" t="str">
        <f t="shared" si="4"/>
        <v/>
      </c>
      <c r="U66" s="93"/>
      <c r="V66" s="91" t="str">
        <f t="shared" si="2"/>
        <v>Học lại</v>
      </c>
      <c r="W66" s="74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2"/>
    </row>
    <row r="67" spans="2:38" ht="18.75" customHeight="1">
      <c r="B67" s="26">
        <v>57</v>
      </c>
      <c r="C67" s="27" t="s">
        <v>1971</v>
      </c>
      <c r="D67" s="28" t="s">
        <v>1396</v>
      </c>
      <c r="E67" s="29" t="s">
        <v>1972</v>
      </c>
      <c r="F67" s="30" t="s">
        <v>1933</v>
      </c>
      <c r="G67" s="27" t="s">
        <v>107</v>
      </c>
      <c r="H67" s="31" t="s">
        <v>27</v>
      </c>
      <c r="I67" s="31" t="s">
        <v>27</v>
      </c>
      <c r="J67" s="31" t="s">
        <v>27</v>
      </c>
      <c r="K67" s="31" t="s">
        <v>27</v>
      </c>
      <c r="L67" s="38"/>
      <c r="M67" s="38"/>
      <c r="N67" s="38"/>
      <c r="O67" s="38"/>
      <c r="P67" s="33"/>
      <c r="Q67" s="34">
        <f t="shared" si="0"/>
        <v>0</v>
      </c>
      <c r="R67" s="35" t="str">
        <f t="shared" si="3"/>
        <v>F</v>
      </c>
      <c r="S67" s="36" t="str">
        <f t="shared" si="1"/>
        <v>Kém</v>
      </c>
      <c r="T67" s="37" t="str">
        <f t="shared" si="4"/>
        <v/>
      </c>
      <c r="U67" s="93"/>
      <c r="V67" s="91" t="str">
        <f t="shared" si="2"/>
        <v>Học lại</v>
      </c>
      <c r="W67" s="74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2"/>
    </row>
    <row r="68" spans="2:38" ht="18.75" customHeight="1">
      <c r="B68" s="26">
        <v>58</v>
      </c>
      <c r="C68" s="27" t="s">
        <v>1973</v>
      </c>
      <c r="D68" s="28" t="s">
        <v>1974</v>
      </c>
      <c r="E68" s="29" t="s">
        <v>1972</v>
      </c>
      <c r="F68" s="30" t="s">
        <v>580</v>
      </c>
      <c r="G68" s="27" t="s">
        <v>922</v>
      </c>
      <c r="H68" s="31" t="s">
        <v>27</v>
      </c>
      <c r="I68" s="31" t="s">
        <v>27</v>
      </c>
      <c r="J68" s="31" t="s">
        <v>27</v>
      </c>
      <c r="K68" s="31" t="s">
        <v>27</v>
      </c>
      <c r="L68" s="38"/>
      <c r="M68" s="38"/>
      <c r="N68" s="38"/>
      <c r="O68" s="38"/>
      <c r="P68" s="33"/>
      <c r="Q68" s="34">
        <f t="shared" si="0"/>
        <v>0</v>
      </c>
      <c r="R68" s="35" t="str">
        <f t="shared" si="3"/>
        <v>F</v>
      </c>
      <c r="S68" s="36" t="str">
        <f t="shared" si="1"/>
        <v>Kém</v>
      </c>
      <c r="T68" s="37" t="str">
        <f t="shared" si="4"/>
        <v/>
      </c>
      <c r="U68" s="93"/>
      <c r="V68" s="91" t="str">
        <f t="shared" si="2"/>
        <v>Học lại</v>
      </c>
      <c r="W68" s="74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2"/>
    </row>
    <row r="69" spans="2:38" ht="18.75" customHeight="1">
      <c r="B69" s="26">
        <v>59</v>
      </c>
      <c r="C69" s="27" t="s">
        <v>1975</v>
      </c>
      <c r="D69" s="28" t="s">
        <v>778</v>
      </c>
      <c r="E69" s="29" t="s">
        <v>1976</v>
      </c>
      <c r="F69" s="30" t="s">
        <v>490</v>
      </c>
      <c r="G69" s="27" t="s">
        <v>370</v>
      </c>
      <c r="H69" s="31" t="s">
        <v>27</v>
      </c>
      <c r="I69" s="31" t="s">
        <v>27</v>
      </c>
      <c r="J69" s="31" t="s">
        <v>27</v>
      </c>
      <c r="K69" s="31" t="s">
        <v>27</v>
      </c>
      <c r="L69" s="38"/>
      <c r="M69" s="38"/>
      <c r="N69" s="38"/>
      <c r="O69" s="38"/>
      <c r="P69" s="33"/>
      <c r="Q69" s="34">
        <f t="shared" si="0"/>
        <v>0</v>
      </c>
      <c r="R69" s="35" t="str">
        <f t="shared" si="3"/>
        <v>F</v>
      </c>
      <c r="S69" s="36" t="str">
        <f t="shared" si="1"/>
        <v>Kém</v>
      </c>
      <c r="T69" s="37" t="str">
        <f t="shared" si="4"/>
        <v/>
      </c>
      <c r="U69" s="93"/>
      <c r="V69" s="91" t="str">
        <f t="shared" si="2"/>
        <v>Học lại</v>
      </c>
      <c r="W69" s="74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2"/>
    </row>
    <row r="70" spans="2:38" ht="18.75" customHeight="1">
      <c r="B70" s="26">
        <v>60</v>
      </c>
      <c r="C70" s="27" t="s">
        <v>1977</v>
      </c>
      <c r="D70" s="28" t="s">
        <v>1978</v>
      </c>
      <c r="E70" s="29" t="s">
        <v>305</v>
      </c>
      <c r="F70" s="30" t="s">
        <v>1891</v>
      </c>
      <c r="G70" s="27" t="s">
        <v>657</v>
      </c>
      <c r="H70" s="31" t="s">
        <v>27</v>
      </c>
      <c r="I70" s="31" t="s">
        <v>27</v>
      </c>
      <c r="J70" s="31" t="s">
        <v>27</v>
      </c>
      <c r="K70" s="31" t="s">
        <v>27</v>
      </c>
      <c r="L70" s="38"/>
      <c r="M70" s="38"/>
      <c r="N70" s="38"/>
      <c r="O70" s="38"/>
      <c r="P70" s="33"/>
      <c r="Q70" s="34">
        <f t="shared" si="0"/>
        <v>0</v>
      </c>
      <c r="R70" s="35" t="str">
        <f t="shared" si="3"/>
        <v>F</v>
      </c>
      <c r="S70" s="36" t="str">
        <f t="shared" si="1"/>
        <v>Kém</v>
      </c>
      <c r="T70" s="37" t="str">
        <f t="shared" si="4"/>
        <v/>
      </c>
      <c r="U70" s="93"/>
      <c r="V70" s="91" t="str">
        <f t="shared" si="2"/>
        <v>Học lại</v>
      </c>
      <c r="W70" s="74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2"/>
    </row>
    <row r="71" spans="2:38" ht="18.75" customHeight="1">
      <c r="B71" s="26">
        <v>61</v>
      </c>
      <c r="C71" s="27" t="s">
        <v>1979</v>
      </c>
      <c r="D71" s="28" t="s">
        <v>733</v>
      </c>
      <c r="E71" s="29" t="s">
        <v>1980</v>
      </c>
      <c r="F71" s="30" t="s">
        <v>421</v>
      </c>
      <c r="G71" s="27" t="s">
        <v>69</v>
      </c>
      <c r="H71" s="31" t="s">
        <v>27</v>
      </c>
      <c r="I71" s="31" t="s">
        <v>27</v>
      </c>
      <c r="J71" s="31" t="s">
        <v>27</v>
      </c>
      <c r="K71" s="31" t="s">
        <v>27</v>
      </c>
      <c r="L71" s="38"/>
      <c r="M71" s="38"/>
      <c r="N71" s="38"/>
      <c r="O71" s="38"/>
      <c r="P71" s="33"/>
      <c r="Q71" s="34">
        <f t="shared" si="0"/>
        <v>0</v>
      </c>
      <c r="R71" s="35" t="str">
        <f t="shared" si="3"/>
        <v>F</v>
      </c>
      <c r="S71" s="36" t="str">
        <f t="shared" si="1"/>
        <v>Kém</v>
      </c>
      <c r="T71" s="37" t="str">
        <f t="shared" si="4"/>
        <v/>
      </c>
      <c r="U71" s="93"/>
      <c r="V71" s="91" t="str">
        <f t="shared" si="2"/>
        <v>Học lại</v>
      </c>
      <c r="W71" s="74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2"/>
    </row>
    <row r="72" spans="2:38" ht="18.75" customHeight="1">
      <c r="B72" s="26">
        <v>62</v>
      </c>
      <c r="C72" s="27" t="s">
        <v>1981</v>
      </c>
      <c r="D72" s="28" t="s">
        <v>1982</v>
      </c>
      <c r="E72" s="29" t="s">
        <v>571</v>
      </c>
      <c r="F72" s="30" t="s">
        <v>845</v>
      </c>
      <c r="G72" s="27" t="s">
        <v>693</v>
      </c>
      <c r="H72" s="31" t="s">
        <v>27</v>
      </c>
      <c r="I72" s="31" t="s">
        <v>27</v>
      </c>
      <c r="J72" s="31" t="s">
        <v>27</v>
      </c>
      <c r="K72" s="31" t="s">
        <v>27</v>
      </c>
      <c r="L72" s="38"/>
      <c r="M72" s="38"/>
      <c r="N72" s="38"/>
      <c r="O72" s="38"/>
      <c r="P72" s="33"/>
      <c r="Q72" s="34">
        <f t="shared" si="0"/>
        <v>0</v>
      </c>
      <c r="R72" s="35" t="str">
        <f t="shared" si="3"/>
        <v>F</v>
      </c>
      <c r="S72" s="36" t="str">
        <f t="shared" si="1"/>
        <v>Kém</v>
      </c>
      <c r="T72" s="37" t="str">
        <f t="shared" si="4"/>
        <v/>
      </c>
      <c r="U72" s="93"/>
      <c r="V72" s="91" t="str">
        <f t="shared" si="2"/>
        <v>Học lại</v>
      </c>
      <c r="W72" s="74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2"/>
    </row>
    <row r="73" spans="2:38" ht="18.75" customHeight="1">
      <c r="B73" s="26">
        <v>63</v>
      </c>
      <c r="C73" s="27" t="s">
        <v>1983</v>
      </c>
      <c r="D73" s="28" t="s">
        <v>219</v>
      </c>
      <c r="E73" s="29" t="s">
        <v>571</v>
      </c>
      <c r="F73" s="30" t="s">
        <v>625</v>
      </c>
      <c r="G73" s="27" t="s">
        <v>891</v>
      </c>
      <c r="H73" s="31" t="s">
        <v>27</v>
      </c>
      <c r="I73" s="31" t="s">
        <v>27</v>
      </c>
      <c r="J73" s="31" t="s">
        <v>27</v>
      </c>
      <c r="K73" s="31" t="s">
        <v>27</v>
      </c>
      <c r="L73" s="38"/>
      <c r="M73" s="38"/>
      <c r="N73" s="38"/>
      <c r="O73" s="38"/>
      <c r="P73" s="33"/>
      <c r="Q73" s="34">
        <f t="shared" si="0"/>
        <v>0</v>
      </c>
      <c r="R73" s="35" t="str">
        <f t="shared" si="3"/>
        <v>F</v>
      </c>
      <c r="S73" s="36" t="str">
        <f t="shared" si="1"/>
        <v>Kém</v>
      </c>
      <c r="T73" s="37" t="str">
        <f t="shared" si="4"/>
        <v/>
      </c>
      <c r="U73" s="93"/>
      <c r="V73" s="91" t="str">
        <f t="shared" si="2"/>
        <v>Học lại</v>
      </c>
      <c r="W73" s="74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2"/>
    </row>
    <row r="74" spans="2:38" ht="18.75" customHeight="1">
      <c r="B74" s="26">
        <v>64</v>
      </c>
      <c r="C74" s="27" t="s">
        <v>1984</v>
      </c>
      <c r="D74" s="28" t="s">
        <v>319</v>
      </c>
      <c r="E74" s="29" t="s">
        <v>320</v>
      </c>
      <c r="F74" s="30" t="s">
        <v>1985</v>
      </c>
      <c r="G74" s="27" t="s">
        <v>620</v>
      </c>
      <c r="H74" s="31" t="s">
        <v>27</v>
      </c>
      <c r="I74" s="31" t="s">
        <v>27</v>
      </c>
      <c r="J74" s="31" t="s">
        <v>27</v>
      </c>
      <c r="K74" s="31" t="s">
        <v>27</v>
      </c>
      <c r="L74" s="38"/>
      <c r="M74" s="38"/>
      <c r="N74" s="38"/>
      <c r="O74" s="38"/>
      <c r="P74" s="33"/>
      <c r="Q74" s="34">
        <f t="shared" si="0"/>
        <v>0</v>
      </c>
      <c r="R74" s="35" t="str">
        <f t="shared" si="3"/>
        <v>F</v>
      </c>
      <c r="S74" s="36" t="str">
        <f t="shared" si="1"/>
        <v>Kém</v>
      </c>
      <c r="T74" s="37" t="str">
        <f t="shared" si="4"/>
        <v/>
      </c>
      <c r="U74" s="93"/>
      <c r="V74" s="91" t="str">
        <f t="shared" si="2"/>
        <v>Học lại</v>
      </c>
      <c r="W74" s="74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2"/>
    </row>
    <row r="75" spans="2:38" ht="18.75" customHeight="1">
      <c r="B75" s="26">
        <v>65</v>
      </c>
      <c r="C75" s="27" t="s">
        <v>1986</v>
      </c>
      <c r="D75" s="28" t="s">
        <v>122</v>
      </c>
      <c r="E75" s="29" t="s">
        <v>324</v>
      </c>
      <c r="F75" s="30" t="s">
        <v>276</v>
      </c>
      <c r="G75" s="27" t="s">
        <v>620</v>
      </c>
      <c r="H75" s="31" t="s">
        <v>27</v>
      </c>
      <c r="I75" s="31" t="s">
        <v>27</v>
      </c>
      <c r="J75" s="31" t="s">
        <v>27</v>
      </c>
      <c r="K75" s="31" t="s">
        <v>27</v>
      </c>
      <c r="L75" s="38"/>
      <c r="M75" s="38"/>
      <c r="N75" s="38"/>
      <c r="O75" s="38"/>
      <c r="P75" s="33"/>
      <c r="Q75" s="34">
        <f t="shared" ref="Q75:Q100" si="5">ROUND(SUMPRODUCT(H75:P75,$H$10:$P$10)/100,1)</f>
        <v>0</v>
      </c>
      <c r="R75" s="35" t="str">
        <f t="shared" si="3"/>
        <v>F</v>
      </c>
      <c r="S75" s="36" t="str">
        <f t="shared" si="1"/>
        <v>Kém</v>
      </c>
      <c r="T75" s="37" t="str">
        <f t="shared" si="4"/>
        <v/>
      </c>
      <c r="U75" s="93"/>
      <c r="V75" s="91" t="str">
        <f t="shared" ref="V75:V100" si="6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W75" s="74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2"/>
    </row>
    <row r="76" spans="2:38" ht="18.75" customHeight="1">
      <c r="B76" s="26">
        <v>66</v>
      </c>
      <c r="C76" s="27" t="s">
        <v>1987</v>
      </c>
      <c r="D76" s="28" t="s">
        <v>624</v>
      </c>
      <c r="E76" s="29" t="s">
        <v>324</v>
      </c>
      <c r="F76" s="30" t="s">
        <v>1014</v>
      </c>
      <c r="G76" s="27" t="s">
        <v>200</v>
      </c>
      <c r="H76" s="31" t="s">
        <v>27</v>
      </c>
      <c r="I76" s="31" t="s">
        <v>27</v>
      </c>
      <c r="J76" s="31" t="s">
        <v>27</v>
      </c>
      <c r="K76" s="31" t="s">
        <v>27</v>
      </c>
      <c r="L76" s="38"/>
      <c r="M76" s="38"/>
      <c r="N76" s="38"/>
      <c r="O76" s="38"/>
      <c r="P76" s="33"/>
      <c r="Q76" s="34">
        <f t="shared" si="5"/>
        <v>0</v>
      </c>
      <c r="R76" s="35" t="str">
        <f t="shared" si="3"/>
        <v>F</v>
      </c>
      <c r="S76" s="36" t="str">
        <f t="shared" si="1"/>
        <v>Kém</v>
      </c>
      <c r="T76" s="37" t="str">
        <f t="shared" si="4"/>
        <v/>
      </c>
      <c r="U76" s="93"/>
      <c r="V76" s="91" t="str">
        <f t="shared" si="6"/>
        <v>Học lại</v>
      </c>
      <c r="W76" s="74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2"/>
    </row>
    <row r="77" spans="2:38" ht="18.75" customHeight="1">
      <c r="B77" s="26">
        <v>67</v>
      </c>
      <c r="C77" s="27" t="s">
        <v>1988</v>
      </c>
      <c r="D77" s="28" t="s">
        <v>1989</v>
      </c>
      <c r="E77" s="29" t="s">
        <v>331</v>
      </c>
      <c r="F77" s="30" t="s">
        <v>1100</v>
      </c>
      <c r="G77" s="27" t="s">
        <v>1081</v>
      </c>
      <c r="H77" s="31" t="s">
        <v>27</v>
      </c>
      <c r="I77" s="31" t="s">
        <v>27</v>
      </c>
      <c r="J77" s="31" t="s">
        <v>27</v>
      </c>
      <c r="K77" s="31" t="s">
        <v>27</v>
      </c>
      <c r="L77" s="38"/>
      <c r="M77" s="38"/>
      <c r="N77" s="38"/>
      <c r="O77" s="38"/>
      <c r="P77" s="33"/>
      <c r="Q77" s="34">
        <f t="shared" si="5"/>
        <v>0</v>
      </c>
      <c r="R77" s="35" t="str">
        <f t="shared" si="3"/>
        <v>F</v>
      </c>
      <c r="S77" s="36" t="str">
        <f t="shared" si="1"/>
        <v>Kém</v>
      </c>
      <c r="T77" s="37" t="str">
        <f t="shared" si="4"/>
        <v/>
      </c>
      <c r="U77" s="93"/>
      <c r="V77" s="91" t="str">
        <f t="shared" si="6"/>
        <v>Học lại</v>
      </c>
      <c r="W77" s="74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2"/>
    </row>
    <row r="78" spans="2:38" ht="18.75" customHeight="1">
      <c r="B78" s="26">
        <v>68</v>
      </c>
      <c r="C78" s="27" t="s">
        <v>1990</v>
      </c>
      <c r="D78" s="28" t="s">
        <v>1396</v>
      </c>
      <c r="E78" s="29" t="s">
        <v>331</v>
      </c>
      <c r="F78" s="30" t="s">
        <v>722</v>
      </c>
      <c r="G78" s="27" t="s">
        <v>652</v>
      </c>
      <c r="H78" s="31" t="s">
        <v>27</v>
      </c>
      <c r="I78" s="31" t="s">
        <v>27</v>
      </c>
      <c r="J78" s="31" t="s">
        <v>27</v>
      </c>
      <c r="K78" s="31" t="s">
        <v>27</v>
      </c>
      <c r="L78" s="38"/>
      <c r="M78" s="38"/>
      <c r="N78" s="38"/>
      <c r="O78" s="38"/>
      <c r="P78" s="33"/>
      <c r="Q78" s="34">
        <f t="shared" si="5"/>
        <v>0</v>
      </c>
      <c r="R78" s="35" t="str">
        <f t="shared" si="3"/>
        <v>F</v>
      </c>
      <c r="S78" s="36" t="str">
        <f t="shared" si="1"/>
        <v>Kém</v>
      </c>
      <c r="T78" s="37" t="str">
        <f t="shared" si="4"/>
        <v/>
      </c>
      <c r="U78" s="93"/>
      <c r="V78" s="91" t="str">
        <f t="shared" si="6"/>
        <v>Học lại</v>
      </c>
      <c r="W78" s="74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2"/>
    </row>
    <row r="79" spans="2:38" ht="18.75" customHeight="1">
      <c r="B79" s="26">
        <v>69</v>
      </c>
      <c r="C79" s="27" t="s">
        <v>1991</v>
      </c>
      <c r="D79" s="28" t="s">
        <v>611</v>
      </c>
      <c r="E79" s="29" t="s">
        <v>1418</v>
      </c>
      <c r="F79" s="30" t="s">
        <v>451</v>
      </c>
      <c r="G79" s="27" t="s">
        <v>125</v>
      </c>
      <c r="H79" s="31" t="s">
        <v>27</v>
      </c>
      <c r="I79" s="31" t="s">
        <v>27</v>
      </c>
      <c r="J79" s="31" t="s">
        <v>27</v>
      </c>
      <c r="K79" s="31" t="s">
        <v>27</v>
      </c>
      <c r="L79" s="38"/>
      <c r="M79" s="38"/>
      <c r="N79" s="38"/>
      <c r="O79" s="38"/>
      <c r="P79" s="33"/>
      <c r="Q79" s="34">
        <f t="shared" si="5"/>
        <v>0</v>
      </c>
      <c r="R79" s="35" t="str">
        <f t="shared" si="3"/>
        <v>F</v>
      </c>
      <c r="S79" s="36" t="str">
        <f t="shared" si="1"/>
        <v>Kém</v>
      </c>
      <c r="T79" s="37" t="str">
        <f t="shared" si="4"/>
        <v/>
      </c>
      <c r="U79" s="93"/>
      <c r="V79" s="91" t="str">
        <f t="shared" si="6"/>
        <v>Học lại</v>
      </c>
      <c r="W79" s="74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2"/>
    </row>
    <row r="80" spans="2:38" ht="18.75" customHeight="1">
      <c r="B80" s="26">
        <v>70</v>
      </c>
      <c r="C80" s="27" t="s">
        <v>1992</v>
      </c>
      <c r="D80" s="28" t="s">
        <v>695</v>
      </c>
      <c r="E80" s="29" t="s">
        <v>1418</v>
      </c>
      <c r="F80" s="30" t="s">
        <v>1428</v>
      </c>
      <c r="G80" s="27" t="s">
        <v>620</v>
      </c>
      <c r="H80" s="31" t="s">
        <v>27</v>
      </c>
      <c r="I80" s="31" t="s">
        <v>27</v>
      </c>
      <c r="J80" s="31" t="s">
        <v>27</v>
      </c>
      <c r="K80" s="31" t="s">
        <v>27</v>
      </c>
      <c r="L80" s="38"/>
      <c r="M80" s="38"/>
      <c r="N80" s="38"/>
      <c r="O80" s="38"/>
      <c r="P80" s="33"/>
      <c r="Q80" s="34">
        <f t="shared" si="5"/>
        <v>0</v>
      </c>
      <c r="R80" s="35" t="str">
        <f t="shared" si="3"/>
        <v>F</v>
      </c>
      <c r="S80" s="36" t="str">
        <f t="shared" si="1"/>
        <v>Kém</v>
      </c>
      <c r="T80" s="37" t="str">
        <f t="shared" si="4"/>
        <v/>
      </c>
      <c r="U80" s="93"/>
      <c r="V80" s="91" t="str">
        <f t="shared" si="6"/>
        <v>Học lại</v>
      </c>
      <c r="W80" s="74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2"/>
    </row>
    <row r="81" spans="2:38" ht="18.75" customHeight="1">
      <c r="B81" s="26">
        <v>71</v>
      </c>
      <c r="C81" s="27" t="s">
        <v>1993</v>
      </c>
      <c r="D81" s="28" t="s">
        <v>886</v>
      </c>
      <c r="E81" s="29" t="s">
        <v>953</v>
      </c>
      <c r="F81" s="30" t="s">
        <v>1994</v>
      </c>
      <c r="G81" s="27" t="s">
        <v>794</v>
      </c>
      <c r="H81" s="31" t="s">
        <v>27</v>
      </c>
      <c r="I81" s="31" t="s">
        <v>27</v>
      </c>
      <c r="J81" s="31" t="s">
        <v>27</v>
      </c>
      <c r="K81" s="31" t="s">
        <v>27</v>
      </c>
      <c r="L81" s="38"/>
      <c r="M81" s="38"/>
      <c r="N81" s="38"/>
      <c r="O81" s="38"/>
      <c r="P81" s="33"/>
      <c r="Q81" s="34">
        <f t="shared" si="5"/>
        <v>0</v>
      </c>
      <c r="R81" s="35" t="str">
        <f t="shared" si="3"/>
        <v>F</v>
      </c>
      <c r="S81" s="36" t="str">
        <f t="shared" si="1"/>
        <v>Kém</v>
      </c>
      <c r="T81" s="37" t="str">
        <f t="shared" si="4"/>
        <v/>
      </c>
      <c r="U81" s="93"/>
      <c r="V81" s="91" t="str">
        <f t="shared" si="6"/>
        <v>Học lại</v>
      </c>
      <c r="W81" s="74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2"/>
    </row>
    <row r="82" spans="2:38" ht="18.75" customHeight="1">
      <c r="B82" s="26">
        <v>72</v>
      </c>
      <c r="C82" s="27" t="s">
        <v>1995</v>
      </c>
      <c r="D82" s="28" t="s">
        <v>728</v>
      </c>
      <c r="E82" s="29" t="s">
        <v>779</v>
      </c>
      <c r="F82" s="30" t="s">
        <v>1996</v>
      </c>
      <c r="G82" s="27" t="s">
        <v>744</v>
      </c>
      <c r="H82" s="31" t="s">
        <v>27</v>
      </c>
      <c r="I82" s="31" t="s">
        <v>27</v>
      </c>
      <c r="J82" s="31" t="s">
        <v>27</v>
      </c>
      <c r="K82" s="31" t="s">
        <v>27</v>
      </c>
      <c r="L82" s="38"/>
      <c r="M82" s="38"/>
      <c r="N82" s="38"/>
      <c r="O82" s="38"/>
      <c r="P82" s="33"/>
      <c r="Q82" s="34">
        <f t="shared" si="5"/>
        <v>0</v>
      </c>
      <c r="R82" s="35" t="str">
        <f t="shared" si="3"/>
        <v>F</v>
      </c>
      <c r="S82" s="36" t="str">
        <f t="shared" si="1"/>
        <v>Kém</v>
      </c>
      <c r="T82" s="37" t="str">
        <f t="shared" si="4"/>
        <v/>
      </c>
      <c r="U82" s="93"/>
      <c r="V82" s="91" t="str">
        <f t="shared" si="6"/>
        <v>Học lại</v>
      </c>
      <c r="W82" s="74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2"/>
    </row>
    <row r="83" spans="2:38" ht="18.75" customHeight="1">
      <c r="B83" s="26">
        <v>73</v>
      </c>
      <c r="C83" s="27"/>
      <c r="D83" s="28"/>
      <c r="E83" s="29"/>
      <c r="F83" s="30"/>
      <c r="G83" s="27"/>
      <c r="H83" s="31" t="s">
        <v>27</v>
      </c>
      <c r="I83" s="31" t="s">
        <v>27</v>
      </c>
      <c r="J83" s="31" t="s">
        <v>27</v>
      </c>
      <c r="K83" s="31" t="s">
        <v>27</v>
      </c>
      <c r="L83" s="38"/>
      <c r="M83" s="38"/>
      <c r="N83" s="38"/>
      <c r="O83" s="38"/>
      <c r="P83" s="33"/>
      <c r="Q83" s="34">
        <f t="shared" si="5"/>
        <v>0</v>
      </c>
      <c r="R83" s="35" t="str">
        <f t="shared" si="3"/>
        <v>F</v>
      </c>
      <c r="S83" s="36" t="str">
        <f t="shared" si="1"/>
        <v>Kém</v>
      </c>
      <c r="T83" s="37" t="str">
        <f t="shared" si="4"/>
        <v/>
      </c>
      <c r="U83" s="93"/>
      <c r="V83" s="91" t="str">
        <f t="shared" si="6"/>
        <v>Thi lại</v>
      </c>
      <c r="W83" s="74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2"/>
    </row>
    <row r="84" spans="2:38" ht="18.75" customHeight="1">
      <c r="B84" s="26">
        <v>74</v>
      </c>
      <c r="C84" s="27"/>
      <c r="D84" s="28"/>
      <c r="E84" s="29"/>
      <c r="F84" s="30"/>
      <c r="G84" s="27"/>
      <c r="H84" s="31" t="s">
        <v>27</v>
      </c>
      <c r="I84" s="31" t="s">
        <v>27</v>
      </c>
      <c r="J84" s="31" t="s">
        <v>27</v>
      </c>
      <c r="K84" s="31" t="s">
        <v>27</v>
      </c>
      <c r="L84" s="38"/>
      <c r="M84" s="38"/>
      <c r="N84" s="38"/>
      <c r="O84" s="38"/>
      <c r="P84" s="33"/>
      <c r="Q84" s="34">
        <f t="shared" si="5"/>
        <v>0</v>
      </c>
      <c r="R84" s="35" t="str">
        <f t="shared" si="3"/>
        <v>F</v>
      </c>
      <c r="S84" s="36" t="str">
        <f t="shared" si="1"/>
        <v>Kém</v>
      </c>
      <c r="T84" s="37" t="str">
        <f t="shared" si="4"/>
        <v/>
      </c>
      <c r="U84" s="93"/>
      <c r="V84" s="91" t="str">
        <f t="shared" si="6"/>
        <v>Thi lại</v>
      </c>
      <c r="W84" s="74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2"/>
    </row>
    <row r="85" spans="2:38" ht="18.75" customHeight="1">
      <c r="B85" s="26">
        <v>75</v>
      </c>
      <c r="C85" s="27"/>
      <c r="D85" s="28"/>
      <c r="E85" s="29"/>
      <c r="F85" s="30"/>
      <c r="G85" s="27"/>
      <c r="H85" s="31" t="s">
        <v>27</v>
      </c>
      <c r="I85" s="31" t="s">
        <v>27</v>
      </c>
      <c r="J85" s="31" t="s">
        <v>27</v>
      </c>
      <c r="K85" s="31" t="s">
        <v>27</v>
      </c>
      <c r="L85" s="38"/>
      <c r="M85" s="38"/>
      <c r="N85" s="38"/>
      <c r="O85" s="38"/>
      <c r="P85" s="33"/>
      <c r="Q85" s="34">
        <f t="shared" si="5"/>
        <v>0</v>
      </c>
      <c r="R85" s="35" t="str">
        <f t="shared" si="3"/>
        <v>F</v>
      </c>
      <c r="S85" s="36" t="str">
        <f t="shared" si="1"/>
        <v>Kém</v>
      </c>
      <c r="T85" s="37" t="str">
        <f t="shared" si="4"/>
        <v/>
      </c>
      <c r="U85" s="93"/>
      <c r="V85" s="91" t="str">
        <f t="shared" si="6"/>
        <v>Thi lại</v>
      </c>
      <c r="W85" s="74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2"/>
    </row>
    <row r="86" spans="2:38" ht="18.75" customHeight="1">
      <c r="B86" s="26">
        <v>76</v>
      </c>
      <c r="C86" s="27"/>
      <c r="D86" s="28"/>
      <c r="E86" s="29"/>
      <c r="F86" s="30"/>
      <c r="G86" s="27"/>
      <c r="H86" s="31" t="s">
        <v>27</v>
      </c>
      <c r="I86" s="31" t="s">
        <v>27</v>
      </c>
      <c r="J86" s="31" t="s">
        <v>27</v>
      </c>
      <c r="K86" s="31" t="s">
        <v>27</v>
      </c>
      <c r="L86" s="38"/>
      <c r="M86" s="38"/>
      <c r="N86" s="38"/>
      <c r="O86" s="38"/>
      <c r="P86" s="33"/>
      <c r="Q86" s="34">
        <f t="shared" si="5"/>
        <v>0</v>
      </c>
      <c r="R86" s="35" t="str">
        <f t="shared" si="3"/>
        <v>F</v>
      </c>
      <c r="S86" s="36" t="str">
        <f t="shared" si="1"/>
        <v>Kém</v>
      </c>
      <c r="T86" s="37" t="str">
        <f t="shared" si="4"/>
        <v/>
      </c>
      <c r="U86" s="93"/>
      <c r="V86" s="91" t="str">
        <f t="shared" si="6"/>
        <v>Thi lại</v>
      </c>
      <c r="W86" s="74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2"/>
    </row>
    <row r="87" spans="2:38" ht="18.75" customHeight="1">
      <c r="B87" s="26">
        <v>77</v>
      </c>
      <c r="C87" s="27"/>
      <c r="D87" s="28"/>
      <c r="E87" s="29"/>
      <c r="F87" s="30"/>
      <c r="G87" s="27"/>
      <c r="H87" s="31" t="s">
        <v>27</v>
      </c>
      <c r="I87" s="31" t="s">
        <v>27</v>
      </c>
      <c r="J87" s="31" t="s">
        <v>27</v>
      </c>
      <c r="K87" s="31" t="s">
        <v>27</v>
      </c>
      <c r="L87" s="38"/>
      <c r="M87" s="38"/>
      <c r="N87" s="38"/>
      <c r="O87" s="38"/>
      <c r="P87" s="33"/>
      <c r="Q87" s="34">
        <f t="shared" si="5"/>
        <v>0</v>
      </c>
      <c r="R87" s="35" t="str">
        <f t="shared" si="3"/>
        <v>F</v>
      </c>
      <c r="S87" s="36" t="str">
        <f t="shared" si="1"/>
        <v>Kém</v>
      </c>
      <c r="T87" s="37" t="str">
        <f t="shared" si="4"/>
        <v/>
      </c>
      <c r="U87" s="93"/>
      <c r="V87" s="91" t="str">
        <f t="shared" si="6"/>
        <v>Thi lại</v>
      </c>
      <c r="W87" s="74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2"/>
    </row>
    <row r="88" spans="2:38" ht="18.75" customHeight="1">
      <c r="B88" s="26">
        <v>78</v>
      </c>
      <c r="C88" s="27"/>
      <c r="D88" s="28"/>
      <c r="E88" s="29"/>
      <c r="F88" s="30"/>
      <c r="G88" s="27"/>
      <c r="H88" s="31" t="s">
        <v>27</v>
      </c>
      <c r="I88" s="31" t="s">
        <v>27</v>
      </c>
      <c r="J88" s="31" t="s">
        <v>27</v>
      </c>
      <c r="K88" s="31" t="s">
        <v>27</v>
      </c>
      <c r="L88" s="38"/>
      <c r="M88" s="38"/>
      <c r="N88" s="38"/>
      <c r="O88" s="38"/>
      <c r="P88" s="33"/>
      <c r="Q88" s="34">
        <f t="shared" si="5"/>
        <v>0</v>
      </c>
      <c r="R88" s="35" t="str">
        <f t="shared" si="3"/>
        <v>F</v>
      </c>
      <c r="S88" s="36" t="str">
        <f t="shared" si="1"/>
        <v>Kém</v>
      </c>
      <c r="T88" s="37" t="str">
        <f t="shared" si="4"/>
        <v/>
      </c>
      <c r="U88" s="93"/>
      <c r="V88" s="91" t="str">
        <f t="shared" si="6"/>
        <v>Thi lại</v>
      </c>
      <c r="W88" s="74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2"/>
    </row>
    <row r="89" spans="2:38" ht="18.75" customHeight="1">
      <c r="B89" s="26">
        <v>79</v>
      </c>
      <c r="C89" s="27"/>
      <c r="D89" s="28"/>
      <c r="E89" s="29"/>
      <c r="F89" s="30"/>
      <c r="G89" s="27"/>
      <c r="H89" s="31" t="s">
        <v>27</v>
      </c>
      <c r="I89" s="31" t="s">
        <v>27</v>
      </c>
      <c r="J89" s="31" t="s">
        <v>27</v>
      </c>
      <c r="K89" s="31" t="s">
        <v>27</v>
      </c>
      <c r="L89" s="38"/>
      <c r="M89" s="38"/>
      <c r="N89" s="38"/>
      <c r="O89" s="38"/>
      <c r="P89" s="33"/>
      <c r="Q89" s="34">
        <f t="shared" si="5"/>
        <v>0</v>
      </c>
      <c r="R89" s="35" t="str">
        <f t="shared" si="3"/>
        <v>F</v>
      </c>
      <c r="S89" s="36" t="str">
        <f t="shared" si="1"/>
        <v>Kém</v>
      </c>
      <c r="T89" s="37" t="str">
        <f t="shared" si="4"/>
        <v/>
      </c>
      <c r="U89" s="93"/>
      <c r="V89" s="91" t="str">
        <f t="shared" si="6"/>
        <v>Thi lại</v>
      </c>
      <c r="W89" s="74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2"/>
    </row>
    <row r="90" spans="2:38" ht="18.75" customHeight="1">
      <c r="B90" s="26">
        <v>80</v>
      </c>
      <c r="C90" s="27"/>
      <c r="D90" s="28"/>
      <c r="E90" s="29"/>
      <c r="F90" s="30"/>
      <c r="G90" s="27"/>
      <c r="H90" s="31" t="s">
        <v>27</v>
      </c>
      <c r="I90" s="31" t="s">
        <v>27</v>
      </c>
      <c r="J90" s="31" t="s">
        <v>27</v>
      </c>
      <c r="K90" s="31" t="s">
        <v>27</v>
      </c>
      <c r="L90" s="38"/>
      <c r="M90" s="38"/>
      <c r="N90" s="38"/>
      <c r="O90" s="38"/>
      <c r="P90" s="33"/>
      <c r="Q90" s="34">
        <f t="shared" si="5"/>
        <v>0</v>
      </c>
      <c r="R90" s="35" t="str">
        <f t="shared" si="3"/>
        <v>F</v>
      </c>
      <c r="S90" s="36" t="str">
        <f t="shared" si="1"/>
        <v>Kém</v>
      </c>
      <c r="T90" s="37" t="str">
        <f t="shared" si="4"/>
        <v/>
      </c>
      <c r="U90" s="93"/>
      <c r="V90" s="91" t="str">
        <f t="shared" si="6"/>
        <v>Thi lại</v>
      </c>
      <c r="W90" s="74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2"/>
    </row>
    <row r="91" spans="2:38" ht="18.75" customHeight="1">
      <c r="B91" s="26">
        <v>81</v>
      </c>
      <c r="C91" s="27"/>
      <c r="D91" s="28"/>
      <c r="E91" s="29"/>
      <c r="F91" s="30"/>
      <c r="G91" s="27"/>
      <c r="H91" s="31" t="s">
        <v>27</v>
      </c>
      <c r="I91" s="31" t="s">
        <v>27</v>
      </c>
      <c r="J91" s="31" t="s">
        <v>27</v>
      </c>
      <c r="K91" s="31" t="s">
        <v>27</v>
      </c>
      <c r="L91" s="38"/>
      <c r="M91" s="38"/>
      <c r="N91" s="38"/>
      <c r="O91" s="38"/>
      <c r="P91" s="33"/>
      <c r="Q91" s="34">
        <f t="shared" si="5"/>
        <v>0</v>
      </c>
      <c r="R91" s="35" t="str">
        <f t="shared" si="3"/>
        <v>F</v>
      </c>
      <c r="S91" s="36" t="str">
        <f t="shared" si="1"/>
        <v>Kém</v>
      </c>
      <c r="T91" s="37" t="str">
        <f t="shared" si="4"/>
        <v/>
      </c>
      <c r="U91" s="93"/>
      <c r="V91" s="91" t="str">
        <f t="shared" si="6"/>
        <v>Thi lại</v>
      </c>
      <c r="W91" s="74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2"/>
    </row>
    <row r="92" spans="2:38" ht="18.75" customHeight="1">
      <c r="B92" s="26">
        <v>82</v>
      </c>
      <c r="C92" s="27"/>
      <c r="D92" s="28"/>
      <c r="E92" s="29"/>
      <c r="F92" s="30"/>
      <c r="G92" s="27"/>
      <c r="H92" s="31" t="s">
        <v>27</v>
      </c>
      <c r="I92" s="31" t="s">
        <v>27</v>
      </c>
      <c r="J92" s="31" t="s">
        <v>27</v>
      </c>
      <c r="K92" s="31" t="s">
        <v>27</v>
      </c>
      <c r="L92" s="38"/>
      <c r="M92" s="38"/>
      <c r="N92" s="38"/>
      <c r="O92" s="38"/>
      <c r="P92" s="33"/>
      <c r="Q92" s="34">
        <f t="shared" si="5"/>
        <v>0</v>
      </c>
      <c r="R92" s="35" t="str">
        <f t="shared" si="3"/>
        <v>F</v>
      </c>
      <c r="S92" s="36" t="str">
        <f t="shared" si="1"/>
        <v>Kém</v>
      </c>
      <c r="T92" s="37" t="str">
        <f t="shared" si="4"/>
        <v/>
      </c>
      <c r="U92" s="93"/>
      <c r="V92" s="91" t="str">
        <f t="shared" si="6"/>
        <v>Thi lại</v>
      </c>
      <c r="W92" s="74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2"/>
    </row>
    <row r="93" spans="2:38" ht="18.75" customHeight="1">
      <c r="B93" s="26">
        <v>83</v>
      </c>
      <c r="C93" s="27"/>
      <c r="D93" s="28"/>
      <c r="E93" s="29"/>
      <c r="F93" s="30"/>
      <c r="G93" s="27"/>
      <c r="H93" s="31" t="s">
        <v>27</v>
      </c>
      <c r="I93" s="31" t="s">
        <v>27</v>
      </c>
      <c r="J93" s="31" t="s">
        <v>27</v>
      </c>
      <c r="K93" s="31" t="s">
        <v>27</v>
      </c>
      <c r="L93" s="38"/>
      <c r="M93" s="38"/>
      <c r="N93" s="38"/>
      <c r="O93" s="38"/>
      <c r="P93" s="33"/>
      <c r="Q93" s="34">
        <f t="shared" si="5"/>
        <v>0</v>
      </c>
      <c r="R93" s="35" t="str">
        <f t="shared" si="3"/>
        <v>F</v>
      </c>
      <c r="S93" s="36" t="str">
        <f t="shared" si="1"/>
        <v>Kém</v>
      </c>
      <c r="T93" s="37" t="str">
        <f t="shared" si="4"/>
        <v/>
      </c>
      <c r="U93" s="93"/>
      <c r="V93" s="91" t="str">
        <f t="shared" si="6"/>
        <v>Thi lại</v>
      </c>
      <c r="W93" s="74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2"/>
    </row>
    <row r="94" spans="2:38" ht="18.75" customHeight="1">
      <c r="B94" s="26">
        <v>84</v>
      </c>
      <c r="C94" s="27"/>
      <c r="D94" s="28"/>
      <c r="E94" s="29"/>
      <c r="F94" s="30"/>
      <c r="G94" s="27"/>
      <c r="H94" s="31" t="s">
        <v>27</v>
      </c>
      <c r="I94" s="31" t="s">
        <v>27</v>
      </c>
      <c r="J94" s="31" t="s">
        <v>27</v>
      </c>
      <c r="K94" s="31" t="s">
        <v>27</v>
      </c>
      <c r="L94" s="38"/>
      <c r="M94" s="38"/>
      <c r="N94" s="38"/>
      <c r="O94" s="38"/>
      <c r="P94" s="33"/>
      <c r="Q94" s="34">
        <f t="shared" si="5"/>
        <v>0</v>
      </c>
      <c r="R94" s="35" t="str">
        <f t="shared" si="3"/>
        <v>F</v>
      </c>
      <c r="S94" s="36" t="str">
        <f t="shared" si="1"/>
        <v>Kém</v>
      </c>
      <c r="T94" s="37" t="str">
        <f t="shared" si="4"/>
        <v/>
      </c>
      <c r="U94" s="93"/>
      <c r="V94" s="91" t="str">
        <f t="shared" si="6"/>
        <v>Thi lại</v>
      </c>
      <c r="W94" s="74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2"/>
    </row>
    <row r="95" spans="2:38" ht="18.75" customHeight="1">
      <c r="B95" s="26">
        <v>85</v>
      </c>
      <c r="C95" s="27"/>
      <c r="D95" s="28"/>
      <c r="E95" s="29"/>
      <c r="F95" s="30"/>
      <c r="G95" s="27"/>
      <c r="H95" s="31" t="s">
        <v>27</v>
      </c>
      <c r="I95" s="31" t="s">
        <v>27</v>
      </c>
      <c r="J95" s="31" t="s">
        <v>27</v>
      </c>
      <c r="K95" s="31" t="s">
        <v>27</v>
      </c>
      <c r="L95" s="38"/>
      <c r="M95" s="38"/>
      <c r="N95" s="38"/>
      <c r="O95" s="38"/>
      <c r="P95" s="33"/>
      <c r="Q95" s="34">
        <f t="shared" si="5"/>
        <v>0</v>
      </c>
      <c r="R95" s="35" t="str">
        <f t="shared" si="3"/>
        <v>F</v>
      </c>
      <c r="S95" s="36" t="str">
        <f t="shared" si="1"/>
        <v>Kém</v>
      </c>
      <c r="T95" s="37" t="str">
        <f t="shared" si="4"/>
        <v/>
      </c>
      <c r="U95" s="93"/>
      <c r="V95" s="91" t="str">
        <f t="shared" si="6"/>
        <v>Thi lại</v>
      </c>
      <c r="W95" s="74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2"/>
    </row>
    <row r="96" spans="2:38" ht="18.75" customHeight="1">
      <c r="B96" s="26">
        <v>86</v>
      </c>
      <c r="C96" s="27"/>
      <c r="D96" s="28"/>
      <c r="E96" s="29"/>
      <c r="F96" s="30"/>
      <c r="G96" s="27"/>
      <c r="H96" s="31" t="s">
        <v>27</v>
      </c>
      <c r="I96" s="31" t="s">
        <v>27</v>
      </c>
      <c r="J96" s="31" t="s">
        <v>27</v>
      </c>
      <c r="K96" s="31" t="s">
        <v>27</v>
      </c>
      <c r="L96" s="38"/>
      <c r="M96" s="38"/>
      <c r="N96" s="38"/>
      <c r="O96" s="38"/>
      <c r="P96" s="33"/>
      <c r="Q96" s="34">
        <f t="shared" si="5"/>
        <v>0</v>
      </c>
      <c r="R96" s="35" t="str">
        <f t="shared" si="3"/>
        <v>F</v>
      </c>
      <c r="S96" s="36" t="str">
        <f t="shared" si="1"/>
        <v>Kém</v>
      </c>
      <c r="T96" s="37" t="str">
        <f t="shared" si="4"/>
        <v/>
      </c>
      <c r="U96" s="93"/>
      <c r="V96" s="91" t="str">
        <f t="shared" si="6"/>
        <v>Thi lại</v>
      </c>
      <c r="W96" s="74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2"/>
    </row>
    <row r="97" spans="1:38" ht="18.75" customHeight="1">
      <c r="B97" s="26">
        <v>87</v>
      </c>
      <c r="C97" s="27"/>
      <c r="D97" s="28"/>
      <c r="E97" s="29"/>
      <c r="F97" s="30"/>
      <c r="G97" s="27"/>
      <c r="H97" s="31" t="s">
        <v>27</v>
      </c>
      <c r="I97" s="31" t="s">
        <v>27</v>
      </c>
      <c r="J97" s="31" t="s">
        <v>27</v>
      </c>
      <c r="K97" s="31" t="s">
        <v>27</v>
      </c>
      <c r="L97" s="38"/>
      <c r="M97" s="38"/>
      <c r="N97" s="38"/>
      <c r="O97" s="38"/>
      <c r="P97" s="33"/>
      <c r="Q97" s="34">
        <f t="shared" si="5"/>
        <v>0</v>
      </c>
      <c r="R97" s="35" t="str">
        <f t="shared" si="3"/>
        <v>F</v>
      </c>
      <c r="S97" s="36" t="str">
        <f t="shared" si="1"/>
        <v>Kém</v>
      </c>
      <c r="T97" s="37" t="str">
        <f t="shared" si="4"/>
        <v/>
      </c>
      <c r="U97" s="93"/>
      <c r="V97" s="91" t="str">
        <f t="shared" si="6"/>
        <v>Thi lại</v>
      </c>
      <c r="W97" s="74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2"/>
    </row>
    <row r="98" spans="1:38" ht="18.75" customHeight="1">
      <c r="B98" s="26">
        <v>88</v>
      </c>
      <c r="C98" s="27"/>
      <c r="D98" s="28"/>
      <c r="E98" s="29"/>
      <c r="F98" s="30"/>
      <c r="G98" s="27"/>
      <c r="H98" s="31" t="s">
        <v>27</v>
      </c>
      <c r="I98" s="31" t="s">
        <v>27</v>
      </c>
      <c r="J98" s="31" t="s">
        <v>27</v>
      </c>
      <c r="K98" s="31" t="s">
        <v>27</v>
      </c>
      <c r="L98" s="38"/>
      <c r="M98" s="38"/>
      <c r="N98" s="38"/>
      <c r="O98" s="38"/>
      <c r="P98" s="33"/>
      <c r="Q98" s="34">
        <f t="shared" si="5"/>
        <v>0</v>
      </c>
      <c r="R98" s="35" t="str">
        <f t="shared" si="3"/>
        <v>F</v>
      </c>
      <c r="S98" s="36" t="str">
        <f t="shared" si="1"/>
        <v>Kém</v>
      </c>
      <c r="T98" s="37" t="str">
        <f t="shared" si="4"/>
        <v/>
      </c>
      <c r="U98" s="93"/>
      <c r="V98" s="91" t="str">
        <f t="shared" si="6"/>
        <v>Thi lại</v>
      </c>
      <c r="W98" s="74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2"/>
    </row>
    <row r="99" spans="1:38" ht="18.75" customHeight="1">
      <c r="B99" s="26">
        <v>89</v>
      </c>
      <c r="C99" s="27"/>
      <c r="D99" s="28"/>
      <c r="E99" s="29"/>
      <c r="F99" s="30"/>
      <c r="G99" s="27"/>
      <c r="H99" s="31" t="s">
        <v>27</v>
      </c>
      <c r="I99" s="31" t="s">
        <v>27</v>
      </c>
      <c r="J99" s="31" t="s">
        <v>27</v>
      </c>
      <c r="K99" s="31" t="s">
        <v>27</v>
      </c>
      <c r="L99" s="38"/>
      <c r="M99" s="38"/>
      <c r="N99" s="38"/>
      <c r="O99" s="38"/>
      <c r="P99" s="33"/>
      <c r="Q99" s="34">
        <f t="shared" si="5"/>
        <v>0</v>
      </c>
      <c r="R99" s="35" t="str">
        <f t="shared" si="3"/>
        <v>F</v>
      </c>
      <c r="S99" s="36" t="str">
        <f t="shared" si="1"/>
        <v>Kém</v>
      </c>
      <c r="T99" s="37" t="str">
        <f t="shared" si="4"/>
        <v/>
      </c>
      <c r="U99" s="93"/>
      <c r="V99" s="91" t="str">
        <f t="shared" si="6"/>
        <v>Thi lại</v>
      </c>
      <c r="W99" s="74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2"/>
    </row>
    <row r="100" spans="1:38" ht="18.75" customHeight="1">
      <c r="B100" s="26">
        <v>90</v>
      </c>
      <c r="C100" s="27"/>
      <c r="D100" s="28"/>
      <c r="E100" s="29"/>
      <c r="F100" s="30"/>
      <c r="G100" s="27"/>
      <c r="H100" s="31" t="s">
        <v>27</v>
      </c>
      <c r="I100" s="31" t="s">
        <v>27</v>
      </c>
      <c r="J100" s="31" t="s">
        <v>27</v>
      </c>
      <c r="K100" s="31" t="s">
        <v>27</v>
      </c>
      <c r="L100" s="38"/>
      <c r="M100" s="38"/>
      <c r="N100" s="38"/>
      <c r="O100" s="38"/>
      <c r="P100" s="33"/>
      <c r="Q100" s="34">
        <f t="shared" si="5"/>
        <v>0</v>
      </c>
      <c r="R100" s="35" t="str">
        <f t="shared" si="3"/>
        <v>F</v>
      </c>
      <c r="S100" s="36" t="str">
        <f t="shared" si="1"/>
        <v>Kém</v>
      </c>
      <c r="T100" s="37" t="str">
        <f t="shared" si="4"/>
        <v/>
      </c>
      <c r="U100" s="94"/>
      <c r="V100" s="91" t="str">
        <f t="shared" si="6"/>
        <v>Thi lại</v>
      </c>
      <c r="W100" s="74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2"/>
    </row>
    <row r="101" spans="1:38" ht="7.5" customHeight="1">
      <c r="A101" s="2"/>
      <c r="B101" s="39"/>
      <c r="C101" s="40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>
      <c r="A102" s="2"/>
      <c r="B102" s="128" t="s">
        <v>28</v>
      </c>
      <c r="C102" s="128"/>
      <c r="D102" s="40"/>
      <c r="E102" s="41"/>
      <c r="F102" s="41"/>
      <c r="G102" s="41"/>
      <c r="H102" s="42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3"/>
    </row>
    <row r="103" spans="1:38" ht="16.5" hidden="1" customHeight="1">
      <c r="A103" s="2"/>
      <c r="B103" s="45" t="s">
        <v>29</v>
      </c>
      <c r="C103" s="45"/>
      <c r="D103" s="46">
        <f>+$Y$9</f>
        <v>90</v>
      </c>
      <c r="E103" s="47" t="s">
        <v>30</v>
      </c>
      <c r="F103" s="47"/>
      <c r="G103" s="104" t="s">
        <v>31</v>
      </c>
      <c r="H103" s="104"/>
      <c r="I103" s="104"/>
      <c r="J103" s="104"/>
      <c r="K103" s="104"/>
      <c r="L103" s="104"/>
      <c r="M103" s="104"/>
      <c r="N103" s="104"/>
      <c r="O103" s="104"/>
      <c r="P103" s="48">
        <f>$Y$9 -COUNTIF($T$10:$T$290,"Vắng") -COUNTIF($T$10:$T$290,"Vắng có phép") - COUNTIF($T$10:$T$290,"Đình chỉ thi") - COUNTIF($T$10:$T$290,"Không đủ ĐKDT")</f>
        <v>90</v>
      </c>
      <c r="Q103" s="48"/>
      <c r="R103" s="49"/>
      <c r="S103" s="50"/>
      <c r="T103" s="50" t="s">
        <v>30</v>
      </c>
      <c r="U103" s="3"/>
    </row>
    <row r="104" spans="1:38" ht="16.5" hidden="1" customHeight="1">
      <c r="A104" s="2"/>
      <c r="B104" s="45" t="s">
        <v>32</v>
      </c>
      <c r="C104" s="45"/>
      <c r="D104" s="46">
        <f>+$AJ$9</f>
        <v>0</v>
      </c>
      <c r="E104" s="47" t="s">
        <v>30</v>
      </c>
      <c r="F104" s="47"/>
      <c r="G104" s="104" t="s">
        <v>33</v>
      </c>
      <c r="H104" s="104"/>
      <c r="I104" s="104"/>
      <c r="J104" s="104"/>
      <c r="K104" s="104"/>
      <c r="L104" s="104"/>
      <c r="M104" s="104"/>
      <c r="N104" s="104"/>
      <c r="O104" s="104"/>
      <c r="P104" s="51">
        <f>COUNTIF($T$10:$T$166,"Vắng")</f>
        <v>0</v>
      </c>
      <c r="Q104" s="51"/>
      <c r="R104" s="52"/>
      <c r="S104" s="50"/>
      <c r="T104" s="50" t="s">
        <v>30</v>
      </c>
      <c r="U104" s="3"/>
    </row>
    <row r="105" spans="1:38" ht="16.5" hidden="1" customHeight="1">
      <c r="A105" s="2"/>
      <c r="B105" s="45" t="s">
        <v>55</v>
      </c>
      <c r="C105" s="45"/>
      <c r="D105" s="85">
        <f>COUNTIF(V11:V100,"Học lại")</f>
        <v>72</v>
      </c>
      <c r="E105" s="47" t="s">
        <v>30</v>
      </c>
      <c r="F105" s="47"/>
      <c r="G105" s="104" t="s">
        <v>56</v>
      </c>
      <c r="H105" s="104"/>
      <c r="I105" s="104"/>
      <c r="J105" s="104"/>
      <c r="K105" s="104"/>
      <c r="L105" s="104"/>
      <c r="M105" s="104"/>
      <c r="N105" s="104"/>
      <c r="O105" s="104"/>
      <c r="P105" s="48">
        <f>COUNTIF($T$10:$T$166,"Vắng có phép")</f>
        <v>0</v>
      </c>
      <c r="Q105" s="48"/>
      <c r="R105" s="49"/>
      <c r="S105" s="50"/>
      <c r="T105" s="50" t="s">
        <v>30</v>
      </c>
      <c r="U105" s="3"/>
    </row>
    <row r="106" spans="1:38" ht="3" hidden="1" customHeight="1">
      <c r="A106" s="2"/>
      <c r="B106" s="39"/>
      <c r="C106" s="40"/>
      <c r="D106" s="40"/>
      <c r="E106" s="41"/>
      <c r="F106" s="41"/>
      <c r="G106" s="41"/>
      <c r="H106" s="42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3"/>
    </row>
    <row r="107" spans="1:38" hidden="1">
      <c r="B107" s="86" t="s">
        <v>34</v>
      </c>
      <c r="C107" s="86"/>
      <c r="D107" s="87">
        <f>COUNTIF(V11:V100,"Thi lại")</f>
        <v>18</v>
      </c>
      <c r="E107" s="88" t="s">
        <v>30</v>
      </c>
      <c r="F107" s="3"/>
      <c r="G107" s="3"/>
      <c r="H107" s="3"/>
      <c r="I107" s="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3"/>
    </row>
    <row r="108" spans="1:38" hidden="1">
      <c r="B108" s="86"/>
      <c r="C108" s="86"/>
      <c r="D108" s="87"/>
      <c r="E108" s="88"/>
      <c r="F108" s="3"/>
      <c r="G108" s="3"/>
      <c r="H108" s="3"/>
      <c r="I108" s="3"/>
      <c r="J108" s="103" t="s">
        <v>58</v>
      </c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3"/>
    </row>
    <row r="109" spans="1:38" hidden="1">
      <c r="A109" s="53"/>
      <c r="B109" s="124" t="s">
        <v>35</v>
      </c>
      <c r="C109" s="124"/>
      <c r="D109" s="124"/>
      <c r="E109" s="124"/>
      <c r="F109" s="124"/>
      <c r="G109" s="124"/>
      <c r="H109" s="124"/>
      <c r="I109" s="54"/>
      <c r="J109" s="125" t="s">
        <v>36</v>
      </c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3"/>
    </row>
    <row r="110" spans="1:38" ht="4.5" hidden="1" customHeight="1">
      <c r="A110" s="2"/>
      <c r="B110" s="39"/>
      <c r="C110" s="55"/>
      <c r="D110" s="55"/>
      <c r="E110" s="56"/>
      <c r="F110" s="56"/>
      <c r="G110" s="56"/>
      <c r="H110" s="57"/>
      <c r="I110" s="58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38" s="2" customFormat="1" hidden="1">
      <c r="B111" s="124" t="s">
        <v>37</v>
      </c>
      <c r="C111" s="124"/>
      <c r="D111" s="126" t="s">
        <v>38</v>
      </c>
      <c r="E111" s="126"/>
      <c r="F111" s="126"/>
      <c r="G111" s="126"/>
      <c r="H111" s="126"/>
      <c r="I111" s="58"/>
      <c r="J111" s="58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3"/>
      <c r="V111" s="62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62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62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</row>
    <row r="114" spans="1:38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62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</row>
    <row r="115" spans="1:38" s="2" customFormat="1" ht="9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62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</row>
    <row r="116" spans="1:38" s="2" customFormat="1" ht="3.75" hidden="1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62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</row>
    <row r="117" spans="1:38" s="2" customFormat="1" ht="18" hidden="1" customHeight="1">
      <c r="A117" s="1"/>
      <c r="B117" s="130" t="s">
        <v>39</v>
      </c>
      <c r="C117" s="130"/>
      <c r="D117" s="130" t="s">
        <v>59</v>
      </c>
      <c r="E117" s="130"/>
      <c r="F117" s="130"/>
      <c r="G117" s="130"/>
      <c r="H117" s="130"/>
      <c r="I117" s="130"/>
      <c r="J117" s="130" t="s">
        <v>40</v>
      </c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3"/>
      <c r="V117" s="62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</row>
    <row r="118" spans="1:38" s="2" customFormat="1" ht="4.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62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</row>
    <row r="119" spans="1:38" s="2" customFormat="1" ht="36.75" hidden="1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62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</row>
    <row r="120" spans="1:38" ht="38.25" customHeight="1">
      <c r="B120" s="129" t="s">
        <v>53</v>
      </c>
      <c r="C120" s="124"/>
      <c r="D120" s="124"/>
      <c r="E120" s="124"/>
      <c r="F120" s="124"/>
      <c r="G120" s="124"/>
      <c r="H120" s="129" t="s">
        <v>54</v>
      </c>
      <c r="I120" s="129"/>
      <c r="J120" s="129"/>
      <c r="K120" s="129"/>
      <c r="L120" s="129"/>
      <c r="M120" s="129"/>
      <c r="N120" s="131" t="s">
        <v>61</v>
      </c>
      <c r="O120" s="131"/>
      <c r="P120" s="131"/>
      <c r="Q120" s="131"/>
      <c r="R120" s="131"/>
      <c r="S120" s="131"/>
      <c r="T120" s="131"/>
      <c r="U120" s="131"/>
    </row>
    <row r="121" spans="1:38">
      <c r="B121" s="39"/>
      <c r="C121" s="55"/>
      <c r="D121" s="55"/>
      <c r="E121" s="56"/>
      <c r="F121" s="56"/>
      <c r="G121" s="56"/>
      <c r="H121" s="57"/>
      <c r="I121" s="58"/>
      <c r="J121" s="58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38">
      <c r="B122" s="124" t="s">
        <v>37</v>
      </c>
      <c r="C122" s="124"/>
      <c r="D122" s="126" t="s">
        <v>38</v>
      </c>
      <c r="E122" s="126"/>
      <c r="F122" s="126"/>
      <c r="G122" s="126"/>
      <c r="H122" s="126"/>
      <c r="I122" s="58"/>
      <c r="J122" s="58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1:38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8" spans="1:38"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 t="s">
        <v>62</v>
      </c>
      <c r="O128" s="97"/>
      <c r="P128" s="97"/>
      <c r="Q128" s="97"/>
      <c r="R128" s="97"/>
      <c r="S128" s="97"/>
      <c r="T128" s="97"/>
      <c r="U128" s="97"/>
    </row>
  </sheetData>
  <sheetProtection formatCells="0" formatColumns="0" formatRows="0" insertColumns="0" insertRows="0" insertHyperlinks="0" deleteColumns="0" deleteRows="0" sort="0" autoFilter="0" pivotTables="0"/>
  <autoFilter ref="A9:AL100">
    <filterColumn colId="3" showButton="0"/>
  </autoFilter>
  <mergeCells count="61">
    <mergeCell ref="B122:C122"/>
    <mergeCell ref="D122:H122"/>
    <mergeCell ref="B128:D128"/>
    <mergeCell ref="E128:G128"/>
    <mergeCell ref="H128:M128"/>
    <mergeCell ref="N128:U128"/>
    <mergeCell ref="B117:C117"/>
    <mergeCell ref="D117:I117"/>
    <mergeCell ref="J117:T117"/>
    <mergeCell ref="B120:G120"/>
    <mergeCell ref="H120:M120"/>
    <mergeCell ref="N120:U120"/>
    <mergeCell ref="G105:O105"/>
    <mergeCell ref="J107:T107"/>
    <mergeCell ref="J108:T108"/>
    <mergeCell ref="B109:H109"/>
    <mergeCell ref="J109:T109"/>
    <mergeCell ref="B111:C111"/>
    <mergeCell ref="D111:H111"/>
    <mergeCell ref="T8:T10"/>
    <mergeCell ref="U8:U10"/>
    <mergeCell ref="B10:G10"/>
    <mergeCell ref="B102:C102"/>
    <mergeCell ref="G103:O103"/>
    <mergeCell ref="G104:O104"/>
    <mergeCell ref="M8:N8"/>
    <mergeCell ref="O8:O9"/>
    <mergeCell ref="P8:P9"/>
    <mergeCell ref="Q8:Q10"/>
    <mergeCell ref="R8:R9"/>
    <mergeCell ref="S8:S9"/>
    <mergeCell ref="G8:G9"/>
    <mergeCell ref="H8:H9"/>
    <mergeCell ref="I8:I9"/>
    <mergeCell ref="J8:J9"/>
    <mergeCell ref="K8:K9"/>
    <mergeCell ref="L8:L9"/>
    <mergeCell ref="Z5:AC7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</mergeCells>
  <conditionalFormatting sqref="H11:P100">
    <cfRule type="cellIs" dxfId="33" priority="2" operator="greaterThan">
      <formula>10</formula>
    </cfRule>
  </conditionalFormatting>
  <conditionalFormatting sqref="C1:C1048576">
    <cfRule type="duplicateValues" dxfId="32" priority="1"/>
  </conditionalFormatting>
  <dataValidations count="1">
    <dataValidation allowBlank="1" showInputMessage="1" showErrorMessage="1" errorTitle="Không xóa dữ liệu" error="Không xóa dữ liệu" prompt="Không xóa dữ liệu" sqref="D105 V11:W100 W5:AK9 X3:AK4 AL3:AL9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8"/>
  <sheetViews>
    <sheetView workbookViewId="0">
      <pane ySplit="4" topLeftCell="A5" activePane="bottomLeft" state="frozen"/>
      <selection activeCell="G17" sqref="G17"/>
      <selection pane="bottomLeft" activeCell="G17" sqref="G17"/>
    </sheetView>
  </sheetViews>
  <sheetFormatPr defaultColWidth="9" defaultRowHeight="15.75"/>
  <cols>
    <col min="1" max="1" width="0.109375" style="1" customWidth="1"/>
    <col min="2" max="2" width="4" style="1" customWidth="1"/>
    <col min="3" max="3" width="10.33203125" style="1" customWidth="1"/>
    <col min="4" max="4" width="11.5546875" style="1" bestFit="1" customWidth="1"/>
    <col min="5" max="5" width="6.44140625" style="1" bestFit="1" customWidth="1"/>
    <col min="6" max="6" width="9.33203125" style="1" hidden="1" customWidth="1"/>
    <col min="7" max="7" width="10.3320312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4.88671875" style="1" customWidth="1"/>
    <col min="14" max="14" width="7.21875" style="1" customWidth="1"/>
    <col min="15" max="15" width="8.109375" style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1.6640625" style="1" customWidth="1"/>
    <col min="21" max="21" width="5.88671875" style="1" hidden="1" customWidth="1"/>
    <col min="22" max="22" width="6.44140625" style="62" customWidth="1"/>
    <col min="23" max="38" width="9" style="61"/>
    <col min="39" max="16384" width="9" style="1"/>
  </cols>
  <sheetData>
    <row r="1" spans="2:38" ht="26.25" hidden="1">
      <c r="H1" s="105" t="s">
        <v>0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2:38" ht="27.75" customHeight="1">
      <c r="B2" s="106" t="s">
        <v>1</v>
      </c>
      <c r="C2" s="106"/>
      <c r="D2" s="106"/>
      <c r="E2" s="106"/>
      <c r="F2" s="106"/>
      <c r="G2" s="106"/>
      <c r="H2" s="111" t="s">
        <v>52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2:38" ht="25.5" customHeight="1">
      <c r="B3" s="107" t="s">
        <v>2</v>
      </c>
      <c r="C3" s="107"/>
      <c r="D3" s="107"/>
      <c r="E3" s="107"/>
      <c r="F3" s="107"/>
      <c r="G3" s="107"/>
      <c r="H3" s="112" t="s">
        <v>64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89"/>
      <c r="AD3" s="62"/>
      <c r="AE3" s="63"/>
      <c r="AF3" s="62"/>
      <c r="AG3" s="62"/>
      <c r="AH3" s="62"/>
      <c r="AI3" s="63"/>
      <c r="AJ3" s="6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9"/>
      <c r="AE4" s="64"/>
      <c r="AI4" s="64"/>
    </row>
    <row r="5" spans="2:38" ht="23.25" customHeight="1">
      <c r="B5" s="109" t="s">
        <v>3</v>
      </c>
      <c r="C5" s="109"/>
      <c r="D5" s="110" t="s">
        <v>3823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01" t="s">
        <v>63</v>
      </c>
      <c r="Q5" s="101"/>
      <c r="R5" s="101"/>
      <c r="S5" s="101"/>
      <c r="T5" s="101"/>
      <c r="U5" s="101"/>
      <c r="W5" s="113" t="s">
        <v>48</v>
      </c>
      <c r="X5" s="113" t="s">
        <v>9</v>
      </c>
      <c r="Y5" s="113" t="s">
        <v>47</v>
      </c>
      <c r="Z5" s="113" t="s">
        <v>46</v>
      </c>
      <c r="AA5" s="113"/>
      <c r="AB5" s="113"/>
      <c r="AC5" s="113"/>
      <c r="AD5" s="113" t="s">
        <v>45</v>
      </c>
      <c r="AE5" s="113"/>
      <c r="AF5" s="113" t="s">
        <v>43</v>
      </c>
      <c r="AG5" s="113"/>
      <c r="AH5" s="113" t="s">
        <v>44</v>
      </c>
      <c r="AI5" s="113"/>
      <c r="AJ5" s="113" t="s">
        <v>42</v>
      </c>
      <c r="AK5" s="113"/>
      <c r="AL5" s="83"/>
    </row>
    <row r="6" spans="2:38" ht="17.25" customHeight="1">
      <c r="B6" s="108" t="s">
        <v>4</v>
      </c>
      <c r="C6" s="108"/>
      <c r="D6" s="8"/>
      <c r="G6" s="102" t="s">
        <v>57</v>
      </c>
      <c r="H6" s="102"/>
      <c r="I6" s="102"/>
      <c r="J6" s="102"/>
      <c r="K6" s="102"/>
      <c r="L6" s="102"/>
      <c r="M6" s="102"/>
      <c r="N6" s="102"/>
      <c r="O6" s="102"/>
      <c r="P6" s="102" t="s">
        <v>41</v>
      </c>
      <c r="Q6" s="102"/>
      <c r="R6" s="102"/>
      <c r="S6" s="102"/>
      <c r="T6" s="102"/>
      <c r="U6" s="102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8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83"/>
    </row>
    <row r="8" spans="2:38" ht="44.25" customHeight="1">
      <c r="B8" s="98" t="s">
        <v>5</v>
      </c>
      <c r="C8" s="114" t="s">
        <v>6</v>
      </c>
      <c r="D8" s="116" t="s">
        <v>7</v>
      </c>
      <c r="E8" s="117"/>
      <c r="F8" s="98" t="s">
        <v>8</v>
      </c>
      <c r="G8" s="98" t="s">
        <v>9</v>
      </c>
      <c r="H8" s="120" t="s">
        <v>10</v>
      </c>
      <c r="I8" s="120" t="s">
        <v>11</v>
      </c>
      <c r="J8" s="120" t="s">
        <v>12</v>
      </c>
      <c r="K8" s="120" t="s">
        <v>13</v>
      </c>
      <c r="L8" s="121" t="s">
        <v>14</v>
      </c>
      <c r="M8" s="122" t="s">
        <v>49</v>
      </c>
      <c r="N8" s="123"/>
      <c r="O8" s="121" t="s">
        <v>15</v>
      </c>
      <c r="P8" s="121" t="s">
        <v>16</v>
      </c>
      <c r="Q8" s="98" t="s">
        <v>17</v>
      </c>
      <c r="R8" s="121" t="s">
        <v>18</v>
      </c>
      <c r="S8" s="98" t="s">
        <v>19</v>
      </c>
      <c r="T8" s="98" t="s">
        <v>20</v>
      </c>
      <c r="U8" s="98" t="s">
        <v>60</v>
      </c>
      <c r="W8" s="113"/>
      <c r="X8" s="113"/>
      <c r="Y8" s="113"/>
      <c r="Z8" s="65" t="s">
        <v>21</v>
      </c>
      <c r="AA8" s="65" t="s">
        <v>22</v>
      </c>
      <c r="AB8" s="65" t="s">
        <v>23</v>
      </c>
      <c r="AC8" s="65" t="s">
        <v>24</v>
      </c>
      <c r="AD8" s="65" t="s">
        <v>25</v>
      </c>
      <c r="AE8" s="65" t="s">
        <v>24</v>
      </c>
      <c r="AF8" s="65" t="s">
        <v>25</v>
      </c>
      <c r="AG8" s="65" t="s">
        <v>24</v>
      </c>
      <c r="AH8" s="65" t="s">
        <v>25</v>
      </c>
      <c r="AI8" s="65" t="s">
        <v>24</v>
      </c>
      <c r="AJ8" s="65" t="s">
        <v>25</v>
      </c>
      <c r="AK8" s="66" t="s">
        <v>24</v>
      </c>
      <c r="AL8" s="81"/>
    </row>
    <row r="9" spans="2:38" ht="44.25" customHeight="1">
      <c r="B9" s="100"/>
      <c r="C9" s="115"/>
      <c r="D9" s="118"/>
      <c r="E9" s="119"/>
      <c r="F9" s="100"/>
      <c r="G9" s="100"/>
      <c r="H9" s="120"/>
      <c r="I9" s="120"/>
      <c r="J9" s="120"/>
      <c r="K9" s="120"/>
      <c r="L9" s="121"/>
      <c r="M9" s="96" t="s">
        <v>50</v>
      </c>
      <c r="N9" s="96" t="s">
        <v>51</v>
      </c>
      <c r="O9" s="121"/>
      <c r="P9" s="121"/>
      <c r="Q9" s="99"/>
      <c r="R9" s="121"/>
      <c r="S9" s="100"/>
      <c r="T9" s="99"/>
      <c r="U9" s="99"/>
      <c r="V9" s="90"/>
      <c r="W9" s="67" t="str">
        <f>+D5</f>
        <v>Giáo dục thể chất 2</v>
      </c>
      <c r="X9" s="68" t="str">
        <f>+P5</f>
        <v>Mã nhóm:</v>
      </c>
      <c r="Y9" s="69">
        <f>+$AH$9+$AJ$9+$AF$9</f>
        <v>90</v>
      </c>
      <c r="Z9" s="63">
        <f>COUNTIF($S$10:$S$160,"Khiển trách")</f>
        <v>0</v>
      </c>
      <c r="AA9" s="63">
        <f>COUNTIF($S$10:$S$160,"Cảnh cáo")</f>
        <v>0</v>
      </c>
      <c r="AB9" s="63">
        <f>COUNTIF($S$10:$S$160,"Đình chỉ thi")</f>
        <v>0</v>
      </c>
      <c r="AC9" s="70">
        <f>+($Z$9+$AA$9+$AB$9)/$Y$9*100%</f>
        <v>0</v>
      </c>
      <c r="AD9" s="63">
        <f>SUM(COUNTIF($S$10:$S$158,"Vắng"),COUNTIF($S$10:$S$158,"Vắng có phép"))</f>
        <v>0</v>
      </c>
      <c r="AE9" s="71">
        <f>+$AD$9/$Y$9</f>
        <v>0</v>
      </c>
      <c r="AF9" s="72">
        <f>COUNTIF($V$10:$V$158,"Thi lại")</f>
        <v>19</v>
      </c>
      <c r="AG9" s="71">
        <f>+$AF$9/$Y$9</f>
        <v>0.21111111111111111</v>
      </c>
      <c r="AH9" s="72">
        <f>COUNTIF($V$10:$V$159,"Học lại")</f>
        <v>71</v>
      </c>
      <c r="AI9" s="71">
        <f>+$AH$9/$Y$9</f>
        <v>0.78888888888888886</v>
      </c>
      <c r="AJ9" s="63">
        <f>COUNTIF($V$11:$V$159,"Đạt")</f>
        <v>0</v>
      </c>
      <c r="AK9" s="70">
        <f>+$AJ$9/$Y$9</f>
        <v>0</v>
      </c>
      <c r="AL9" s="82"/>
    </row>
    <row r="10" spans="2:38" ht="14.25" customHeight="1">
      <c r="B10" s="122" t="s">
        <v>26</v>
      </c>
      <c r="C10" s="127"/>
      <c r="D10" s="127"/>
      <c r="E10" s="127"/>
      <c r="F10" s="127"/>
      <c r="G10" s="123"/>
      <c r="H10" s="10"/>
      <c r="I10" s="10"/>
      <c r="J10" s="11"/>
      <c r="K10" s="10"/>
      <c r="L10" s="12"/>
      <c r="M10" s="13"/>
      <c r="N10" s="13"/>
      <c r="O10" s="13"/>
      <c r="P10" s="60">
        <f>100-(H10+I10+J10+K10)</f>
        <v>100</v>
      </c>
      <c r="Q10" s="100"/>
      <c r="R10" s="14"/>
      <c r="S10" s="14"/>
      <c r="T10" s="100"/>
      <c r="U10" s="100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83"/>
    </row>
    <row r="11" spans="2:38" ht="18.75" customHeight="1">
      <c r="B11" s="15">
        <v>1</v>
      </c>
      <c r="C11" s="16" t="s">
        <v>1997</v>
      </c>
      <c r="D11" s="17" t="s">
        <v>677</v>
      </c>
      <c r="E11" s="18" t="s">
        <v>67</v>
      </c>
      <c r="F11" s="19" t="s">
        <v>1271</v>
      </c>
      <c r="G11" s="16" t="s">
        <v>794</v>
      </c>
      <c r="H11" s="20" t="s">
        <v>27</v>
      </c>
      <c r="I11" s="20" t="s">
        <v>27</v>
      </c>
      <c r="J11" s="20" t="s">
        <v>27</v>
      </c>
      <c r="K11" s="20" t="s">
        <v>27</v>
      </c>
      <c r="L11" s="21"/>
      <c r="M11" s="21"/>
      <c r="N11" s="21"/>
      <c r="O11" s="21"/>
      <c r="P11" s="22"/>
      <c r="Q11" s="23">
        <f t="shared" ref="Q11:Q74" si="0">ROUND(SUMPRODUCT(H11:P11,$H$10:$P$10)/100,1)</f>
        <v>0</v>
      </c>
      <c r="R11" s="24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24" t="str">
        <f t="shared" ref="S11:S100" si="1">IF($Q11&lt;4,"Kém",IF(AND($Q11&gt;=4,$Q11&lt;=5.4),"Trung bình yếu",IF(AND($Q11&gt;=5.5,$Q11&lt;=6.9),"Trung bình",IF(AND($Q11&gt;=7,$Q11&lt;=8.4),"Khá",IF(AND($Q11&gt;=8.5,$Q11&lt;=10),"Giỏi","")))))</f>
        <v>Kém</v>
      </c>
      <c r="T11" s="25" t="str">
        <f>+IF(OR($H11=0,$I11=0,$J11=0,$K11=0),"Không đủ ĐKDT","")</f>
        <v/>
      </c>
      <c r="U11" s="92"/>
      <c r="V11" s="91" t="str">
        <f t="shared" ref="V11:V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83"/>
    </row>
    <row r="12" spans="2:38" ht="18.75" customHeight="1">
      <c r="B12" s="26">
        <v>2</v>
      </c>
      <c r="C12" s="27" t="s">
        <v>1998</v>
      </c>
      <c r="D12" s="28" t="s">
        <v>435</v>
      </c>
      <c r="E12" s="29" t="s">
        <v>72</v>
      </c>
      <c r="F12" s="30" t="s">
        <v>741</v>
      </c>
      <c r="G12" s="27" t="s">
        <v>744</v>
      </c>
      <c r="H12" s="31" t="s">
        <v>27</v>
      </c>
      <c r="I12" s="31" t="s">
        <v>27</v>
      </c>
      <c r="J12" s="31" t="s">
        <v>27</v>
      </c>
      <c r="K12" s="31" t="s">
        <v>27</v>
      </c>
      <c r="L12" s="32"/>
      <c r="M12" s="32"/>
      <c r="N12" s="32"/>
      <c r="O12" s="32"/>
      <c r="P12" s="33"/>
      <c r="Q12" s="34">
        <f t="shared" si="0"/>
        <v>0</v>
      </c>
      <c r="R12" s="35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36" t="str">
        <f t="shared" si="1"/>
        <v>Kém</v>
      </c>
      <c r="T12" s="37" t="str">
        <f>+IF(OR($H12=0,$I12=0,$J12=0,$K12=0),"Không đủ ĐKDT","")</f>
        <v/>
      </c>
      <c r="U12" s="93"/>
      <c r="V12" s="91" t="str">
        <f t="shared" si="2"/>
        <v>Học lại</v>
      </c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81"/>
    </row>
    <row r="13" spans="2:38" ht="18.75" customHeight="1">
      <c r="B13" s="26">
        <v>3</v>
      </c>
      <c r="C13" s="27" t="s">
        <v>1999</v>
      </c>
      <c r="D13" s="28" t="s">
        <v>160</v>
      </c>
      <c r="E13" s="29" t="s">
        <v>2000</v>
      </c>
      <c r="F13" s="30" t="s">
        <v>2001</v>
      </c>
      <c r="G13" s="27" t="s">
        <v>1372</v>
      </c>
      <c r="H13" s="31" t="s">
        <v>27</v>
      </c>
      <c r="I13" s="31" t="s">
        <v>27</v>
      </c>
      <c r="J13" s="31" t="s">
        <v>27</v>
      </c>
      <c r="K13" s="31" t="s">
        <v>27</v>
      </c>
      <c r="L13" s="38"/>
      <c r="M13" s="38"/>
      <c r="N13" s="38"/>
      <c r="O13" s="38"/>
      <c r="P13" s="33"/>
      <c r="Q13" s="34">
        <f t="shared" si="0"/>
        <v>0</v>
      </c>
      <c r="R13" s="35" t="str">
        <f t="shared" ref="R13:R100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36" t="str">
        <f t="shared" si="1"/>
        <v>Kém</v>
      </c>
      <c r="T13" s="37" t="str">
        <f t="shared" ref="T13:T100" si="4">+IF(OR($H13=0,$I13=0,$J13=0,$K13=0),"Không đủ ĐKDT","")</f>
        <v/>
      </c>
      <c r="U13" s="93"/>
      <c r="V13" s="91" t="str">
        <f t="shared" si="2"/>
        <v>Học lại</v>
      </c>
      <c r="W13" s="74"/>
      <c r="X13" s="75"/>
      <c r="Y13" s="75"/>
      <c r="Z13" s="95"/>
      <c r="AA13" s="64"/>
      <c r="AB13" s="64"/>
      <c r="AC13" s="64"/>
      <c r="AD13" s="76"/>
      <c r="AE13" s="64"/>
      <c r="AF13" s="77"/>
      <c r="AG13" s="78"/>
      <c r="AH13" s="77"/>
      <c r="AI13" s="78"/>
      <c r="AJ13" s="77"/>
      <c r="AK13" s="64"/>
      <c r="AL13" s="84"/>
    </row>
    <row r="14" spans="2:38" ht="18.75" customHeight="1">
      <c r="B14" s="26">
        <v>4</v>
      </c>
      <c r="C14" s="27" t="s">
        <v>2002</v>
      </c>
      <c r="D14" s="28" t="s">
        <v>680</v>
      </c>
      <c r="E14" s="29" t="s">
        <v>381</v>
      </c>
      <c r="F14" s="30" t="s">
        <v>1634</v>
      </c>
      <c r="G14" s="27" t="s">
        <v>898</v>
      </c>
      <c r="H14" s="31" t="s">
        <v>27</v>
      </c>
      <c r="I14" s="31" t="s">
        <v>27</v>
      </c>
      <c r="J14" s="31" t="s">
        <v>27</v>
      </c>
      <c r="K14" s="31" t="s">
        <v>27</v>
      </c>
      <c r="L14" s="38"/>
      <c r="M14" s="38"/>
      <c r="N14" s="38"/>
      <c r="O14" s="38"/>
      <c r="P14" s="33"/>
      <c r="Q14" s="34">
        <f t="shared" si="0"/>
        <v>0</v>
      </c>
      <c r="R14" s="35" t="str">
        <f t="shared" si="3"/>
        <v>F</v>
      </c>
      <c r="S14" s="36" t="str">
        <f t="shared" si="1"/>
        <v>Kém</v>
      </c>
      <c r="T14" s="37" t="str">
        <f t="shared" si="4"/>
        <v/>
      </c>
      <c r="U14" s="93"/>
      <c r="V14" s="91" t="str">
        <f t="shared" si="2"/>
        <v>Học lại</v>
      </c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2"/>
    </row>
    <row r="15" spans="2:38" ht="18.75" customHeight="1">
      <c r="B15" s="26">
        <v>5</v>
      </c>
      <c r="C15" s="27" t="s">
        <v>2003</v>
      </c>
      <c r="D15" s="28" t="s">
        <v>290</v>
      </c>
      <c r="E15" s="29" t="s">
        <v>2004</v>
      </c>
      <c r="F15" s="30" t="s">
        <v>2005</v>
      </c>
      <c r="G15" s="27" t="s">
        <v>794</v>
      </c>
      <c r="H15" s="31" t="s">
        <v>27</v>
      </c>
      <c r="I15" s="31" t="s">
        <v>27</v>
      </c>
      <c r="J15" s="31" t="s">
        <v>27</v>
      </c>
      <c r="K15" s="31" t="s">
        <v>27</v>
      </c>
      <c r="L15" s="38"/>
      <c r="M15" s="38"/>
      <c r="N15" s="38"/>
      <c r="O15" s="38"/>
      <c r="P15" s="33"/>
      <c r="Q15" s="34">
        <f t="shared" si="0"/>
        <v>0</v>
      </c>
      <c r="R15" s="35" t="str">
        <f t="shared" si="3"/>
        <v>F</v>
      </c>
      <c r="S15" s="36" t="str">
        <f t="shared" si="1"/>
        <v>Kém</v>
      </c>
      <c r="T15" s="37" t="str">
        <f t="shared" si="4"/>
        <v/>
      </c>
      <c r="U15" s="93"/>
      <c r="V15" s="91" t="str">
        <f t="shared" si="2"/>
        <v>Học lại</v>
      </c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2"/>
    </row>
    <row r="16" spans="2:38" ht="18.75" customHeight="1">
      <c r="B16" s="26">
        <v>6</v>
      </c>
      <c r="C16" s="27" t="s">
        <v>2006</v>
      </c>
      <c r="D16" s="28" t="s">
        <v>2007</v>
      </c>
      <c r="E16" s="29" t="s">
        <v>105</v>
      </c>
      <c r="F16" s="30" t="s">
        <v>162</v>
      </c>
      <c r="G16" s="27" t="s">
        <v>200</v>
      </c>
      <c r="H16" s="31" t="s">
        <v>27</v>
      </c>
      <c r="I16" s="31" t="s">
        <v>27</v>
      </c>
      <c r="J16" s="31" t="s">
        <v>27</v>
      </c>
      <c r="K16" s="31" t="s">
        <v>27</v>
      </c>
      <c r="L16" s="38"/>
      <c r="M16" s="38"/>
      <c r="N16" s="38"/>
      <c r="O16" s="38"/>
      <c r="P16" s="33"/>
      <c r="Q16" s="34">
        <f t="shared" si="0"/>
        <v>0</v>
      </c>
      <c r="R16" s="35" t="str">
        <f t="shared" si="3"/>
        <v>F</v>
      </c>
      <c r="S16" s="36" t="str">
        <f t="shared" si="1"/>
        <v>Kém</v>
      </c>
      <c r="T16" s="37" t="str">
        <f t="shared" si="4"/>
        <v/>
      </c>
      <c r="U16" s="93"/>
      <c r="V16" s="91" t="str">
        <f t="shared" si="2"/>
        <v>Học lại</v>
      </c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2"/>
    </row>
    <row r="17" spans="2:38" ht="18.75" customHeight="1">
      <c r="B17" s="26">
        <v>7</v>
      </c>
      <c r="C17" s="27" t="s">
        <v>2008</v>
      </c>
      <c r="D17" s="28" t="s">
        <v>350</v>
      </c>
      <c r="E17" s="29" t="s">
        <v>1885</v>
      </c>
      <c r="F17" s="30" t="s">
        <v>497</v>
      </c>
      <c r="G17" s="27" t="s">
        <v>898</v>
      </c>
      <c r="H17" s="31" t="s">
        <v>27</v>
      </c>
      <c r="I17" s="31" t="s">
        <v>27</v>
      </c>
      <c r="J17" s="31" t="s">
        <v>27</v>
      </c>
      <c r="K17" s="31" t="s">
        <v>27</v>
      </c>
      <c r="L17" s="38"/>
      <c r="M17" s="38"/>
      <c r="N17" s="38"/>
      <c r="O17" s="38"/>
      <c r="P17" s="33"/>
      <c r="Q17" s="34">
        <f t="shared" si="0"/>
        <v>0</v>
      </c>
      <c r="R17" s="35" t="str">
        <f t="shared" si="3"/>
        <v>F</v>
      </c>
      <c r="S17" s="36" t="str">
        <f t="shared" si="1"/>
        <v>Kém</v>
      </c>
      <c r="T17" s="37" t="str">
        <f t="shared" si="4"/>
        <v/>
      </c>
      <c r="U17" s="93"/>
      <c r="V17" s="91" t="str">
        <f t="shared" si="2"/>
        <v>Học lại</v>
      </c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2"/>
    </row>
    <row r="18" spans="2:38" ht="18.75" customHeight="1">
      <c r="B18" s="26">
        <v>8</v>
      </c>
      <c r="C18" s="27" t="s">
        <v>2009</v>
      </c>
      <c r="D18" s="28" t="s">
        <v>2010</v>
      </c>
      <c r="E18" s="29" t="s">
        <v>110</v>
      </c>
      <c r="F18" s="30" t="s">
        <v>2011</v>
      </c>
      <c r="G18" s="27" t="s">
        <v>200</v>
      </c>
      <c r="H18" s="31" t="s">
        <v>27</v>
      </c>
      <c r="I18" s="31" t="s">
        <v>27</v>
      </c>
      <c r="J18" s="31" t="s">
        <v>27</v>
      </c>
      <c r="K18" s="31" t="s">
        <v>27</v>
      </c>
      <c r="L18" s="38"/>
      <c r="M18" s="38"/>
      <c r="N18" s="38"/>
      <c r="O18" s="38"/>
      <c r="P18" s="33"/>
      <c r="Q18" s="34">
        <f t="shared" si="0"/>
        <v>0</v>
      </c>
      <c r="R18" s="35" t="str">
        <f t="shared" si="3"/>
        <v>F</v>
      </c>
      <c r="S18" s="36" t="str">
        <f t="shared" si="1"/>
        <v>Kém</v>
      </c>
      <c r="T18" s="37" t="str">
        <f t="shared" si="4"/>
        <v/>
      </c>
      <c r="U18" s="93"/>
      <c r="V18" s="91" t="str">
        <f t="shared" si="2"/>
        <v>Học lại</v>
      </c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2"/>
    </row>
    <row r="19" spans="2:38" ht="18.75" customHeight="1">
      <c r="B19" s="26">
        <v>9</v>
      </c>
      <c r="C19" s="27" t="s">
        <v>2012</v>
      </c>
      <c r="D19" s="28" t="s">
        <v>380</v>
      </c>
      <c r="E19" s="29" t="s">
        <v>110</v>
      </c>
      <c r="F19" s="30" t="s">
        <v>451</v>
      </c>
      <c r="G19" s="27" t="s">
        <v>898</v>
      </c>
      <c r="H19" s="31" t="s">
        <v>27</v>
      </c>
      <c r="I19" s="31" t="s">
        <v>27</v>
      </c>
      <c r="J19" s="31" t="s">
        <v>27</v>
      </c>
      <c r="K19" s="31" t="s">
        <v>27</v>
      </c>
      <c r="L19" s="38"/>
      <c r="M19" s="38"/>
      <c r="N19" s="38"/>
      <c r="O19" s="38"/>
      <c r="P19" s="33"/>
      <c r="Q19" s="34">
        <f t="shared" si="0"/>
        <v>0</v>
      </c>
      <c r="R19" s="35" t="str">
        <f t="shared" si="3"/>
        <v>F</v>
      </c>
      <c r="S19" s="36" t="str">
        <f t="shared" si="1"/>
        <v>Kém</v>
      </c>
      <c r="T19" s="37" t="str">
        <f t="shared" si="4"/>
        <v/>
      </c>
      <c r="U19" s="93"/>
      <c r="V19" s="91" t="str">
        <f t="shared" si="2"/>
        <v>Học lại</v>
      </c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2"/>
    </row>
    <row r="20" spans="2:38" ht="18.75" customHeight="1">
      <c r="B20" s="26">
        <v>10</v>
      </c>
      <c r="C20" s="27" t="s">
        <v>2013</v>
      </c>
      <c r="D20" s="28" t="s">
        <v>955</v>
      </c>
      <c r="E20" s="29" t="s">
        <v>110</v>
      </c>
      <c r="F20" s="30" t="s">
        <v>1534</v>
      </c>
      <c r="G20" s="27" t="s">
        <v>107</v>
      </c>
      <c r="H20" s="31" t="s">
        <v>27</v>
      </c>
      <c r="I20" s="31" t="s">
        <v>27</v>
      </c>
      <c r="J20" s="31" t="s">
        <v>27</v>
      </c>
      <c r="K20" s="31" t="s">
        <v>27</v>
      </c>
      <c r="L20" s="38"/>
      <c r="M20" s="38"/>
      <c r="N20" s="38"/>
      <c r="O20" s="38"/>
      <c r="P20" s="33"/>
      <c r="Q20" s="34">
        <f t="shared" si="0"/>
        <v>0</v>
      </c>
      <c r="R20" s="35" t="str">
        <f t="shared" si="3"/>
        <v>F</v>
      </c>
      <c r="S20" s="36" t="str">
        <f t="shared" si="1"/>
        <v>Kém</v>
      </c>
      <c r="T20" s="37" t="str">
        <f t="shared" si="4"/>
        <v/>
      </c>
      <c r="U20" s="93"/>
      <c r="V20" s="91" t="str">
        <f t="shared" si="2"/>
        <v>Học lại</v>
      </c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2"/>
    </row>
    <row r="21" spans="2:38" ht="18.75" customHeight="1">
      <c r="B21" s="26">
        <v>11</v>
      </c>
      <c r="C21" s="27" t="s">
        <v>2014</v>
      </c>
      <c r="D21" s="28" t="s">
        <v>739</v>
      </c>
      <c r="E21" s="29" t="s">
        <v>389</v>
      </c>
      <c r="F21" s="30" t="s">
        <v>1196</v>
      </c>
      <c r="G21" s="27" t="s">
        <v>194</v>
      </c>
      <c r="H21" s="31" t="s">
        <v>27</v>
      </c>
      <c r="I21" s="31" t="s">
        <v>27</v>
      </c>
      <c r="J21" s="31" t="s">
        <v>27</v>
      </c>
      <c r="K21" s="31" t="s">
        <v>27</v>
      </c>
      <c r="L21" s="38"/>
      <c r="M21" s="38"/>
      <c r="N21" s="38"/>
      <c r="O21" s="38"/>
      <c r="P21" s="33"/>
      <c r="Q21" s="34">
        <f t="shared" si="0"/>
        <v>0</v>
      </c>
      <c r="R21" s="35" t="str">
        <f t="shared" si="3"/>
        <v>F</v>
      </c>
      <c r="S21" s="36" t="str">
        <f t="shared" si="1"/>
        <v>Kém</v>
      </c>
      <c r="T21" s="37" t="str">
        <f t="shared" si="4"/>
        <v/>
      </c>
      <c r="U21" s="93"/>
      <c r="V21" s="91" t="str">
        <f t="shared" si="2"/>
        <v>Học lại</v>
      </c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2"/>
    </row>
    <row r="22" spans="2:38" ht="18.75" customHeight="1">
      <c r="B22" s="26">
        <v>12</v>
      </c>
      <c r="C22" s="27" t="s">
        <v>2015</v>
      </c>
      <c r="D22" s="28" t="s">
        <v>583</v>
      </c>
      <c r="E22" s="29" t="s">
        <v>115</v>
      </c>
      <c r="F22" s="30" t="s">
        <v>438</v>
      </c>
      <c r="G22" s="27" t="s">
        <v>744</v>
      </c>
      <c r="H22" s="31" t="s">
        <v>27</v>
      </c>
      <c r="I22" s="31" t="s">
        <v>27</v>
      </c>
      <c r="J22" s="31" t="s">
        <v>27</v>
      </c>
      <c r="K22" s="31" t="s">
        <v>27</v>
      </c>
      <c r="L22" s="38"/>
      <c r="M22" s="38"/>
      <c r="N22" s="38"/>
      <c r="O22" s="38"/>
      <c r="P22" s="33"/>
      <c r="Q22" s="34">
        <f t="shared" si="0"/>
        <v>0</v>
      </c>
      <c r="R22" s="35" t="str">
        <f t="shared" si="3"/>
        <v>F</v>
      </c>
      <c r="S22" s="36" t="str">
        <f t="shared" si="1"/>
        <v>Kém</v>
      </c>
      <c r="T22" s="37" t="str">
        <f t="shared" si="4"/>
        <v/>
      </c>
      <c r="U22" s="93"/>
      <c r="V22" s="91" t="str">
        <f t="shared" si="2"/>
        <v>Học lại</v>
      </c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2"/>
    </row>
    <row r="23" spans="2:38" ht="18.75" customHeight="1">
      <c r="B23" s="26">
        <v>13</v>
      </c>
      <c r="C23" s="27" t="s">
        <v>2016</v>
      </c>
      <c r="D23" s="28" t="s">
        <v>109</v>
      </c>
      <c r="E23" s="29" t="s">
        <v>628</v>
      </c>
      <c r="F23" s="30" t="s">
        <v>2017</v>
      </c>
      <c r="G23" s="27" t="s">
        <v>693</v>
      </c>
      <c r="H23" s="31" t="s">
        <v>27</v>
      </c>
      <c r="I23" s="31" t="s">
        <v>27</v>
      </c>
      <c r="J23" s="31" t="s">
        <v>27</v>
      </c>
      <c r="K23" s="31" t="s">
        <v>27</v>
      </c>
      <c r="L23" s="38"/>
      <c r="M23" s="38"/>
      <c r="N23" s="38"/>
      <c r="O23" s="38"/>
      <c r="P23" s="33"/>
      <c r="Q23" s="34">
        <f t="shared" si="0"/>
        <v>0</v>
      </c>
      <c r="R23" s="35" t="str">
        <f t="shared" si="3"/>
        <v>F</v>
      </c>
      <c r="S23" s="36" t="str">
        <f t="shared" si="1"/>
        <v>Kém</v>
      </c>
      <c r="T23" s="37" t="str">
        <f t="shared" si="4"/>
        <v/>
      </c>
      <c r="U23" s="93"/>
      <c r="V23" s="91" t="str">
        <f t="shared" si="2"/>
        <v>Học lại</v>
      </c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2"/>
    </row>
    <row r="24" spans="2:38" ht="18.75" customHeight="1">
      <c r="B24" s="26">
        <v>14</v>
      </c>
      <c r="C24" s="27" t="s">
        <v>2018</v>
      </c>
      <c r="D24" s="28" t="s">
        <v>122</v>
      </c>
      <c r="E24" s="29" t="s">
        <v>1001</v>
      </c>
      <c r="F24" s="30" t="s">
        <v>580</v>
      </c>
      <c r="G24" s="27" t="s">
        <v>277</v>
      </c>
      <c r="H24" s="31" t="s">
        <v>27</v>
      </c>
      <c r="I24" s="31" t="s">
        <v>27</v>
      </c>
      <c r="J24" s="31" t="s">
        <v>27</v>
      </c>
      <c r="K24" s="31" t="s">
        <v>27</v>
      </c>
      <c r="L24" s="38"/>
      <c r="M24" s="38"/>
      <c r="N24" s="38"/>
      <c r="O24" s="38"/>
      <c r="P24" s="33"/>
      <c r="Q24" s="34">
        <f t="shared" si="0"/>
        <v>0</v>
      </c>
      <c r="R24" s="35" t="str">
        <f t="shared" si="3"/>
        <v>F</v>
      </c>
      <c r="S24" s="36" t="str">
        <f t="shared" si="1"/>
        <v>Kém</v>
      </c>
      <c r="T24" s="37" t="str">
        <f t="shared" si="4"/>
        <v/>
      </c>
      <c r="U24" s="93"/>
      <c r="V24" s="91" t="str">
        <f t="shared" si="2"/>
        <v>Học lại</v>
      </c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2"/>
    </row>
    <row r="25" spans="2:38" ht="18.75" customHeight="1">
      <c r="B25" s="26">
        <v>15</v>
      </c>
      <c r="C25" s="27" t="s">
        <v>2019</v>
      </c>
      <c r="D25" s="28" t="s">
        <v>583</v>
      </c>
      <c r="E25" s="29" t="s">
        <v>1001</v>
      </c>
      <c r="F25" s="30" t="s">
        <v>1534</v>
      </c>
      <c r="G25" s="27" t="s">
        <v>898</v>
      </c>
      <c r="H25" s="31" t="s">
        <v>27</v>
      </c>
      <c r="I25" s="31" t="s">
        <v>27</v>
      </c>
      <c r="J25" s="31" t="s">
        <v>27</v>
      </c>
      <c r="K25" s="31" t="s">
        <v>27</v>
      </c>
      <c r="L25" s="38"/>
      <c r="M25" s="38"/>
      <c r="N25" s="38"/>
      <c r="O25" s="38"/>
      <c r="P25" s="33"/>
      <c r="Q25" s="34">
        <f t="shared" si="0"/>
        <v>0</v>
      </c>
      <c r="R25" s="35" t="str">
        <f t="shared" si="3"/>
        <v>F</v>
      </c>
      <c r="S25" s="36" t="str">
        <f t="shared" si="1"/>
        <v>Kém</v>
      </c>
      <c r="T25" s="37" t="str">
        <f t="shared" si="4"/>
        <v/>
      </c>
      <c r="U25" s="93"/>
      <c r="V25" s="91" t="str">
        <f t="shared" si="2"/>
        <v>Học lại</v>
      </c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2"/>
    </row>
    <row r="26" spans="2:38" ht="18.75" customHeight="1">
      <c r="B26" s="26">
        <v>16</v>
      </c>
      <c r="C26" s="27" t="s">
        <v>2020</v>
      </c>
      <c r="D26" s="28" t="s">
        <v>122</v>
      </c>
      <c r="E26" s="29" t="s">
        <v>2021</v>
      </c>
      <c r="F26" s="30" t="s">
        <v>2022</v>
      </c>
      <c r="G26" s="27" t="s">
        <v>2023</v>
      </c>
      <c r="H26" s="31" t="s">
        <v>27</v>
      </c>
      <c r="I26" s="31" t="s">
        <v>27</v>
      </c>
      <c r="J26" s="31" t="s">
        <v>27</v>
      </c>
      <c r="K26" s="31" t="s">
        <v>27</v>
      </c>
      <c r="L26" s="38"/>
      <c r="M26" s="38"/>
      <c r="N26" s="38"/>
      <c r="O26" s="38"/>
      <c r="P26" s="33"/>
      <c r="Q26" s="34">
        <f t="shared" si="0"/>
        <v>0</v>
      </c>
      <c r="R26" s="35" t="str">
        <f t="shared" si="3"/>
        <v>F</v>
      </c>
      <c r="S26" s="36" t="str">
        <f t="shared" si="1"/>
        <v>Kém</v>
      </c>
      <c r="T26" s="37" t="str">
        <f t="shared" si="4"/>
        <v/>
      </c>
      <c r="U26" s="93"/>
      <c r="V26" s="91" t="str">
        <f t="shared" si="2"/>
        <v>Học lại</v>
      </c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2"/>
    </row>
    <row r="27" spans="2:38" ht="18.75" customHeight="1">
      <c r="B27" s="26">
        <v>17</v>
      </c>
      <c r="C27" s="27" t="s">
        <v>2024</v>
      </c>
      <c r="D27" s="28" t="s">
        <v>109</v>
      </c>
      <c r="E27" s="29" t="s">
        <v>407</v>
      </c>
      <c r="F27" s="30" t="s">
        <v>580</v>
      </c>
      <c r="G27" s="27" t="s">
        <v>652</v>
      </c>
      <c r="H27" s="31" t="s">
        <v>27</v>
      </c>
      <c r="I27" s="31" t="s">
        <v>27</v>
      </c>
      <c r="J27" s="31" t="s">
        <v>27</v>
      </c>
      <c r="K27" s="31" t="s">
        <v>27</v>
      </c>
      <c r="L27" s="38"/>
      <c r="M27" s="38"/>
      <c r="N27" s="38"/>
      <c r="O27" s="38"/>
      <c r="P27" s="33"/>
      <c r="Q27" s="34">
        <f t="shared" si="0"/>
        <v>0</v>
      </c>
      <c r="R27" s="35" t="str">
        <f t="shared" si="3"/>
        <v>F</v>
      </c>
      <c r="S27" s="36" t="str">
        <f t="shared" si="1"/>
        <v>Kém</v>
      </c>
      <c r="T27" s="37" t="str">
        <f t="shared" si="4"/>
        <v/>
      </c>
      <c r="U27" s="93"/>
      <c r="V27" s="91" t="str">
        <f t="shared" si="2"/>
        <v>Học lại</v>
      </c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2"/>
    </row>
    <row r="28" spans="2:38" ht="18.75" customHeight="1">
      <c r="B28" s="26">
        <v>18</v>
      </c>
      <c r="C28" s="27" t="s">
        <v>2025</v>
      </c>
      <c r="D28" s="28" t="s">
        <v>539</v>
      </c>
      <c r="E28" s="29" t="s">
        <v>139</v>
      </c>
      <c r="F28" s="30" t="s">
        <v>193</v>
      </c>
      <c r="G28" s="27" t="s">
        <v>277</v>
      </c>
      <c r="H28" s="31" t="s">
        <v>27</v>
      </c>
      <c r="I28" s="31" t="s">
        <v>27</v>
      </c>
      <c r="J28" s="31" t="s">
        <v>27</v>
      </c>
      <c r="K28" s="31" t="s">
        <v>27</v>
      </c>
      <c r="L28" s="38"/>
      <c r="M28" s="38"/>
      <c r="N28" s="38"/>
      <c r="O28" s="38"/>
      <c r="P28" s="33"/>
      <c r="Q28" s="34">
        <f t="shared" si="0"/>
        <v>0</v>
      </c>
      <c r="R28" s="35" t="str">
        <f t="shared" si="3"/>
        <v>F</v>
      </c>
      <c r="S28" s="36" t="str">
        <f t="shared" si="1"/>
        <v>Kém</v>
      </c>
      <c r="T28" s="37" t="str">
        <f t="shared" si="4"/>
        <v/>
      </c>
      <c r="U28" s="93"/>
      <c r="V28" s="91" t="str">
        <f t="shared" si="2"/>
        <v>Học lại</v>
      </c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2"/>
    </row>
    <row r="29" spans="2:38" ht="18.75" customHeight="1">
      <c r="B29" s="26">
        <v>19</v>
      </c>
      <c r="C29" s="27" t="s">
        <v>2026</v>
      </c>
      <c r="D29" s="28" t="s">
        <v>2027</v>
      </c>
      <c r="E29" s="29" t="s">
        <v>156</v>
      </c>
      <c r="F29" s="30" t="s">
        <v>2028</v>
      </c>
      <c r="G29" s="27" t="s">
        <v>107</v>
      </c>
      <c r="H29" s="31" t="s">
        <v>27</v>
      </c>
      <c r="I29" s="31" t="s">
        <v>27</v>
      </c>
      <c r="J29" s="31" t="s">
        <v>27</v>
      </c>
      <c r="K29" s="31" t="s">
        <v>27</v>
      </c>
      <c r="L29" s="38"/>
      <c r="M29" s="38"/>
      <c r="N29" s="38"/>
      <c r="O29" s="38"/>
      <c r="P29" s="33"/>
      <c r="Q29" s="34">
        <f t="shared" si="0"/>
        <v>0</v>
      </c>
      <c r="R29" s="35" t="str">
        <f t="shared" si="3"/>
        <v>F</v>
      </c>
      <c r="S29" s="36" t="str">
        <f t="shared" si="1"/>
        <v>Kém</v>
      </c>
      <c r="T29" s="37" t="str">
        <f t="shared" si="4"/>
        <v/>
      </c>
      <c r="U29" s="93"/>
      <c r="V29" s="91" t="str">
        <f t="shared" si="2"/>
        <v>Học lại</v>
      </c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2"/>
    </row>
    <row r="30" spans="2:38" ht="18.75" customHeight="1">
      <c r="B30" s="26">
        <v>20</v>
      </c>
      <c r="C30" s="27" t="s">
        <v>2029</v>
      </c>
      <c r="D30" s="28" t="s">
        <v>2030</v>
      </c>
      <c r="E30" s="29" t="s">
        <v>416</v>
      </c>
      <c r="F30" s="30" t="s">
        <v>473</v>
      </c>
      <c r="G30" s="27" t="s">
        <v>69</v>
      </c>
      <c r="H30" s="31" t="s">
        <v>27</v>
      </c>
      <c r="I30" s="31" t="s">
        <v>27</v>
      </c>
      <c r="J30" s="31" t="s">
        <v>27</v>
      </c>
      <c r="K30" s="31" t="s">
        <v>27</v>
      </c>
      <c r="L30" s="38"/>
      <c r="M30" s="38"/>
      <c r="N30" s="38"/>
      <c r="O30" s="38"/>
      <c r="P30" s="33"/>
      <c r="Q30" s="34">
        <f t="shared" si="0"/>
        <v>0</v>
      </c>
      <c r="R30" s="35" t="str">
        <f t="shared" si="3"/>
        <v>F</v>
      </c>
      <c r="S30" s="36" t="str">
        <f t="shared" si="1"/>
        <v>Kém</v>
      </c>
      <c r="T30" s="37" t="str">
        <f t="shared" si="4"/>
        <v/>
      </c>
      <c r="U30" s="93"/>
      <c r="V30" s="91" t="str">
        <f t="shared" si="2"/>
        <v>Học lại</v>
      </c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2"/>
    </row>
    <row r="31" spans="2:38" ht="18.75" customHeight="1">
      <c r="B31" s="26">
        <v>21</v>
      </c>
      <c r="C31" s="27" t="s">
        <v>2031</v>
      </c>
      <c r="D31" s="28" t="s">
        <v>834</v>
      </c>
      <c r="E31" s="29" t="s">
        <v>416</v>
      </c>
      <c r="F31" s="30" t="s">
        <v>1710</v>
      </c>
      <c r="G31" s="27" t="s">
        <v>107</v>
      </c>
      <c r="H31" s="31" t="s">
        <v>27</v>
      </c>
      <c r="I31" s="31" t="s">
        <v>27</v>
      </c>
      <c r="J31" s="31" t="s">
        <v>27</v>
      </c>
      <c r="K31" s="31" t="s">
        <v>27</v>
      </c>
      <c r="L31" s="38"/>
      <c r="M31" s="38"/>
      <c r="N31" s="38"/>
      <c r="O31" s="38"/>
      <c r="P31" s="33"/>
      <c r="Q31" s="34">
        <f t="shared" si="0"/>
        <v>0</v>
      </c>
      <c r="R31" s="35" t="str">
        <f t="shared" si="3"/>
        <v>F</v>
      </c>
      <c r="S31" s="36" t="str">
        <f t="shared" si="1"/>
        <v>Kém</v>
      </c>
      <c r="T31" s="37" t="str">
        <f t="shared" si="4"/>
        <v/>
      </c>
      <c r="U31" s="93"/>
      <c r="V31" s="91" t="str">
        <f t="shared" si="2"/>
        <v>Học lại</v>
      </c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2"/>
    </row>
    <row r="32" spans="2:38" ht="18.75" customHeight="1">
      <c r="B32" s="26">
        <v>22</v>
      </c>
      <c r="C32" s="27" t="s">
        <v>2032</v>
      </c>
      <c r="D32" s="28" t="s">
        <v>2033</v>
      </c>
      <c r="E32" s="29" t="s">
        <v>416</v>
      </c>
      <c r="F32" s="30" t="s">
        <v>1075</v>
      </c>
      <c r="G32" s="27" t="s">
        <v>1372</v>
      </c>
      <c r="H32" s="31" t="s">
        <v>27</v>
      </c>
      <c r="I32" s="31" t="s">
        <v>27</v>
      </c>
      <c r="J32" s="31" t="s">
        <v>27</v>
      </c>
      <c r="K32" s="31" t="s">
        <v>27</v>
      </c>
      <c r="L32" s="38"/>
      <c r="M32" s="38"/>
      <c r="N32" s="38"/>
      <c r="O32" s="38"/>
      <c r="P32" s="33"/>
      <c r="Q32" s="34">
        <f t="shared" si="0"/>
        <v>0</v>
      </c>
      <c r="R32" s="35" t="str">
        <f t="shared" si="3"/>
        <v>F</v>
      </c>
      <c r="S32" s="36" t="str">
        <f t="shared" si="1"/>
        <v>Kém</v>
      </c>
      <c r="T32" s="37" t="str">
        <f t="shared" si="4"/>
        <v/>
      </c>
      <c r="U32" s="93"/>
      <c r="V32" s="91" t="str">
        <f t="shared" si="2"/>
        <v>Học lại</v>
      </c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2"/>
    </row>
    <row r="33" spans="2:38" ht="18.75" customHeight="1">
      <c r="B33" s="26">
        <v>23</v>
      </c>
      <c r="C33" s="27" t="s">
        <v>2034</v>
      </c>
      <c r="D33" s="28" t="s">
        <v>114</v>
      </c>
      <c r="E33" s="29" t="s">
        <v>416</v>
      </c>
      <c r="F33" s="30" t="s">
        <v>1232</v>
      </c>
      <c r="G33" s="27" t="s">
        <v>744</v>
      </c>
      <c r="H33" s="31" t="s">
        <v>27</v>
      </c>
      <c r="I33" s="31" t="s">
        <v>27</v>
      </c>
      <c r="J33" s="31" t="s">
        <v>27</v>
      </c>
      <c r="K33" s="31" t="s">
        <v>27</v>
      </c>
      <c r="L33" s="38"/>
      <c r="M33" s="38"/>
      <c r="N33" s="38"/>
      <c r="O33" s="38"/>
      <c r="P33" s="33"/>
      <c r="Q33" s="34">
        <f t="shared" si="0"/>
        <v>0</v>
      </c>
      <c r="R33" s="35" t="str">
        <f t="shared" si="3"/>
        <v>F</v>
      </c>
      <c r="S33" s="36" t="str">
        <f t="shared" si="1"/>
        <v>Kém</v>
      </c>
      <c r="T33" s="37" t="str">
        <f t="shared" si="4"/>
        <v/>
      </c>
      <c r="U33" s="93"/>
      <c r="V33" s="91" t="str">
        <f t="shared" si="2"/>
        <v>Học lại</v>
      </c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2"/>
    </row>
    <row r="34" spans="2:38" ht="18.75" customHeight="1">
      <c r="B34" s="26">
        <v>24</v>
      </c>
      <c r="C34" s="27" t="s">
        <v>2035</v>
      </c>
      <c r="D34" s="28" t="s">
        <v>636</v>
      </c>
      <c r="E34" s="29" t="s">
        <v>416</v>
      </c>
      <c r="F34" s="30" t="s">
        <v>1548</v>
      </c>
      <c r="G34" s="27" t="s">
        <v>277</v>
      </c>
      <c r="H34" s="31" t="s">
        <v>27</v>
      </c>
      <c r="I34" s="31" t="s">
        <v>27</v>
      </c>
      <c r="J34" s="31" t="s">
        <v>27</v>
      </c>
      <c r="K34" s="31" t="s">
        <v>27</v>
      </c>
      <c r="L34" s="38"/>
      <c r="M34" s="38"/>
      <c r="N34" s="38"/>
      <c r="O34" s="38"/>
      <c r="P34" s="33"/>
      <c r="Q34" s="34">
        <f t="shared" si="0"/>
        <v>0</v>
      </c>
      <c r="R34" s="35" t="str">
        <f t="shared" si="3"/>
        <v>F</v>
      </c>
      <c r="S34" s="36" t="str">
        <f t="shared" si="1"/>
        <v>Kém</v>
      </c>
      <c r="T34" s="37" t="str">
        <f t="shared" si="4"/>
        <v/>
      </c>
      <c r="U34" s="93"/>
      <c r="V34" s="91" t="str">
        <f t="shared" si="2"/>
        <v>Học lại</v>
      </c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2"/>
    </row>
    <row r="35" spans="2:38" ht="18.75" customHeight="1">
      <c r="B35" s="26">
        <v>25</v>
      </c>
      <c r="C35" s="27" t="s">
        <v>2036</v>
      </c>
      <c r="D35" s="28" t="s">
        <v>109</v>
      </c>
      <c r="E35" s="29" t="s">
        <v>2037</v>
      </c>
      <c r="F35" s="30" t="s">
        <v>2038</v>
      </c>
      <c r="G35" s="27" t="s">
        <v>620</v>
      </c>
      <c r="H35" s="31" t="s">
        <v>27</v>
      </c>
      <c r="I35" s="31" t="s">
        <v>27</v>
      </c>
      <c r="J35" s="31" t="s">
        <v>27</v>
      </c>
      <c r="K35" s="31" t="s">
        <v>27</v>
      </c>
      <c r="L35" s="38"/>
      <c r="M35" s="38"/>
      <c r="N35" s="38"/>
      <c r="O35" s="38"/>
      <c r="P35" s="33"/>
      <c r="Q35" s="34">
        <f t="shared" si="0"/>
        <v>0</v>
      </c>
      <c r="R35" s="35" t="str">
        <f t="shared" si="3"/>
        <v>F</v>
      </c>
      <c r="S35" s="36" t="str">
        <f t="shared" si="1"/>
        <v>Kém</v>
      </c>
      <c r="T35" s="37" t="str">
        <f t="shared" si="4"/>
        <v/>
      </c>
      <c r="U35" s="93"/>
      <c r="V35" s="91" t="str">
        <f t="shared" si="2"/>
        <v>Học lại</v>
      </c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2"/>
    </row>
    <row r="36" spans="2:38" ht="18.75" customHeight="1">
      <c r="B36" s="26">
        <v>26</v>
      </c>
      <c r="C36" s="27" t="s">
        <v>2039</v>
      </c>
      <c r="D36" s="28" t="s">
        <v>499</v>
      </c>
      <c r="E36" s="29" t="s">
        <v>432</v>
      </c>
      <c r="F36" s="30" t="s">
        <v>325</v>
      </c>
      <c r="G36" s="27" t="s">
        <v>1372</v>
      </c>
      <c r="H36" s="31" t="s">
        <v>27</v>
      </c>
      <c r="I36" s="31" t="s">
        <v>27</v>
      </c>
      <c r="J36" s="31" t="s">
        <v>27</v>
      </c>
      <c r="K36" s="31" t="s">
        <v>27</v>
      </c>
      <c r="L36" s="38"/>
      <c r="M36" s="38"/>
      <c r="N36" s="38"/>
      <c r="O36" s="38"/>
      <c r="P36" s="33"/>
      <c r="Q36" s="34">
        <f t="shared" si="0"/>
        <v>0</v>
      </c>
      <c r="R36" s="35" t="str">
        <f t="shared" si="3"/>
        <v>F</v>
      </c>
      <c r="S36" s="36" t="str">
        <f t="shared" si="1"/>
        <v>Kém</v>
      </c>
      <c r="T36" s="37" t="str">
        <f t="shared" si="4"/>
        <v/>
      </c>
      <c r="U36" s="93"/>
      <c r="V36" s="91" t="str">
        <f t="shared" si="2"/>
        <v>Học lại</v>
      </c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2"/>
    </row>
    <row r="37" spans="2:38" ht="18.75" customHeight="1">
      <c r="B37" s="26">
        <v>27</v>
      </c>
      <c r="C37" s="27" t="s">
        <v>2040</v>
      </c>
      <c r="D37" s="28" t="s">
        <v>2041</v>
      </c>
      <c r="E37" s="29" t="s">
        <v>432</v>
      </c>
      <c r="F37" s="30" t="s">
        <v>84</v>
      </c>
      <c r="G37" s="27" t="s">
        <v>898</v>
      </c>
      <c r="H37" s="31" t="s">
        <v>27</v>
      </c>
      <c r="I37" s="31" t="s">
        <v>27</v>
      </c>
      <c r="J37" s="31" t="s">
        <v>27</v>
      </c>
      <c r="K37" s="31" t="s">
        <v>27</v>
      </c>
      <c r="L37" s="38"/>
      <c r="M37" s="38"/>
      <c r="N37" s="38"/>
      <c r="O37" s="38"/>
      <c r="P37" s="33"/>
      <c r="Q37" s="34">
        <f t="shared" si="0"/>
        <v>0</v>
      </c>
      <c r="R37" s="35" t="str">
        <f t="shared" si="3"/>
        <v>F</v>
      </c>
      <c r="S37" s="36" t="str">
        <f t="shared" si="1"/>
        <v>Kém</v>
      </c>
      <c r="T37" s="37" t="str">
        <f t="shared" si="4"/>
        <v/>
      </c>
      <c r="U37" s="93"/>
      <c r="V37" s="91" t="str">
        <f t="shared" si="2"/>
        <v>Học lại</v>
      </c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2"/>
    </row>
    <row r="38" spans="2:38" ht="18.75" customHeight="1">
      <c r="B38" s="26">
        <v>28</v>
      </c>
      <c r="C38" s="27" t="s">
        <v>2042</v>
      </c>
      <c r="D38" s="28" t="s">
        <v>2043</v>
      </c>
      <c r="E38" s="29" t="s">
        <v>688</v>
      </c>
      <c r="F38" s="30" t="s">
        <v>136</v>
      </c>
      <c r="G38" s="27" t="s">
        <v>125</v>
      </c>
      <c r="H38" s="31" t="s">
        <v>27</v>
      </c>
      <c r="I38" s="31" t="s">
        <v>27</v>
      </c>
      <c r="J38" s="31" t="s">
        <v>27</v>
      </c>
      <c r="K38" s="31" t="s">
        <v>27</v>
      </c>
      <c r="L38" s="38"/>
      <c r="M38" s="38"/>
      <c r="N38" s="38"/>
      <c r="O38" s="38"/>
      <c r="P38" s="33"/>
      <c r="Q38" s="34">
        <f t="shared" si="0"/>
        <v>0</v>
      </c>
      <c r="R38" s="35" t="str">
        <f t="shared" si="3"/>
        <v>F</v>
      </c>
      <c r="S38" s="36" t="str">
        <f t="shared" si="1"/>
        <v>Kém</v>
      </c>
      <c r="T38" s="37" t="str">
        <f t="shared" si="4"/>
        <v/>
      </c>
      <c r="U38" s="93"/>
      <c r="V38" s="91" t="str">
        <f t="shared" si="2"/>
        <v>Học lại</v>
      </c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2"/>
    </row>
    <row r="39" spans="2:38" ht="18.75" customHeight="1">
      <c r="B39" s="26">
        <v>29</v>
      </c>
      <c r="C39" s="27" t="s">
        <v>2044</v>
      </c>
      <c r="D39" s="28" t="s">
        <v>143</v>
      </c>
      <c r="E39" s="29" t="s">
        <v>688</v>
      </c>
      <c r="F39" s="30" t="s">
        <v>1673</v>
      </c>
      <c r="G39" s="27" t="s">
        <v>620</v>
      </c>
      <c r="H39" s="31" t="s">
        <v>27</v>
      </c>
      <c r="I39" s="31" t="s">
        <v>27</v>
      </c>
      <c r="J39" s="31" t="s">
        <v>27</v>
      </c>
      <c r="K39" s="31" t="s">
        <v>27</v>
      </c>
      <c r="L39" s="38"/>
      <c r="M39" s="38"/>
      <c r="N39" s="38"/>
      <c r="O39" s="38"/>
      <c r="P39" s="33"/>
      <c r="Q39" s="34">
        <f t="shared" si="0"/>
        <v>0</v>
      </c>
      <c r="R39" s="35" t="str">
        <f t="shared" si="3"/>
        <v>F</v>
      </c>
      <c r="S39" s="36" t="str">
        <f t="shared" si="1"/>
        <v>Kém</v>
      </c>
      <c r="T39" s="37" t="str">
        <f t="shared" si="4"/>
        <v/>
      </c>
      <c r="U39" s="93"/>
      <c r="V39" s="91" t="str">
        <f t="shared" si="2"/>
        <v>Học lại</v>
      </c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2"/>
    </row>
    <row r="40" spans="2:38" ht="18.75" customHeight="1">
      <c r="B40" s="26">
        <v>30</v>
      </c>
      <c r="C40" s="27" t="s">
        <v>2045</v>
      </c>
      <c r="D40" s="28" t="s">
        <v>76</v>
      </c>
      <c r="E40" s="29" t="s">
        <v>688</v>
      </c>
      <c r="F40" s="30" t="s">
        <v>692</v>
      </c>
      <c r="G40" s="27" t="s">
        <v>794</v>
      </c>
      <c r="H40" s="31" t="s">
        <v>27</v>
      </c>
      <c r="I40" s="31" t="s">
        <v>27</v>
      </c>
      <c r="J40" s="31" t="s">
        <v>27</v>
      </c>
      <c r="K40" s="31" t="s">
        <v>27</v>
      </c>
      <c r="L40" s="38"/>
      <c r="M40" s="38"/>
      <c r="N40" s="38"/>
      <c r="O40" s="38"/>
      <c r="P40" s="33"/>
      <c r="Q40" s="34">
        <f t="shared" si="0"/>
        <v>0</v>
      </c>
      <c r="R40" s="35" t="str">
        <f t="shared" si="3"/>
        <v>F</v>
      </c>
      <c r="S40" s="36" t="str">
        <f t="shared" si="1"/>
        <v>Kém</v>
      </c>
      <c r="T40" s="37" t="str">
        <f t="shared" si="4"/>
        <v/>
      </c>
      <c r="U40" s="93"/>
      <c r="V40" s="91" t="str">
        <f t="shared" si="2"/>
        <v>Học lại</v>
      </c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2"/>
    </row>
    <row r="41" spans="2:38" ht="18.75" customHeight="1">
      <c r="B41" s="26">
        <v>31</v>
      </c>
      <c r="C41" s="27" t="s">
        <v>2046</v>
      </c>
      <c r="D41" s="28" t="s">
        <v>2047</v>
      </c>
      <c r="E41" s="29" t="s">
        <v>181</v>
      </c>
      <c r="F41" s="30" t="s">
        <v>2048</v>
      </c>
      <c r="G41" s="27" t="s">
        <v>370</v>
      </c>
      <c r="H41" s="31" t="s">
        <v>27</v>
      </c>
      <c r="I41" s="31" t="s">
        <v>27</v>
      </c>
      <c r="J41" s="31" t="s">
        <v>27</v>
      </c>
      <c r="K41" s="31" t="s">
        <v>27</v>
      </c>
      <c r="L41" s="38"/>
      <c r="M41" s="38"/>
      <c r="N41" s="38"/>
      <c r="O41" s="38"/>
      <c r="P41" s="33"/>
      <c r="Q41" s="34">
        <f t="shared" si="0"/>
        <v>0</v>
      </c>
      <c r="R41" s="35" t="str">
        <f t="shared" si="3"/>
        <v>F</v>
      </c>
      <c r="S41" s="36" t="str">
        <f t="shared" si="1"/>
        <v>Kém</v>
      </c>
      <c r="T41" s="37" t="str">
        <f t="shared" si="4"/>
        <v/>
      </c>
      <c r="U41" s="93"/>
      <c r="V41" s="91" t="str">
        <f t="shared" si="2"/>
        <v>Học lại</v>
      </c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2"/>
    </row>
    <row r="42" spans="2:38" ht="18.75" customHeight="1">
      <c r="B42" s="26">
        <v>32</v>
      </c>
      <c r="C42" s="27" t="s">
        <v>2049</v>
      </c>
      <c r="D42" s="28" t="s">
        <v>246</v>
      </c>
      <c r="E42" s="29" t="s">
        <v>181</v>
      </c>
      <c r="F42" s="30" t="s">
        <v>594</v>
      </c>
      <c r="G42" s="27" t="s">
        <v>891</v>
      </c>
      <c r="H42" s="31" t="s">
        <v>27</v>
      </c>
      <c r="I42" s="31" t="s">
        <v>27</v>
      </c>
      <c r="J42" s="31" t="s">
        <v>27</v>
      </c>
      <c r="K42" s="31" t="s">
        <v>27</v>
      </c>
      <c r="L42" s="38"/>
      <c r="M42" s="38"/>
      <c r="N42" s="38"/>
      <c r="O42" s="38"/>
      <c r="P42" s="33"/>
      <c r="Q42" s="34">
        <f t="shared" si="0"/>
        <v>0</v>
      </c>
      <c r="R42" s="35" t="str">
        <f t="shared" si="3"/>
        <v>F</v>
      </c>
      <c r="S42" s="36" t="str">
        <f t="shared" si="1"/>
        <v>Kém</v>
      </c>
      <c r="T42" s="37" t="str">
        <f t="shared" si="4"/>
        <v/>
      </c>
      <c r="U42" s="93"/>
      <c r="V42" s="91" t="str">
        <f t="shared" si="2"/>
        <v>Học lại</v>
      </c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2"/>
    </row>
    <row r="43" spans="2:38" ht="18.75" customHeight="1">
      <c r="B43" s="26">
        <v>33</v>
      </c>
      <c r="C43" s="27" t="s">
        <v>2050</v>
      </c>
      <c r="D43" s="28" t="s">
        <v>2051</v>
      </c>
      <c r="E43" s="29" t="s">
        <v>198</v>
      </c>
      <c r="F43" s="30" t="s">
        <v>1909</v>
      </c>
      <c r="G43" s="27" t="s">
        <v>794</v>
      </c>
      <c r="H43" s="31" t="s">
        <v>27</v>
      </c>
      <c r="I43" s="31" t="s">
        <v>27</v>
      </c>
      <c r="J43" s="31" t="s">
        <v>27</v>
      </c>
      <c r="K43" s="31" t="s">
        <v>27</v>
      </c>
      <c r="L43" s="38"/>
      <c r="M43" s="38"/>
      <c r="N43" s="38"/>
      <c r="O43" s="38"/>
      <c r="P43" s="33"/>
      <c r="Q43" s="34">
        <f t="shared" si="0"/>
        <v>0</v>
      </c>
      <c r="R43" s="35" t="str">
        <f t="shared" si="3"/>
        <v>F</v>
      </c>
      <c r="S43" s="36" t="str">
        <f t="shared" si="1"/>
        <v>Kém</v>
      </c>
      <c r="T43" s="37" t="str">
        <f t="shared" si="4"/>
        <v/>
      </c>
      <c r="U43" s="93"/>
      <c r="V43" s="91" t="str">
        <f t="shared" si="2"/>
        <v>Học lại</v>
      </c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2"/>
    </row>
    <row r="44" spans="2:38" ht="18.75" customHeight="1">
      <c r="B44" s="26">
        <v>34</v>
      </c>
      <c r="C44" s="27" t="s">
        <v>2052</v>
      </c>
      <c r="D44" s="28" t="s">
        <v>160</v>
      </c>
      <c r="E44" s="29" t="s">
        <v>2053</v>
      </c>
      <c r="F44" s="30" t="s">
        <v>1561</v>
      </c>
      <c r="G44" s="27" t="s">
        <v>200</v>
      </c>
      <c r="H44" s="31" t="s">
        <v>27</v>
      </c>
      <c r="I44" s="31" t="s">
        <v>27</v>
      </c>
      <c r="J44" s="31" t="s">
        <v>27</v>
      </c>
      <c r="K44" s="31" t="s">
        <v>27</v>
      </c>
      <c r="L44" s="38"/>
      <c r="M44" s="38"/>
      <c r="N44" s="38"/>
      <c r="O44" s="38"/>
      <c r="P44" s="33"/>
      <c r="Q44" s="34">
        <f t="shared" si="0"/>
        <v>0</v>
      </c>
      <c r="R44" s="35" t="str">
        <f t="shared" si="3"/>
        <v>F</v>
      </c>
      <c r="S44" s="36" t="str">
        <f t="shared" si="1"/>
        <v>Kém</v>
      </c>
      <c r="T44" s="37" t="str">
        <f t="shared" si="4"/>
        <v/>
      </c>
      <c r="U44" s="93"/>
      <c r="V44" s="91" t="str">
        <f t="shared" si="2"/>
        <v>Học lại</v>
      </c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2"/>
    </row>
    <row r="45" spans="2:38" ht="18.75" customHeight="1">
      <c r="B45" s="26">
        <v>35</v>
      </c>
      <c r="C45" s="27" t="s">
        <v>2054</v>
      </c>
      <c r="D45" s="28" t="s">
        <v>66</v>
      </c>
      <c r="E45" s="29" t="s">
        <v>203</v>
      </c>
      <c r="F45" s="30" t="s">
        <v>1239</v>
      </c>
      <c r="G45" s="27" t="s">
        <v>744</v>
      </c>
      <c r="H45" s="31" t="s">
        <v>27</v>
      </c>
      <c r="I45" s="31" t="s">
        <v>27</v>
      </c>
      <c r="J45" s="31" t="s">
        <v>27</v>
      </c>
      <c r="K45" s="31" t="s">
        <v>27</v>
      </c>
      <c r="L45" s="38"/>
      <c r="M45" s="38"/>
      <c r="N45" s="38"/>
      <c r="O45" s="38"/>
      <c r="P45" s="33"/>
      <c r="Q45" s="34">
        <f t="shared" si="0"/>
        <v>0</v>
      </c>
      <c r="R45" s="35" t="str">
        <f t="shared" si="3"/>
        <v>F</v>
      </c>
      <c r="S45" s="36" t="str">
        <f t="shared" si="1"/>
        <v>Kém</v>
      </c>
      <c r="T45" s="37" t="str">
        <f t="shared" si="4"/>
        <v/>
      </c>
      <c r="U45" s="93"/>
      <c r="V45" s="91" t="str">
        <f t="shared" si="2"/>
        <v>Học lại</v>
      </c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2"/>
    </row>
    <row r="46" spans="2:38" ht="18.75" customHeight="1">
      <c r="B46" s="26">
        <v>36</v>
      </c>
      <c r="C46" s="27" t="s">
        <v>2055</v>
      </c>
      <c r="D46" s="28" t="s">
        <v>2056</v>
      </c>
      <c r="E46" s="29" t="s">
        <v>464</v>
      </c>
      <c r="F46" s="30" t="s">
        <v>2057</v>
      </c>
      <c r="G46" s="27" t="s">
        <v>620</v>
      </c>
      <c r="H46" s="31" t="s">
        <v>27</v>
      </c>
      <c r="I46" s="31" t="s">
        <v>27</v>
      </c>
      <c r="J46" s="31" t="s">
        <v>27</v>
      </c>
      <c r="K46" s="31" t="s">
        <v>27</v>
      </c>
      <c r="L46" s="38"/>
      <c r="M46" s="38"/>
      <c r="N46" s="38"/>
      <c r="O46" s="38"/>
      <c r="P46" s="33"/>
      <c r="Q46" s="34">
        <f t="shared" si="0"/>
        <v>0</v>
      </c>
      <c r="R46" s="35" t="str">
        <f t="shared" si="3"/>
        <v>F</v>
      </c>
      <c r="S46" s="36" t="str">
        <f t="shared" si="1"/>
        <v>Kém</v>
      </c>
      <c r="T46" s="37" t="str">
        <f t="shared" si="4"/>
        <v/>
      </c>
      <c r="U46" s="93"/>
      <c r="V46" s="91" t="str">
        <f t="shared" si="2"/>
        <v>Học lại</v>
      </c>
      <c r="W46" s="74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2"/>
    </row>
    <row r="47" spans="2:38" ht="18.75" customHeight="1">
      <c r="B47" s="26">
        <v>37</v>
      </c>
      <c r="C47" s="27" t="s">
        <v>2058</v>
      </c>
      <c r="D47" s="28" t="s">
        <v>878</v>
      </c>
      <c r="E47" s="29" t="s">
        <v>213</v>
      </c>
      <c r="F47" s="30" t="s">
        <v>2059</v>
      </c>
      <c r="G47" s="27" t="s">
        <v>200</v>
      </c>
      <c r="H47" s="31" t="s">
        <v>27</v>
      </c>
      <c r="I47" s="31" t="s">
        <v>27</v>
      </c>
      <c r="J47" s="31" t="s">
        <v>27</v>
      </c>
      <c r="K47" s="31" t="s">
        <v>27</v>
      </c>
      <c r="L47" s="38"/>
      <c r="M47" s="38"/>
      <c r="N47" s="38"/>
      <c r="O47" s="38"/>
      <c r="P47" s="33"/>
      <c r="Q47" s="34">
        <f t="shared" si="0"/>
        <v>0</v>
      </c>
      <c r="R47" s="35" t="str">
        <f t="shared" si="3"/>
        <v>F</v>
      </c>
      <c r="S47" s="36" t="str">
        <f t="shared" si="1"/>
        <v>Kém</v>
      </c>
      <c r="T47" s="37" t="str">
        <f t="shared" si="4"/>
        <v/>
      </c>
      <c r="U47" s="93"/>
      <c r="V47" s="91" t="str">
        <f t="shared" si="2"/>
        <v>Học lại</v>
      </c>
      <c r="W47" s="74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2"/>
    </row>
    <row r="48" spans="2:38" ht="18.75" customHeight="1">
      <c r="B48" s="26">
        <v>38</v>
      </c>
      <c r="C48" s="27" t="s">
        <v>2060</v>
      </c>
      <c r="D48" s="28" t="s">
        <v>691</v>
      </c>
      <c r="E48" s="29" t="s">
        <v>213</v>
      </c>
      <c r="F48" s="30" t="s">
        <v>612</v>
      </c>
      <c r="G48" s="27" t="s">
        <v>69</v>
      </c>
      <c r="H48" s="31" t="s">
        <v>27</v>
      </c>
      <c r="I48" s="31" t="s">
        <v>27</v>
      </c>
      <c r="J48" s="31" t="s">
        <v>27</v>
      </c>
      <c r="K48" s="31" t="s">
        <v>27</v>
      </c>
      <c r="L48" s="38"/>
      <c r="M48" s="38"/>
      <c r="N48" s="38"/>
      <c r="O48" s="38"/>
      <c r="P48" s="33"/>
      <c r="Q48" s="34">
        <f t="shared" si="0"/>
        <v>0</v>
      </c>
      <c r="R48" s="35" t="str">
        <f t="shared" si="3"/>
        <v>F</v>
      </c>
      <c r="S48" s="36" t="str">
        <f t="shared" si="1"/>
        <v>Kém</v>
      </c>
      <c r="T48" s="37" t="str">
        <f t="shared" si="4"/>
        <v/>
      </c>
      <c r="U48" s="93"/>
      <c r="V48" s="91" t="str">
        <f t="shared" si="2"/>
        <v>Học lại</v>
      </c>
      <c r="W48" s="74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2"/>
    </row>
    <row r="49" spans="2:38" ht="18.75" customHeight="1">
      <c r="B49" s="26">
        <v>39</v>
      </c>
      <c r="C49" s="27" t="s">
        <v>2061</v>
      </c>
      <c r="D49" s="28" t="s">
        <v>447</v>
      </c>
      <c r="E49" s="29" t="s">
        <v>213</v>
      </c>
      <c r="F49" s="30" t="s">
        <v>1181</v>
      </c>
      <c r="G49" s="27" t="s">
        <v>277</v>
      </c>
      <c r="H49" s="31" t="s">
        <v>27</v>
      </c>
      <c r="I49" s="31" t="s">
        <v>27</v>
      </c>
      <c r="J49" s="31" t="s">
        <v>27</v>
      </c>
      <c r="K49" s="31" t="s">
        <v>27</v>
      </c>
      <c r="L49" s="38"/>
      <c r="M49" s="38"/>
      <c r="N49" s="38"/>
      <c r="O49" s="38"/>
      <c r="P49" s="33"/>
      <c r="Q49" s="34">
        <f t="shared" si="0"/>
        <v>0</v>
      </c>
      <c r="R49" s="35" t="str">
        <f t="shared" si="3"/>
        <v>F</v>
      </c>
      <c r="S49" s="36" t="str">
        <f t="shared" si="1"/>
        <v>Kém</v>
      </c>
      <c r="T49" s="37" t="str">
        <f t="shared" si="4"/>
        <v/>
      </c>
      <c r="U49" s="93"/>
      <c r="V49" s="91" t="str">
        <f t="shared" si="2"/>
        <v>Học lại</v>
      </c>
      <c r="W49" s="74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2"/>
    </row>
    <row r="50" spans="2:38" ht="18.75" customHeight="1">
      <c r="B50" s="26">
        <v>40</v>
      </c>
      <c r="C50" s="27" t="s">
        <v>2062</v>
      </c>
      <c r="D50" s="28" t="s">
        <v>109</v>
      </c>
      <c r="E50" s="29" t="s">
        <v>1522</v>
      </c>
      <c r="F50" s="30" t="s">
        <v>364</v>
      </c>
      <c r="G50" s="27" t="s">
        <v>1372</v>
      </c>
      <c r="H50" s="31" t="s">
        <v>27</v>
      </c>
      <c r="I50" s="31" t="s">
        <v>27</v>
      </c>
      <c r="J50" s="31" t="s">
        <v>27</v>
      </c>
      <c r="K50" s="31" t="s">
        <v>27</v>
      </c>
      <c r="L50" s="38"/>
      <c r="M50" s="38"/>
      <c r="N50" s="38"/>
      <c r="O50" s="38"/>
      <c r="P50" s="33"/>
      <c r="Q50" s="34">
        <f t="shared" si="0"/>
        <v>0</v>
      </c>
      <c r="R50" s="35" t="str">
        <f t="shared" si="3"/>
        <v>F</v>
      </c>
      <c r="S50" s="36" t="str">
        <f t="shared" si="1"/>
        <v>Kém</v>
      </c>
      <c r="T50" s="37" t="str">
        <f t="shared" si="4"/>
        <v/>
      </c>
      <c r="U50" s="93"/>
      <c r="V50" s="91" t="str">
        <f t="shared" si="2"/>
        <v>Học lại</v>
      </c>
      <c r="W50" s="74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2"/>
    </row>
    <row r="51" spans="2:38" ht="18.75" customHeight="1">
      <c r="B51" s="26">
        <v>41</v>
      </c>
      <c r="C51" s="27" t="s">
        <v>2063</v>
      </c>
      <c r="D51" s="28" t="s">
        <v>160</v>
      </c>
      <c r="E51" s="29" t="s">
        <v>216</v>
      </c>
      <c r="F51" s="30" t="s">
        <v>2064</v>
      </c>
      <c r="G51" s="27" t="s">
        <v>620</v>
      </c>
      <c r="H51" s="31" t="s">
        <v>27</v>
      </c>
      <c r="I51" s="31" t="s">
        <v>27</v>
      </c>
      <c r="J51" s="31" t="s">
        <v>27</v>
      </c>
      <c r="K51" s="31" t="s">
        <v>27</v>
      </c>
      <c r="L51" s="38"/>
      <c r="M51" s="38"/>
      <c r="N51" s="38"/>
      <c r="O51" s="38"/>
      <c r="P51" s="33"/>
      <c r="Q51" s="34">
        <f t="shared" si="0"/>
        <v>0</v>
      </c>
      <c r="R51" s="35" t="str">
        <f t="shared" si="3"/>
        <v>F</v>
      </c>
      <c r="S51" s="36" t="str">
        <f t="shared" si="1"/>
        <v>Kém</v>
      </c>
      <c r="T51" s="37" t="str">
        <f t="shared" si="4"/>
        <v/>
      </c>
      <c r="U51" s="93"/>
      <c r="V51" s="91" t="str">
        <f t="shared" si="2"/>
        <v>Học lại</v>
      </c>
      <c r="W51" s="74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2"/>
    </row>
    <row r="52" spans="2:38" ht="18.75" customHeight="1">
      <c r="B52" s="26">
        <v>42</v>
      </c>
      <c r="C52" s="27" t="s">
        <v>2065</v>
      </c>
      <c r="D52" s="28" t="s">
        <v>2066</v>
      </c>
      <c r="E52" s="29" t="s">
        <v>714</v>
      </c>
      <c r="F52" s="30" t="s">
        <v>812</v>
      </c>
      <c r="G52" s="27" t="s">
        <v>1372</v>
      </c>
      <c r="H52" s="31" t="s">
        <v>27</v>
      </c>
      <c r="I52" s="31" t="s">
        <v>27</v>
      </c>
      <c r="J52" s="31" t="s">
        <v>27</v>
      </c>
      <c r="K52" s="31" t="s">
        <v>27</v>
      </c>
      <c r="L52" s="38"/>
      <c r="M52" s="38"/>
      <c r="N52" s="38"/>
      <c r="O52" s="38"/>
      <c r="P52" s="33"/>
      <c r="Q52" s="34">
        <f t="shared" si="0"/>
        <v>0</v>
      </c>
      <c r="R52" s="35" t="str">
        <f t="shared" si="3"/>
        <v>F</v>
      </c>
      <c r="S52" s="36" t="str">
        <f t="shared" si="1"/>
        <v>Kém</v>
      </c>
      <c r="T52" s="37" t="str">
        <f t="shared" si="4"/>
        <v/>
      </c>
      <c r="U52" s="93"/>
      <c r="V52" s="91" t="str">
        <f t="shared" si="2"/>
        <v>Học lại</v>
      </c>
      <c r="W52" s="74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2"/>
    </row>
    <row r="53" spans="2:38" ht="18.75" customHeight="1">
      <c r="B53" s="26">
        <v>43</v>
      </c>
      <c r="C53" s="27" t="s">
        <v>2067</v>
      </c>
      <c r="D53" s="28" t="s">
        <v>691</v>
      </c>
      <c r="E53" s="29" t="s">
        <v>493</v>
      </c>
      <c r="F53" s="30" t="s">
        <v>832</v>
      </c>
      <c r="G53" s="27" t="s">
        <v>107</v>
      </c>
      <c r="H53" s="31" t="s">
        <v>27</v>
      </c>
      <c r="I53" s="31" t="s">
        <v>27</v>
      </c>
      <c r="J53" s="31" t="s">
        <v>27</v>
      </c>
      <c r="K53" s="31" t="s">
        <v>27</v>
      </c>
      <c r="L53" s="38"/>
      <c r="M53" s="38"/>
      <c r="N53" s="38"/>
      <c r="O53" s="38"/>
      <c r="P53" s="33"/>
      <c r="Q53" s="34">
        <f t="shared" si="0"/>
        <v>0</v>
      </c>
      <c r="R53" s="35" t="str">
        <f t="shared" si="3"/>
        <v>F</v>
      </c>
      <c r="S53" s="36" t="str">
        <f t="shared" si="1"/>
        <v>Kém</v>
      </c>
      <c r="T53" s="37" t="str">
        <f t="shared" si="4"/>
        <v/>
      </c>
      <c r="U53" s="93"/>
      <c r="V53" s="91" t="str">
        <f t="shared" si="2"/>
        <v>Học lại</v>
      </c>
      <c r="W53" s="74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2"/>
    </row>
    <row r="54" spans="2:38" ht="18.75" customHeight="1">
      <c r="B54" s="26">
        <v>44</v>
      </c>
      <c r="C54" s="27" t="s">
        <v>2068</v>
      </c>
      <c r="D54" s="28" t="s">
        <v>699</v>
      </c>
      <c r="E54" s="29" t="s">
        <v>493</v>
      </c>
      <c r="F54" s="30" t="s">
        <v>1175</v>
      </c>
      <c r="G54" s="27" t="s">
        <v>898</v>
      </c>
      <c r="H54" s="31" t="s">
        <v>27</v>
      </c>
      <c r="I54" s="31" t="s">
        <v>27</v>
      </c>
      <c r="J54" s="31" t="s">
        <v>27</v>
      </c>
      <c r="K54" s="31" t="s">
        <v>27</v>
      </c>
      <c r="L54" s="38"/>
      <c r="M54" s="38"/>
      <c r="N54" s="38"/>
      <c r="O54" s="38"/>
      <c r="P54" s="33"/>
      <c r="Q54" s="34">
        <f t="shared" si="0"/>
        <v>0</v>
      </c>
      <c r="R54" s="35" t="str">
        <f t="shared" si="3"/>
        <v>F</v>
      </c>
      <c r="S54" s="36" t="str">
        <f t="shared" si="1"/>
        <v>Kém</v>
      </c>
      <c r="T54" s="37" t="str">
        <f t="shared" si="4"/>
        <v/>
      </c>
      <c r="U54" s="93"/>
      <c r="V54" s="91" t="str">
        <f t="shared" si="2"/>
        <v>Học lại</v>
      </c>
      <c r="W54" s="74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2"/>
    </row>
    <row r="55" spans="2:38" ht="18.75" customHeight="1">
      <c r="B55" s="26">
        <v>45</v>
      </c>
      <c r="C55" s="27" t="s">
        <v>2069</v>
      </c>
      <c r="D55" s="28" t="s">
        <v>1552</v>
      </c>
      <c r="E55" s="29" t="s">
        <v>230</v>
      </c>
      <c r="F55" s="30" t="s">
        <v>1679</v>
      </c>
      <c r="G55" s="27" t="s">
        <v>272</v>
      </c>
      <c r="H55" s="31" t="s">
        <v>27</v>
      </c>
      <c r="I55" s="31" t="s">
        <v>27</v>
      </c>
      <c r="J55" s="31" t="s">
        <v>27</v>
      </c>
      <c r="K55" s="31" t="s">
        <v>27</v>
      </c>
      <c r="L55" s="38"/>
      <c r="M55" s="38"/>
      <c r="N55" s="38"/>
      <c r="O55" s="38"/>
      <c r="P55" s="33"/>
      <c r="Q55" s="34">
        <f t="shared" si="0"/>
        <v>0</v>
      </c>
      <c r="R55" s="35" t="str">
        <f t="shared" si="3"/>
        <v>F</v>
      </c>
      <c r="S55" s="36" t="str">
        <f t="shared" si="1"/>
        <v>Kém</v>
      </c>
      <c r="T55" s="37" t="str">
        <f t="shared" si="4"/>
        <v/>
      </c>
      <c r="U55" s="93"/>
      <c r="V55" s="91" t="str">
        <f t="shared" si="2"/>
        <v>Học lại</v>
      </c>
      <c r="W55" s="74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2"/>
    </row>
    <row r="56" spans="2:38" ht="18.75" customHeight="1">
      <c r="B56" s="26">
        <v>46</v>
      </c>
      <c r="C56" s="27" t="s">
        <v>2070</v>
      </c>
      <c r="D56" s="28" t="s">
        <v>1299</v>
      </c>
      <c r="E56" s="29" t="s">
        <v>230</v>
      </c>
      <c r="F56" s="30" t="s">
        <v>378</v>
      </c>
      <c r="G56" s="27" t="s">
        <v>693</v>
      </c>
      <c r="H56" s="31" t="s">
        <v>27</v>
      </c>
      <c r="I56" s="31" t="s">
        <v>27</v>
      </c>
      <c r="J56" s="31" t="s">
        <v>27</v>
      </c>
      <c r="K56" s="31" t="s">
        <v>27</v>
      </c>
      <c r="L56" s="38"/>
      <c r="M56" s="38"/>
      <c r="N56" s="38"/>
      <c r="O56" s="38"/>
      <c r="P56" s="33"/>
      <c r="Q56" s="34">
        <f t="shared" si="0"/>
        <v>0</v>
      </c>
      <c r="R56" s="35" t="str">
        <f t="shared" si="3"/>
        <v>F</v>
      </c>
      <c r="S56" s="36" t="str">
        <f t="shared" si="1"/>
        <v>Kém</v>
      </c>
      <c r="T56" s="37" t="str">
        <f t="shared" si="4"/>
        <v/>
      </c>
      <c r="U56" s="93"/>
      <c r="V56" s="91" t="str">
        <f t="shared" si="2"/>
        <v>Học lại</v>
      </c>
      <c r="W56" s="74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2"/>
    </row>
    <row r="57" spans="2:38" ht="18.75" customHeight="1">
      <c r="B57" s="26">
        <v>47</v>
      </c>
      <c r="C57" s="27" t="s">
        <v>2071</v>
      </c>
      <c r="D57" s="28" t="s">
        <v>2072</v>
      </c>
      <c r="E57" s="29" t="s">
        <v>1228</v>
      </c>
      <c r="F57" s="30" t="s">
        <v>2073</v>
      </c>
      <c r="G57" s="27" t="s">
        <v>744</v>
      </c>
      <c r="H57" s="31" t="s">
        <v>27</v>
      </c>
      <c r="I57" s="31" t="s">
        <v>27</v>
      </c>
      <c r="J57" s="31" t="s">
        <v>27</v>
      </c>
      <c r="K57" s="31" t="s">
        <v>27</v>
      </c>
      <c r="L57" s="38"/>
      <c r="M57" s="38"/>
      <c r="N57" s="38"/>
      <c r="O57" s="38"/>
      <c r="P57" s="33"/>
      <c r="Q57" s="34">
        <f t="shared" si="0"/>
        <v>0</v>
      </c>
      <c r="R57" s="35" t="str">
        <f t="shared" si="3"/>
        <v>F</v>
      </c>
      <c r="S57" s="36" t="str">
        <f t="shared" si="1"/>
        <v>Kém</v>
      </c>
      <c r="T57" s="37" t="str">
        <f t="shared" si="4"/>
        <v/>
      </c>
      <c r="U57" s="93"/>
      <c r="V57" s="91" t="str">
        <f t="shared" si="2"/>
        <v>Học lại</v>
      </c>
      <c r="W57" s="74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2"/>
    </row>
    <row r="58" spans="2:38" ht="18.75" customHeight="1">
      <c r="B58" s="26">
        <v>48</v>
      </c>
      <c r="C58" s="27" t="s">
        <v>2074</v>
      </c>
      <c r="D58" s="28" t="s">
        <v>2075</v>
      </c>
      <c r="E58" s="29" t="s">
        <v>504</v>
      </c>
      <c r="F58" s="30" t="s">
        <v>940</v>
      </c>
      <c r="G58" s="27" t="s">
        <v>200</v>
      </c>
      <c r="H58" s="31" t="s">
        <v>27</v>
      </c>
      <c r="I58" s="31" t="s">
        <v>27</v>
      </c>
      <c r="J58" s="31" t="s">
        <v>27</v>
      </c>
      <c r="K58" s="31" t="s">
        <v>27</v>
      </c>
      <c r="L58" s="38"/>
      <c r="M58" s="38"/>
      <c r="N58" s="38"/>
      <c r="O58" s="38"/>
      <c r="P58" s="33"/>
      <c r="Q58" s="34">
        <f t="shared" si="0"/>
        <v>0</v>
      </c>
      <c r="R58" s="35" t="str">
        <f t="shared" si="3"/>
        <v>F</v>
      </c>
      <c r="S58" s="36" t="str">
        <f t="shared" si="1"/>
        <v>Kém</v>
      </c>
      <c r="T58" s="37" t="str">
        <f t="shared" si="4"/>
        <v/>
      </c>
      <c r="U58" s="93"/>
      <c r="V58" s="91" t="str">
        <f t="shared" si="2"/>
        <v>Học lại</v>
      </c>
      <c r="W58" s="74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2"/>
    </row>
    <row r="59" spans="2:38" ht="18.75" customHeight="1">
      <c r="B59" s="26">
        <v>49</v>
      </c>
      <c r="C59" s="27" t="s">
        <v>2076</v>
      </c>
      <c r="D59" s="28" t="s">
        <v>499</v>
      </c>
      <c r="E59" s="29" t="s">
        <v>1067</v>
      </c>
      <c r="F59" s="30" t="s">
        <v>2077</v>
      </c>
      <c r="G59" s="27" t="s">
        <v>501</v>
      </c>
      <c r="H59" s="31" t="s">
        <v>27</v>
      </c>
      <c r="I59" s="31" t="s">
        <v>27</v>
      </c>
      <c r="J59" s="31" t="s">
        <v>27</v>
      </c>
      <c r="K59" s="31" t="s">
        <v>27</v>
      </c>
      <c r="L59" s="38"/>
      <c r="M59" s="38"/>
      <c r="N59" s="38"/>
      <c r="O59" s="38"/>
      <c r="P59" s="33"/>
      <c r="Q59" s="34">
        <f t="shared" si="0"/>
        <v>0</v>
      </c>
      <c r="R59" s="35" t="str">
        <f t="shared" si="3"/>
        <v>F</v>
      </c>
      <c r="S59" s="36" t="str">
        <f t="shared" si="1"/>
        <v>Kém</v>
      </c>
      <c r="T59" s="37" t="str">
        <f t="shared" si="4"/>
        <v/>
      </c>
      <c r="U59" s="93"/>
      <c r="V59" s="91" t="str">
        <f t="shared" si="2"/>
        <v>Học lại</v>
      </c>
      <c r="W59" s="74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2"/>
    </row>
    <row r="60" spans="2:38" ht="18.75" customHeight="1">
      <c r="B60" s="26">
        <v>50</v>
      </c>
      <c r="C60" s="27" t="s">
        <v>2078</v>
      </c>
      <c r="D60" s="28" t="s">
        <v>499</v>
      </c>
      <c r="E60" s="29" t="s">
        <v>1067</v>
      </c>
      <c r="F60" s="30" t="s">
        <v>87</v>
      </c>
      <c r="G60" s="27" t="s">
        <v>277</v>
      </c>
      <c r="H60" s="31" t="s">
        <v>27</v>
      </c>
      <c r="I60" s="31" t="s">
        <v>27</v>
      </c>
      <c r="J60" s="31" t="s">
        <v>27</v>
      </c>
      <c r="K60" s="31" t="s">
        <v>27</v>
      </c>
      <c r="L60" s="38"/>
      <c r="M60" s="38"/>
      <c r="N60" s="38"/>
      <c r="O60" s="38"/>
      <c r="P60" s="33"/>
      <c r="Q60" s="34">
        <f t="shared" si="0"/>
        <v>0</v>
      </c>
      <c r="R60" s="35" t="str">
        <f t="shared" si="3"/>
        <v>F</v>
      </c>
      <c r="S60" s="36" t="str">
        <f t="shared" si="1"/>
        <v>Kém</v>
      </c>
      <c r="T60" s="37" t="str">
        <f t="shared" si="4"/>
        <v/>
      </c>
      <c r="U60" s="93"/>
      <c r="V60" s="91" t="str">
        <f t="shared" si="2"/>
        <v>Học lại</v>
      </c>
      <c r="W60" s="74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2"/>
    </row>
    <row r="61" spans="2:38" ht="18.75" customHeight="1">
      <c r="B61" s="26">
        <v>51</v>
      </c>
      <c r="C61" s="27" t="s">
        <v>2079</v>
      </c>
      <c r="D61" s="28" t="s">
        <v>143</v>
      </c>
      <c r="E61" s="29" t="s">
        <v>524</v>
      </c>
      <c r="F61" s="30" t="s">
        <v>68</v>
      </c>
      <c r="G61" s="27" t="s">
        <v>794</v>
      </c>
      <c r="H61" s="31" t="s">
        <v>27</v>
      </c>
      <c r="I61" s="31" t="s">
        <v>27</v>
      </c>
      <c r="J61" s="31" t="s">
        <v>27</v>
      </c>
      <c r="K61" s="31" t="s">
        <v>27</v>
      </c>
      <c r="L61" s="38"/>
      <c r="M61" s="38"/>
      <c r="N61" s="38"/>
      <c r="O61" s="38"/>
      <c r="P61" s="33"/>
      <c r="Q61" s="34">
        <f t="shared" si="0"/>
        <v>0</v>
      </c>
      <c r="R61" s="35" t="str">
        <f t="shared" si="3"/>
        <v>F</v>
      </c>
      <c r="S61" s="36" t="str">
        <f t="shared" si="1"/>
        <v>Kém</v>
      </c>
      <c r="T61" s="37" t="str">
        <f t="shared" si="4"/>
        <v/>
      </c>
      <c r="U61" s="93"/>
      <c r="V61" s="91" t="str">
        <f t="shared" si="2"/>
        <v>Học lại</v>
      </c>
      <c r="W61" s="74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2"/>
    </row>
    <row r="62" spans="2:38" ht="18.75" customHeight="1">
      <c r="B62" s="26">
        <v>52</v>
      </c>
      <c r="C62" s="27" t="s">
        <v>2080</v>
      </c>
      <c r="D62" s="28" t="s">
        <v>1476</v>
      </c>
      <c r="E62" s="29" t="s">
        <v>524</v>
      </c>
      <c r="F62" s="30" t="s">
        <v>445</v>
      </c>
      <c r="G62" s="27" t="s">
        <v>69</v>
      </c>
      <c r="H62" s="31" t="s">
        <v>27</v>
      </c>
      <c r="I62" s="31" t="s">
        <v>27</v>
      </c>
      <c r="J62" s="31" t="s">
        <v>27</v>
      </c>
      <c r="K62" s="31" t="s">
        <v>27</v>
      </c>
      <c r="L62" s="38"/>
      <c r="M62" s="38"/>
      <c r="N62" s="38"/>
      <c r="O62" s="38"/>
      <c r="P62" s="33"/>
      <c r="Q62" s="34">
        <f t="shared" si="0"/>
        <v>0</v>
      </c>
      <c r="R62" s="35" t="str">
        <f t="shared" si="3"/>
        <v>F</v>
      </c>
      <c r="S62" s="36" t="str">
        <f t="shared" si="1"/>
        <v>Kém</v>
      </c>
      <c r="T62" s="37" t="str">
        <f t="shared" si="4"/>
        <v/>
      </c>
      <c r="U62" s="93"/>
      <c r="V62" s="91" t="str">
        <f t="shared" si="2"/>
        <v>Học lại</v>
      </c>
      <c r="W62" s="74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2"/>
    </row>
    <row r="63" spans="2:38" ht="18.75" customHeight="1">
      <c r="B63" s="26">
        <v>53</v>
      </c>
      <c r="C63" s="27" t="s">
        <v>2081</v>
      </c>
      <c r="D63" s="28" t="s">
        <v>2082</v>
      </c>
      <c r="E63" s="29" t="s">
        <v>255</v>
      </c>
      <c r="F63" s="30" t="s">
        <v>594</v>
      </c>
      <c r="G63" s="27" t="s">
        <v>1081</v>
      </c>
      <c r="H63" s="31" t="s">
        <v>27</v>
      </c>
      <c r="I63" s="31" t="s">
        <v>27</v>
      </c>
      <c r="J63" s="31" t="s">
        <v>27</v>
      </c>
      <c r="K63" s="31" t="s">
        <v>27</v>
      </c>
      <c r="L63" s="38"/>
      <c r="M63" s="38"/>
      <c r="N63" s="38"/>
      <c r="O63" s="38"/>
      <c r="P63" s="33"/>
      <c r="Q63" s="34">
        <f t="shared" si="0"/>
        <v>0</v>
      </c>
      <c r="R63" s="35" t="str">
        <f t="shared" si="3"/>
        <v>F</v>
      </c>
      <c r="S63" s="36" t="str">
        <f t="shared" si="1"/>
        <v>Kém</v>
      </c>
      <c r="T63" s="37" t="str">
        <f t="shared" si="4"/>
        <v/>
      </c>
      <c r="U63" s="93"/>
      <c r="V63" s="91" t="str">
        <f t="shared" si="2"/>
        <v>Học lại</v>
      </c>
      <c r="W63" s="74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2"/>
    </row>
    <row r="64" spans="2:38" ht="18.75" customHeight="1">
      <c r="B64" s="26">
        <v>54</v>
      </c>
      <c r="C64" s="27" t="s">
        <v>2083</v>
      </c>
      <c r="D64" s="28" t="s">
        <v>114</v>
      </c>
      <c r="E64" s="29" t="s">
        <v>255</v>
      </c>
      <c r="F64" s="30" t="s">
        <v>2084</v>
      </c>
      <c r="G64" s="27" t="s">
        <v>620</v>
      </c>
      <c r="H64" s="31" t="s">
        <v>27</v>
      </c>
      <c r="I64" s="31" t="s">
        <v>27</v>
      </c>
      <c r="J64" s="31" t="s">
        <v>27</v>
      </c>
      <c r="K64" s="31" t="s">
        <v>27</v>
      </c>
      <c r="L64" s="38"/>
      <c r="M64" s="38"/>
      <c r="N64" s="38"/>
      <c r="O64" s="38"/>
      <c r="P64" s="33"/>
      <c r="Q64" s="34">
        <f t="shared" si="0"/>
        <v>0</v>
      </c>
      <c r="R64" s="35" t="str">
        <f t="shared" si="3"/>
        <v>F</v>
      </c>
      <c r="S64" s="36" t="str">
        <f t="shared" si="1"/>
        <v>Kém</v>
      </c>
      <c r="T64" s="37" t="str">
        <f t="shared" si="4"/>
        <v/>
      </c>
      <c r="U64" s="93"/>
      <c r="V64" s="91" t="str">
        <f t="shared" si="2"/>
        <v>Học lại</v>
      </c>
      <c r="W64" s="74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2"/>
    </row>
    <row r="65" spans="2:38" ht="18.75" customHeight="1">
      <c r="B65" s="26">
        <v>55</v>
      </c>
      <c r="C65" s="27" t="s">
        <v>2085</v>
      </c>
      <c r="D65" s="28" t="s">
        <v>415</v>
      </c>
      <c r="E65" s="29" t="s">
        <v>2086</v>
      </c>
      <c r="F65" s="30" t="s">
        <v>295</v>
      </c>
      <c r="G65" s="27" t="s">
        <v>794</v>
      </c>
      <c r="H65" s="31" t="s">
        <v>27</v>
      </c>
      <c r="I65" s="31" t="s">
        <v>27</v>
      </c>
      <c r="J65" s="31" t="s">
        <v>27</v>
      </c>
      <c r="K65" s="31" t="s">
        <v>27</v>
      </c>
      <c r="L65" s="38"/>
      <c r="M65" s="38"/>
      <c r="N65" s="38"/>
      <c r="O65" s="38"/>
      <c r="P65" s="33"/>
      <c r="Q65" s="34">
        <f t="shared" si="0"/>
        <v>0</v>
      </c>
      <c r="R65" s="35" t="str">
        <f t="shared" si="3"/>
        <v>F</v>
      </c>
      <c r="S65" s="36" t="str">
        <f t="shared" si="1"/>
        <v>Kém</v>
      </c>
      <c r="T65" s="37" t="str">
        <f t="shared" si="4"/>
        <v/>
      </c>
      <c r="U65" s="93"/>
      <c r="V65" s="91" t="str">
        <f t="shared" si="2"/>
        <v>Học lại</v>
      </c>
      <c r="W65" s="74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2"/>
    </row>
    <row r="66" spans="2:38" ht="18.75" customHeight="1">
      <c r="B66" s="26">
        <v>56</v>
      </c>
      <c r="C66" s="27" t="s">
        <v>2087</v>
      </c>
      <c r="D66" s="28" t="s">
        <v>2088</v>
      </c>
      <c r="E66" s="29" t="s">
        <v>262</v>
      </c>
      <c r="F66" s="30" t="s">
        <v>866</v>
      </c>
      <c r="G66" s="27" t="s">
        <v>125</v>
      </c>
      <c r="H66" s="31" t="s">
        <v>27</v>
      </c>
      <c r="I66" s="31" t="s">
        <v>27</v>
      </c>
      <c r="J66" s="31" t="s">
        <v>27</v>
      </c>
      <c r="K66" s="31" t="s">
        <v>27</v>
      </c>
      <c r="L66" s="38"/>
      <c r="M66" s="38"/>
      <c r="N66" s="38"/>
      <c r="O66" s="38"/>
      <c r="P66" s="33"/>
      <c r="Q66" s="34">
        <f t="shared" si="0"/>
        <v>0</v>
      </c>
      <c r="R66" s="35" t="str">
        <f t="shared" si="3"/>
        <v>F</v>
      </c>
      <c r="S66" s="36" t="str">
        <f t="shared" si="1"/>
        <v>Kém</v>
      </c>
      <c r="T66" s="37" t="str">
        <f t="shared" si="4"/>
        <v/>
      </c>
      <c r="U66" s="93"/>
      <c r="V66" s="91" t="str">
        <f t="shared" si="2"/>
        <v>Học lại</v>
      </c>
      <c r="W66" s="74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2"/>
    </row>
    <row r="67" spans="2:38" ht="18.75" customHeight="1">
      <c r="B67" s="26">
        <v>57</v>
      </c>
      <c r="C67" s="27" t="s">
        <v>2089</v>
      </c>
      <c r="D67" s="28" t="s">
        <v>2090</v>
      </c>
      <c r="E67" s="29" t="s">
        <v>284</v>
      </c>
      <c r="F67" s="30" t="s">
        <v>1370</v>
      </c>
      <c r="G67" s="27" t="s">
        <v>620</v>
      </c>
      <c r="H67" s="31" t="s">
        <v>27</v>
      </c>
      <c r="I67" s="31" t="s">
        <v>27</v>
      </c>
      <c r="J67" s="31" t="s">
        <v>27</v>
      </c>
      <c r="K67" s="31" t="s">
        <v>27</v>
      </c>
      <c r="L67" s="38"/>
      <c r="M67" s="38"/>
      <c r="N67" s="38"/>
      <c r="O67" s="38"/>
      <c r="P67" s="33"/>
      <c r="Q67" s="34">
        <f t="shared" si="0"/>
        <v>0</v>
      </c>
      <c r="R67" s="35" t="str">
        <f t="shared" si="3"/>
        <v>F</v>
      </c>
      <c r="S67" s="36" t="str">
        <f t="shared" si="1"/>
        <v>Kém</v>
      </c>
      <c r="T67" s="37" t="str">
        <f t="shared" si="4"/>
        <v/>
      </c>
      <c r="U67" s="93"/>
      <c r="V67" s="91" t="str">
        <f t="shared" si="2"/>
        <v>Học lại</v>
      </c>
      <c r="W67" s="74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2"/>
    </row>
    <row r="68" spans="2:38" ht="18.75" customHeight="1">
      <c r="B68" s="26">
        <v>58</v>
      </c>
      <c r="C68" s="27" t="s">
        <v>2091</v>
      </c>
      <c r="D68" s="28" t="s">
        <v>109</v>
      </c>
      <c r="E68" s="29" t="s">
        <v>751</v>
      </c>
      <c r="F68" s="30" t="s">
        <v>2092</v>
      </c>
      <c r="G68" s="27" t="s">
        <v>898</v>
      </c>
      <c r="H68" s="31" t="s">
        <v>27</v>
      </c>
      <c r="I68" s="31" t="s">
        <v>27</v>
      </c>
      <c r="J68" s="31" t="s">
        <v>27</v>
      </c>
      <c r="K68" s="31" t="s">
        <v>27</v>
      </c>
      <c r="L68" s="38"/>
      <c r="M68" s="38"/>
      <c r="N68" s="38"/>
      <c r="O68" s="38"/>
      <c r="P68" s="33"/>
      <c r="Q68" s="34">
        <f t="shared" si="0"/>
        <v>0</v>
      </c>
      <c r="R68" s="35" t="str">
        <f t="shared" si="3"/>
        <v>F</v>
      </c>
      <c r="S68" s="36" t="str">
        <f t="shared" si="1"/>
        <v>Kém</v>
      </c>
      <c r="T68" s="37" t="str">
        <f t="shared" si="4"/>
        <v/>
      </c>
      <c r="U68" s="93"/>
      <c r="V68" s="91" t="str">
        <f t="shared" si="2"/>
        <v>Học lại</v>
      </c>
      <c r="W68" s="74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2"/>
    </row>
    <row r="69" spans="2:38" ht="18.75" customHeight="1">
      <c r="B69" s="26">
        <v>59</v>
      </c>
      <c r="C69" s="27" t="s">
        <v>2093</v>
      </c>
      <c r="D69" s="28" t="s">
        <v>229</v>
      </c>
      <c r="E69" s="29" t="s">
        <v>2094</v>
      </c>
      <c r="F69" s="30" t="s">
        <v>1416</v>
      </c>
      <c r="G69" s="27" t="s">
        <v>620</v>
      </c>
      <c r="H69" s="31" t="s">
        <v>27</v>
      </c>
      <c r="I69" s="31" t="s">
        <v>27</v>
      </c>
      <c r="J69" s="31" t="s">
        <v>27</v>
      </c>
      <c r="K69" s="31" t="s">
        <v>27</v>
      </c>
      <c r="L69" s="38"/>
      <c r="M69" s="38"/>
      <c r="N69" s="38"/>
      <c r="O69" s="38"/>
      <c r="P69" s="33"/>
      <c r="Q69" s="34">
        <f t="shared" si="0"/>
        <v>0</v>
      </c>
      <c r="R69" s="35" t="str">
        <f t="shared" si="3"/>
        <v>F</v>
      </c>
      <c r="S69" s="36" t="str">
        <f t="shared" si="1"/>
        <v>Kém</v>
      </c>
      <c r="T69" s="37" t="str">
        <f t="shared" si="4"/>
        <v/>
      </c>
      <c r="U69" s="93"/>
      <c r="V69" s="91" t="str">
        <f t="shared" si="2"/>
        <v>Học lại</v>
      </c>
      <c r="W69" s="74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2"/>
    </row>
    <row r="70" spans="2:38" ht="18.75" customHeight="1">
      <c r="B70" s="26">
        <v>60</v>
      </c>
      <c r="C70" s="27" t="s">
        <v>2095</v>
      </c>
      <c r="D70" s="28" t="s">
        <v>1109</v>
      </c>
      <c r="E70" s="29" t="s">
        <v>921</v>
      </c>
      <c r="F70" s="30" t="s">
        <v>2096</v>
      </c>
      <c r="G70" s="27" t="s">
        <v>200</v>
      </c>
      <c r="H70" s="31" t="s">
        <v>27</v>
      </c>
      <c r="I70" s="31" t="s">
        <v>27</v>
      </c>
      <c r="J70" s="31" t="s">
        <v>27</v>
      </c>
      <c r="K70" s="31" t="s">
        <v>27</v>
      </c>
      <c r="L70" s="38"/>
      <c r="M70" s="38"/>
      <c r="N70" s="38"/>
      <c r="O70" s="38"/>
      <c r="P70" s="33"/>
      <c r="Q70" s="34">
        <f t="shared" si="0"/>
        <v>0</v>
      </c>
      <c r="R70" s="35" t="str">
        <f t="shared" si="3"/>
        <v>F</v>
      </c>
      <c r="S70" s="36" t="str">
        <f t="shared" si="1"/>
        <v>Kém</v>
      </c>
      <c r="T70" s="37" t="str">
        <f t="shared" si="4"/>
        <v/>
      </c>
      <c r="U70" s="93"/>
      <c r="V70" s="91" t="str">
        <f t="shared" si="2"/>
        <v>Học lại</v>
      </c>
      <c r="W70" s="74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2"/>
    </row>
    <row r="71" spans="2:38" ht="18.75" customHeight="1">
      <c r="B71" s="26">
        <v>61</v>
      </c>
      <c r="C71" s="27" t="s">
        <v>2097</v>
      </c>
      <c r="D71" s="28" t="s">
        <v>955</v>
      </c>
      <c r="E71" s="29" t="s">
        <v>921</v>
      </c>
      <c r="F71" s="30" t="s">
        <v>1457</v>
      </c>
      <c r="G71" s="27" t="s">
        <v>107</v>
      </c>
      <c r="H71" s="31" t="s">
        <v>27</v>
      </c>
      <c r="I71" s="31" t="s">
        <v>27</v>
      </c>
      <c r="J71" s="31" t="s">
        <v>27</v>
      </c>
      <c r="K71" s="31" t="s">
        <v>27</v>
      </c>
      <c r="L71" s="38"/>
      <c r="M71" s="38"/>
      <c r="N71" s="38"/>
      <c r="O71" s="38"/>
      <c r="P71" s="33"/>
      <c r="Q71" s="34">
        <f t="shared" si="0"/>
        <v>0</v>
      </c>
      <c r="R71" s="35" t="str">
        <f t="shared" si="3"/>
        <v>F</v>
      </c>
      <c r="S71" s="36" t="str">
        <f t="shared" si="1"/>
        <v>Kém</v>
      </c>
      <c r="T71" s="37" t="str">
        <f t="shared" si="4"/>
        <v/>
      </c>
      <c r="U71" s="93"/>
      <c r="V71" s="91" t="str">
        <f t="shared" si="2"/>
        <v>Học lại</v>
      </c>
      <c r="W71" s="74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2"/>
    </row>
    <row r="72" spans="2:38" ht="18.75" customHeight="1">
      <c r="B72" s="26">
        <v>62</v>
      </c>
      <c r="C72" s="27" t="s">
        <v>2098</v>
      </c>
      <c r="D72" s="28" t="s">
        <v>1187</v>
      </c>
      <c r="E72" s="29" t="s">
        <v>765</v>
      </c>
      <c r="F72" s="30" t="s">
        <v>1284</v>
      </c>
      <c r="G72" s="27" t="s">
        <v>200</v>
      </c>
      <c r="H72" s="31" t="s">
        <v>27</v>
      </c>
      <c r="I72" s="31" t="s">
        <v>27</v>
      </c>
      <c r="J72" s="31" t="s">
        <v>27</v>
      </c>
      <c r="K72" s="31" t="s">
        <v>27</v>
      </c>
      <c r="L72" s="38"/>
      <c r="M72" s="38"/>
      <c r="N72" s="38"/>
      <c r="O72" s="38"/>
      <c r="P72" s="33"/>
      <c r="Q72" s="34">
        <f t="shared" si="0"/>
        <v>0</v>
      </c>
      <c r="R72" s="35" t="str">
        <f t="shared" si="3"/>
        <v>F</v>
      </c>
      <c r="S72" s="36" t="str">
        <f t="shared" si="1"/>
        <v>Kém</v>
      </c>
      <c r="T72" s="37" t="str">
        <f t="shared" si="4"/>
        <v/>
      </c>
      <c r="U72" s="93"/>
      <c r="V72" s="91" t="str">
        <f t="shared" si="2"/>
        <v>Học lại</v>
      </c>
      <c r="W72" s="74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2"/>
    </row>
    <row r="73" spans="2:38" ht="18.75" customHeight="1">
      <c r="B73" s="26">
        <v>63</v>
      </c>
      <c r="C73" s="27" t="s">
        <v>2099</v>
      </c>
      <c r="D73" s="28" t="s">
        <v>1918</v>
      </c>
      <c r="E73" s="29" t="s">
        <v>571</v>
      </c>
      <c r="F73" s="30" t="s">
        <v>317</v>
      </c>
      <c r="G73" s="27" t="s">
        <v>439</v>
      </c>
      <c r="H73" s="31" t="s">
        <v>27</v>
      </c>
      <c r="I73" s="31" t="s">
        <v>27</v>
      </c>
      <c r="J73" s="31" t="s">
        <v>27</v>
      </c>
      <c r="K73" s="31" t="s">
        <v>27</v>
      </c>
      <c r="L73" s="38"/>
      <c r="M73" s="38"/>
      <c r="N73" s="38"/>
      <c r="O73" s="38"/>
      <c r="P73" s="33"/>
      <c r="Q73" s="34">
        <f t="shared" si="0"/>
        <v>0</v>
      </c>
      <c r="R73" s="35" t="str">
        <f t="shared" si="3"/>
        <v>F</v>
      </c>
      <c r="S73" s="36" t="str">
        <f t="shared" si="1"/>
        <v>Kém</v>
      </c>
      <c r="T73" s="37" t="str">
        <f t="shared" si="4"/>
        <v/>
      </c>
      <c r="U73" s="93"/>
      <c r="V73" s="91" t="str">
        <f t="shared" si="2"/>
        <v>Học lại</v>
      </c>
      <c r="W73" s="74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2"/>
    </row>
    <row r="74" spans="2:38" ht="18.75" customHeight="1">
      <c r="B74" s="26">
        <v>64</v>
      </c>
      <c r="C74" s="27" t="s">
        <v>2100</v>
      </c>
      <c r="D74" s="28" t="s">
        <v>109</v>
      </c>
      <c r="E74" s="29" t="s">
        <v>571</v>
      </c>
      <c r="F74" s="30" t="s">
        <v>2101</v>
      </c>
      <c r="G74" s="27" t="s">
        <v>69</v>
      </c>
      <c r="H74" s="31" t="s">
        <v>27</v>
      </c>
      <c r="I74" s="31" t="s">
        <v>27</v>
      </c>
      <c r="J74" s="31" t="s">
        <v>27</v>
      </c>
      <c r="K74" s="31" t="s">
        <v>27</v>
      </c>
      <c r="L74" s="38"/>
      <c r="M74" s="38"/>
      <c r="N74" s="38"/>
      <c r="O74" s="38"/>
      <c r="P74" s="33"/>
      <c r="Q74" s="34">
        <f t="shared" si="0"/>
        <v>0</v>
      </c>
      <c r="R74" s="35" t="str">
        <f t="shared" si="3"/>
        <v>F</v>
      </c>
      <c r="S74" s="36" t="str">
        <f t="shared" si="1"/>
        <v>Kém</v>
      </c>
      <c r="T74" s="37" t="str">
        <f t="shared" si="4"/>
        <v/>
      </c>
      <c r="U74" s="93"/>
      <c r="V74" s="91" t="str">
        <f t="shared" si="2"/>
        <v>Học lại</v>
      </c>
      <c r="W74" s="74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2"/>
    </row>
    <row r="75" spans="2:38" ht="18.75" customHeight="1">
      <c r="B75" s="26">
        <v>65</v>
      </c>
      <c r="C75" s="27" t="s">
        <v>2102</v>
      </c>
      <c r="D75" s="28" t="s">
        <v>2103</v>
      </c>
      <c r="E75" s="29" t="s">
        <v>935</v>
      </c>
      <c r="F75" s="30" t="s">
        <v>2104</v>
      </c>
      <c r="G75" s="27" t="s">
        <v>891</v>
      </c>
      <c r="H75" s="31" t="s">
        <v>27</v>
      </c>
      <c r="I75" s="31" t="s">
        <v>27</v>
      </c>
      <c r="J75" s="31" t="s">
        <v>27</v>
      </c>
      <c r="K75" s="31" t="s">
        <v>27</v>
      </c>
      <c r="L75" s="38"/>
      <c r="M75" s="38"/>
      <c r="N75" s="38"/>
      <c r="O75" s="38"/>
      <c r="P75" s="33"/>
      <c r="Q75" s="34">
        <f t="shared" ref="Q75:Q100" si="5">ROUND(SUMPRODUCT(H75:P75,$H$10:$P$10)/100,1)</f>
        <v>0</v>
      </c>
      <c r="R75" s="35" t="str">
        <f t="shared" si="3"/>
        <v>F</v>
      </c>
      <c r="S75" s="36" t="str">
        <f t="shared" si="1"/>
        <v>Kém</v>
      </c>
      <c r="T75" s="37" t="str">
        <f t="shared" si="4"/>
        <v/>
      </c>
      <c r="U75" s="93"/>
      <c r="V75" s="91" t="str">
        <f t="shared" ref="V75:V100" si="6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W75" s="74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2"/>
    </row>
    <row r="76" spans="2:38" ht="18.75" customHeight="1">
      <c r="B76" s="26">
        <v>66</v>
      </c>
      <c r="C76" s="27" t="s">
        <v>2105</v>
      </c>
      <c r="D76" s="28" t="s">
        <v>2106</v>
      </c>
      <c r="E76" s="29" t="s">
        <v>324</v>
      </c>
      <c r="F76" s="30" t="s">
        <v>2107</v>
      </c>
      <c r="G76" s="27" t="s">
        <v>277</v>
      </c>
      <c r="H76" s="31" t="s">
        <v>27</v>
      </c>
      <c r="I76" s="31" t="s">
        <v>27</v>
      </c>
      <c r="J76" s="31" t="s">
        <v>27</v>
      </c>
      <c r="K76" s="31" t="s">
        <v>27</v>
      </c>
      <c r="L76" s="38"/>
      <c r="M76" s="38"/>
      <c r="N76" s="38"/>
      <c r="O76" s="38"/>
      <c r="P76" s="33"/>
      <c r="Q76" s="34">
        <f t="shared" si="5"/>
        <v>0</v>
      </c>
      <c r="R76" s="35" t="str">
        <f t="shared" si="3"/>
        <v>F</v>
      </c>
      <c r="S76" s="36" t="str">
        <f t="shared" si="1"/>
        <v>Kém</v>
      </c>
      <c r="T76" s="37" t="str">
        <f t="shared" si="4"/>
        <v/>
      </c>
      <c r="U76" s="93"/>
      <c r="V76" s="91" t="str">
        <f t="shared" si="6"/>
        <v>Học lại</v>
      </c>
      <c r="W76" s="74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2"/>
    </row>
    <row r="77" spans="2:38" ht="18.75" customHeight="1">
      <c r="B77" s="26">
        <v>67</v>
      </c>
      <c r="C77" s="27" t="s">
        <v>2108</v>
      </c>
      <c r="D77" s="28" t="s">
        <v>2109</v>
      </c>
      <c r="E77" s="29" t="s">
        <v>324</v>
      </c>
      <c r="F77" s="30" t="s">
        <v>1239</v>
      </c>
      <c r="G77" s="27" t="s">
        <v>1081</v>
      </c>
      <c r="H77" s="31" t="s">
        <v>27</v>
      </c>
      <c r="I77" s="31" t="s">
        <v>27</v>
      </c>
      <c r="J77" s="31" t="s">
        <v>27</v>
      </c>
      <c r="K77" s="31" t="s">
        <v>27</v>
      </c>
      <c r="L77" s="38"/>
      <c r="M77" s="38"/>
      <c r="N77" s="38"/>
      <c r="O77" s="38"/>
      <c r="P77" s="33"/>
      <c r="Q77" s="34">
        <f t="shared" si="5"/>
        <v>0</v>
      </c>
      <c r="R77" s="35" t="str">
        <f t="shared" si="3"/>
        <v>F</v>
      </c>
      <c r="S77" s="36" t="str">
        <f t="shared" si="1"/>
        <v>Kém</v>
      </c>
      <c r="T77" s="37" t="str">
        <f t="shared" si="4"/>
        <v/>
      </c>
      <c r="U77" s="93"/>
      <c r="V77" s="91" t="str">
        <f t="shared" si="6"/>
        <v>Học lại</v>
      </c>
      <c r="W77" s="74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2"/>
    </row>
    <row r="78" spans="2:38" ht="18.75" customHeight="1">
      <c r="B78" s="26">
        <v>68</v>
      </c>
      <c r="C78" s="27" t="s">
        <v>2110</v>
      </c>
      <c r="D78" s="28" t="s">
        <v>2111</v>
      </c>
      <c r="E78" s="29" t="s">
        <v>2112</v>
      </c>
      <c r="F78" s="30" t="s">
        <v>2113</v>
      </c>
      <c r="G78" s="27" t="s">
        <v>225</v>
      </c>
      <c r="H78" s="31" t="s">
        <v>27</v>
      </c>
      <c r="I78" s="31" t="s">
        <v>27</v>
      </c>
      <c r="J78" s="31" t="s">
        <v>27</v>
      </c>
      <c r="K78" s="31" t="s">
        <v>27</v>
      </c>
      <c r="L78" s="38"/>
      <c r="M78" s="38"/>
      <c r="N78" s="38"/>
      <c r="O78" s="38"/>
      <c r="P78" s="33"/>
      <c r="Q78" s="34">
        <f t="shared" si="5"/>
        <v>0</v>
      </c>
      <c r="R78" s="35" t="str">
        <f t="shared" si="3"/>
        <v>F</v>
      </c>
      <c r="S78" s="36" t="str">
        <f t="shared" si="1"/>
        <v>Kém</v>
      </c>
      <c r="T78" s="37" t="str">
        <f t="shared" si="4"/>
        <v/>
      </c>
      <c r="U78" s="93"/>
      <c r="V78" s="91" t="str">
        <f t="shared" si="6"/>
        <v>Học lại</v>
      </c>
      <c r="W78" s="74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2"/>
    </row>
    <row r="79" spans="2:38" ht="18.75" customHeight="1">
      <c r="B79" s="26">
        <v>69</v>
      </c>
      <c r="C79" s="27" t="s">
        <v>2114</v>
      </c>
      <c r="D79" s="28" t="s">
        <v>109</v>
      </c>
      <c r="E79" s="29" t="s">
        <v>2115</v>
      </c>
      <c r="F79" s="30" t="s">
        <v>642</v>
      </c>
      <c r="G79" s="27" t="s">
        <v>898</v>
      </c>
      <c r="H79" s="31" t="s">
        <v>27</v>
      </c>
      <c r="I79" s="31" t="s">
        <v>27</v>
      </c>
      <c r="J79" s="31" t="s">
        <v>27</v>
      </c>
      <c r="K79" s="31" t="s">
        <v>27</v>
      </c>
      <c r="L79" s="38"/>
      <c r="M79" s="38"/>
      <c r="N79" s="38"/>
      <c r="O79" s="38"/>
      <c r="P79" s="33"/>
      <c r="Q79" s="34">
        <f t="shared" si="5"/>
        <v>0</v>
      </c>
      <c r="R79" s="35" t="str">
        <f t="shared" si="3"/>
        <v>F</v>
      </c>
      <c r="S79" s="36" t="str">
        <f t="shared" si="1"/>
        <v>Kém</v>
      </c>
      <c r="T79" s="37" t="str">
        <f t="shared" si="4"/>
        <v/>
      </c>
      <c r="U79" s="93"/>
      <c r="V79" s="91" t="str">
        <f t="shared" si="6"/>
        <v>Học lại</v>
      </c>
      <c r="W79" s="74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2"/>
    </row>
    <row r="80" spans="2:38" ht="18.75" customHeight="1">
      <c r="B80" s="26">
        <v>70</v>
      </c>
      <c r="C80" s="27" t="s">
        <v>2116</v>
      </c>
      <c r="D80" s="28" t="s">
        <v>2117</v>
      </c>
      <c r="E80" s="29" t="s">
        <v>779</v>
      </c>
      <c r="F80" s="30" t="s">
        <v>2118</v>
      </c>
      <c r="G80" s="27" t="s">
        <v>794</v>
      </c>
      <c r="H80" s="31" t="s">
        <v>27</v>
      </c>
      <c r="I80" s="31" t="s">
        <v>27</v>
      </c>
      <c r="J80" s="31" t="s">
        <v>27</v>
      </c>
      <c r="K80" s="31" t="s">
        <v>27</v>
      </c>
      <c r="L80" s="38"/>
      <c r="M80" s="38"/>
      <c r="N80" s="38"/>
      <c r="O80" s="38"/>
      <c r="P80" s="33"/>
      <c r="Q80" s="34">
        <f t="shared" si="5"/>
        <v>0</v>
      </c>
      <c r="R80" s="35" t="str">
        <f t="shared" si="3"/>
        <v>F</v>
      </c>
      <c r="S80" s="36" t="str">
        <f t="shared" si="1"/>
        <v>Kém</v>
      </c>
      <c r="T80" s="37" t="str">
        <f t="shared" si="4"/>
        <v/>
      </c>
      <c r="U80" s="93"/>
      <c r="V80" s="91" t="str">
        <f t="shared" si="6"/>
        <v>Học lại</v>
      </c>
      <c r="W80" s="74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2"/>
    </row>
    <row r="81" spans="2:38" ht="18.75" customHeight="1">
      <c r="B81" s="26">
        <v>71</v>
      </c>
      <c r="C81" s="27" t="s">
        <v>2119</v>
      </c>
      <c r="D81" s="28" t="s">
        <v>2120</v>
      </c>
      <c r="E81" s="29" t="s">
        <v>783</v>
      </c>
      <c r="F81" s="30" t="s">
        <v>930</v>
      </c>
      <c r="G81" s="27" t="s">
        <v>232</v>
      </c>
      <c r="H81" s="31" t="s">
        <v>27</v>
      </c>
      <c r="I81" s="31" t="s">
        <v>27</v>
      </c>
      <c r="J81" s="31" t="s">
        <v>27</v>
      </c>
      <c r="K81" s="31" t="s">
        <v>27</v>
      </c>
      <c r="L81" s="38"/>
      <c r="M81" s="38"/>
      <c r="N81" s="38"/>
      <c r="O81" s="38"/>
      <c r="P81" s="33"/>
      <c r="Q81" s="34">
        <f t="shared" si="5"/>
        <v>0</v>
      </c>
      <c r="R81" s="35" t="str">
        <f t="shared" si="3"/>
        <v>F</v>
      </c>
      <c r="S81" s="36" t="str">
        <f t="shared" si="1"/>
        <v>Kém</v>
      </c>
      <c r="T81" s="37" t="str">
        <f t="shared" si="4"/>
        <v/>
      </c>
      <c r="U81" s="93"/>
      <c r="V81" s="91" t="str">
        <f t="shared" si="6"/>
        <v>Học lại</v>
      </c>
      <c r="W81" s="74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2"/>
    </row>
    <row r="82" spans="2:38" ht="18.75" customHeight="1">
      <c r="B82" s="26">
        <v>72</v>
      </c>
      <c r="C82" s="27"/>
      <c r="D82" s="28"/>
      <c r="E82" s="29"/>
      <c r="F82" s="30"/>
      <c r="G82" s="27"/>
      <c r="H82" s="31" t="s">
        <v>27</v>
      </c>
      <c r="I82" s="31" t="s">
        <v>27</v>
      </c>
      <c r="J82" s="31" t="s">
        <v>27</v>
      </c>
      <c r="K82" s="31" t="s">
        <v>27</v>
      </c>
      <c r="L82" s="38"/>
      <c r="M82" s="38"/>
      <c r="N82" s="38"/>
      <c r="O82" s="38"/>
      <c r="P82" s="33"/>
      <c r="Q82" s="34">
        <f t="shared" si="5"/>
        <v>0</v>
      </c>
      <c r="R82" s="35" t="str">
        <f t="shared" si="3"/>
        <v>F</v>
      </c>
      <c r="S82" s="36" t="str">
        <f t="shared" si="1"/>
        <v>Kém</v>
      </c>
      <c r="T82" s="37" t="str">
        <f t="shared" si="4"/>
        <v/>
      </c>
      <c r="U82" s="93"/>
      <c r="V82" s="91" t="str">
        <f t="shared" si="6"/>
        <v>Thi lại</v>
      </c>
      <c r="W82" s="74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2"/>
    </row>
    <row r="83" spans="2:38" ht="18.75" customHeight="1">
      <c r="B83" s="26">
        <v>73</v>
      </c>
      <c r="C83" s="27"/>
      <c r="D83" s="28"/>
      <c r="E83" s="29"/>
      <c r="F83" s="30"/>
      <c r="G83" s="27"/>
      <c r="H83" s="31" t="s">
        <v>27</v>
      </c>
      <c r="I83" s="31" t="s">
        <v>27</v>
      </c>
      <c r="J83" s="31" t="s">
        <v>27</v>
      </c>
      <c r="K83" s="31" t="s">
        <v>27</v>
      </c>
      <c r="L83" s="38"/>
      <c r="M83" s="38"/>
      <c r="N83" s="38"/>
      <c r="O83" s="38"/>
      <c r="P83" s="33"/>
      <c r="Q83" s="34">
        <f t="shared" si="5"/>
        <v>0</v>
      </c>
      <c r="R83" s="35" t="str">
        <f t="shared" si="3"/>
        <v>F</v>
      </c>
      <c r="S83" s="36" t="str">
        <f t="shared" si="1"/>
        <v>Kém</v>
      </c>
      <c r="T83" s="37" t="str">
        <f t="shared" si="4"/>
        <v/>
      </c>
      <c r="U83" s="93"/>
      <c r="V83" s="91" t="str">
        <f t="shared" si="6"/>
        <v>Thi lại</v>
      </c>
      <c r="W83" s="74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2"/>
    </row>
    <row r="84" spans="2:38" ht="18.75" customHeight="1">
      <c r="B84" s="26">
        <v>74</v>
      </c>
      <c r="C84" s="27"/>
      <c r="D84" s="28"/>
      <c r="E84" s="29"/>
      <c r="F84" s="30"/>
      <c r="G84" s="27"/>
      <c r="H84" s="31" t="s">
        <v>27</v>
      </c>
      <c r="I84" s="31" t="s">
        <v>27</v>
      </c>
      <c r="J84" s="31" t="s">
        <v>27</v>
      </c>
      <c r="K84" s="31" t="s">
        <v>27</v>
      </c>
      <c r="L84" s="38"/>
      <c r="M84" s="38"/>
      <c r="N84" s="38"/>
      <c r="O84" s="38"/>
      <c r="P84" s="33"/>
      <c r="Q84" s="34">
        <f t="shared" si="5"/>
        <v>0</v>
      </c>
      <c r="R84" s="35" t="str">
        <f t="shared" si="3"/>
        <v>F</v>
      </c>
      <c r="S84" s="36" t="str">
        <f t="shared" si="1"/>
        <v>Kém</v>
      </c>
      <c r="T84" s="37" t="str">
        <f t="shared" si="4"/>
        <v/>
      </c>
      <c r="U84" s="93"/>
      <c r="V84" s="91" t="str">
        <f t="shared" si="6"/>
        <v>Thi lại</v>
      </c>
      <c r="W84" s="74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2"/>
    </row>
    <row r="85" spans="2:38" ht="18.75" customHeight="1">
      <c r="B85" s="26">
        <v>75</v>
      </c>
      <c r="C85" s="27"/>
      <c r="D85" s="28"/>
      <c r="E85" s="29"/>
      <c r="F85" s="30"/>
      <c r="G85" s="27"/>
      <c r="H85" s="31" t="s">
        <v>27</v>
      </c>
      <c r="I85" s="31" t="s">
        <v>27</v>
      </c>
      <c r="J85" s="31" t="s">
        <v>27</v>
      </c>
      <c r="K85" s="31" t="s">
        <v>27</v>
      </c>
      <c r="L85" s="38"/>
      <c r="M85" s="38"/>
      <c r="N85" s="38"/>
      <c r="O85" s="38"/>
      <c r="P85" s="33"/>
      <c r="Q85" s="34">
        <f t="shared" si="5"/>
        <v>0</v>
      </c>
      <c r="R85" s="35" t="str">
        <f t="shared" si="3"/>
        <v>F</v>
      </c>
      <c r="S85" s="36" t="str">
        <f t="shared" si="1"/>
        <v>Kém</v>
      </c>
      <c r="T85" s="37" t="str">
        <f t="shared" si="4"/>
        <v/>
      </c>
      <c r="U85" s="93"/>
      <c r="V85" s="91" t="str">
        <f t="shared" si="6"/>
        <v>Thi lại</v>
      </c>
      <c r="W85" s="74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2"/>
    </row>
    <row r="86" spans="2:38" ht="18.75" customHeight="1">
      <c r="B86" s="26">
        <v>76</v>
      </c>
      <c r="C86" s="27"/>
      <c r="D86" s="28"/>
      <c r="E86" s="29"/>
      <c r="F86" s="30"/>
      <c r="G86" s="27"/>
      <c r="H86" s="31" t="s">
        <v>27</v>
      </c>
      <c r="I86" s="31" t="s">
        <v>27</v>
      </c>
      <c r="J86" s="31" t="s">
        <v>27</v>
      </c>
      <c r="K86" s="31" t="s">
        <v>27</v>
      </c>
      <c r="L86" s="38"/>
      <c r="M86" s="38"/>
      <c r="N86" s="38"/>
      <c r="O86" s="38"/>
      <c r="P86" s="33"/>
      <c r="Q86" s="34">
        <f t="shared" si="5"/>
        <v>0</v>
      </c>
      <c r="R86" s="35" t="str">
        <f t="shared" si="3"/>
        <v>F</v>
      </c>
      <c r="S86" s="36" t="str">
        <f t="shared" si="1"/>
        <v>Kém</v>
      </c>
      <c r="T86" s="37" t="str">
        <f t="shared" si="4"/>
        <v/>
      </c>
      <c r="U86" s="93"/>
      <c r="V86" s="91" t="str">
        <f t="shared" si="6"/>
        <v>Thi lại</v>
      </c>
      <c r="W86" s="74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2"/>
    </row>
    <row r="87" spans="2:38" ht="18.75" customHeight="1">
      <c r="B87" s="26">
        <v>77</v>
      </c>
      <c r="C87" s="27"/>
      <c r="D87" s="28"/>
      <c r="E87" s="29"/>
      <c r="F87" s="30"/>
      <c r="G87" s="27"/>
      <c r="H87" s="31" t="s">
        <v>27</v>
      </c>
      <c r="I87" s="31" t="s">
        <v>27</v>
      </c>
      <c r="J87" s="31" t="s">
        <v>27</v>
      </c>
      <c r="K87" s="31" t="s">
        <v>27</v>
      </c>
      <c r="L87" s="38"/>
      <c r="M87" s="38"/>
      <c r="N87" s="38"/>
      <c r="O87" s="38"/>
      <c r="P87" s="33"/>
      <c r="Q87" s="34">
        <f t="shared" si="5"/>
        <v>0</v>
      </c>
      <c r="R87" s="35" t="str">
        <f t="shared" si="3"/>
        <v>F</v>
      </c>
      <c r="S87" s="36" t="str">
        <f t="shared" si="1"/>
        <v>Kém</v>
      </c>
      <c r="T87" s="37" t="str">
        <f t="shared" si="4"/>
        <v/>
      </c>
      <c r="U87" s="93"/>
      <c r="V87" s="91" t="str">
        <f t="shared" si="6"/>
        <v>Thi lại</v>
      </c>
      <c r="W87" s="74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2"/>
    </row>
    <row r="88" spans="2:38" ht="18.75" customHeight="1">
      <c r="B88" s="26">
        <v>78</v>
      </c>
      <c r="C88" s="27"/>
      <c r="D88" s="28"/>
      <c r="E88" s="29"/>
      <c r="F88" s="30"/>
      <c r="G88" s="27"/>
      <c r="H88" s="31" t="s">
        <v>27</v>
      </c>
      <c r="I88" s="31" t="s">
        <v>27</v>
      </c>
      <c r="J88" s="31" t="s">
        <v>27</v>
      </c>
      <c r="K88" s="31" t="s">
        <v>27</v>
      </c>
      <c r="L88" s="38"/>
      <c r="M88" s="38"/>
      <c r="N88" s="38"/>
      <c r="O88" s="38"/>
      <c r="P88" s="33"/>
      <c r="Q88" s="34">
        <f t="shared" si="5"/>
        <v>0</v>
      </c>
      <c r="R88" s="35" t="str">
        <f t="shared" si="3"/>
        <v>F</v>
      </c>
      <c r="S88" s="36" t="str">
        <f t="shared" si="1"/>
        <v>Kém</v>
      </c>
      <c r="T88" s="37" t="str">
        <f t="shared" si="4"/>
        <v/>
      </c>
      <c r="U88" s="93"/>
      <c r="V88" s="91" t="str">
        <f t="shared" si="6"/>
        <v>Thi lại</v>
      </c>
      <c r="W88" s="74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2"/>
    </row>
    <row r="89" spans="2:38" ht="18.75" customHeight="1">
      <c r="B89" s="26">
        <v>79</v>
      </c>
      <c r="C89" s="27"/>
      <c r="D89" s="28"/>
      <c r="E89" s="29"/>
      <c r="F89" s="30"/>
      <c r="G89" s="27"/>
      <c r="H89" s="31" t="s">
        <v>27</v>
      </c>
      <c r="I89" s="31" t="s">
        <v>27</v>
      </c>
      <c r="J89" s="31" t="s">
        <v>27</v>
      </c>
      <c r="K89" s="31" t="s">
        <v>27</v>
      </c>
      <c r="L89" s="38"/>
      <c r="M89" s="38"/>
      <c r="N89" s="38"/>
      <c r="O89" s="38"/>
      <c r="P89" s="33"/>
      <c r="Q89" s="34">
        <f t="shared" si="5"/>
        <v>0</v>
      </c>
      <c r="R89" s="35" t="str">
        <f t="shared" si="3"/>
        <v>F</v>
      </c>
      <c r="S89" s="36" t="str">
        <f t="shared" si="1"/>
        <v>Kém</v>
      </c>
      <c r="T89" s="37" t="str">
        <f t="shared" si="4"/>
        <v/>
      </c>
      <c r="U89" s="93"/>
      <c r="V89" s="91" t="str">
        <f t="shared" si="6"/>
        <v>Thi lại</v>
      </c>
      <c r="W89" s="74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2"/>
    </row>
    <row r="90" spans="2:38" ht="18.75" customHeight="1">
      <c r="B90" s="26">
        <v>80</v>
      </c>
      <c r="C90" s="27"/>
      <c r="D90" s="28"/>
      <c r="E90" s="29"/>
      <c r="F90" s="30"/>
      <c r="G90" s="27"/>
      <c r="H90" s="31" t="s">
        <v>27</v>
      </c>
      <c r="I90" s="31" t="s">
        <v>27</v>
      </c>
      <c r="J90" s="31" t="s">
        <v>27</v>
      </c>
      <c r="K90" s="31" t="s">
        <v>27</v>
      </c>
      <c r="L90" s="38"/>
      <c r="M90" s="38"/>
      <c r="N90" s="38"/>
      <c r="O90" s="38"/>
      <c r="P90" s="33"/>
      <c r="Q90" s="34">
        <f t="shared" si="5"/>
        <v>0</v>
      </c>
      <c r="R90" s="35" t="str">
        <f t="shared" si="3"/>
        <v>F</v>
      </c>
      <c r="S90" s="36" t="str">
        <f t="shared" si="1"/>
        <v>Kém</v>
      </c>
      <c r="T90" s="37" t="str">
        <f t="shared" si="4"/>
        <v/>
      </c>
      <c r="U90" s="93"/>
      <c r="V90" s="91" t="str">
        <f t="shared" si="6"/>
        <v>Thi lại</v>
      </c>
      <c r="W90" s="74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2"/>
    </row>
    <row r="91" spans="2:38" ht="18.75" customHeight="1">
      <c r="B91" s="26">
        <v>81</v>
      </c>
      <c r="C91" s="27"/>
      <c r="D91" s="28"/>
      <c r="E91" s="29"/>
      <c r="F91" s="30"/>
      <c r="G91" s="27"/>
      <c r="H91" s="31" t="s">
        <v>27</v>
      </c>
      <c r="I91" s="31" t="s">
        <v>27</v>
      </c>
      <c r="J91" s="31" t="s">
        <v>27</v>
      </c>
      <c r="K91" s="31" t="s">
        <v>27</v>
      </c>
      <c r="L91" s="38"/>
      <c r="M91" s="38"/>
      <c r="N91" s="38"/>
      <c r="O91" s="38"/>
      <c r="P91" s="33"/>
      <c r="Q91" s="34">
        <f t="shared" si="5"/>
        <v>0</v>
      </c>
      <c r="R91" s="35" t="str">
        <f t="shared" si="3"/>
        <v>F</v>
      </c>
      <c r="S91" s="36" t="str">
        <f t="shared" si="1"/>
        <v>Kém</v>
      </c>
      <c r="T91" s="37" t="str">
        <f t="shared" si="4"/>
        <v/>
      </c>
      <c r="U91" s="93"/>
      <c r="V91" s="91" t="str">
        <f t="shared" si="6"/>
        <v>Thi lại</v>
      </c>
      <c r="W91" s="74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2"/>
    </row>
    <row r="92" spans="2:38" ht="18.75" customHeight="1">
      <c r="B92" s="26">
        <v>82</v>
      </c>
      <c r="C92" s="27"/>
      <c r="D92" s="28"/>
      <c r="E92" s="29"/>
      <c r="F92" s="30"/>
      <c r="G92" s="27"/>
      <c r="H92" s="31" t="s">
        <v>27</v>
      </c>
      <c r="I92" s="31" t="s">
        <v>27</v>
      </c>
      <c r="J92" s="31" t="s">
        <v>27</v>
      </c>
      <c r="K92" s="31" t="s">
        <v>27</v>
      </c>
      <c r="L92" s="38"/>
      <c r="M92" s="38"/>
      <c r="N92" s="38"/>
      <c r="O92" s="38"/>
      <c r="P92" s="33"/>
      <c r="Q92" s="34">
        <f t="shared" si="5"/>
        <v>0</v>
      </c>
      <c r="R92" s="35" t="str">
        <f t="shared" si="3"/>
        <v>F</v>
      </c>
      <c r="S92" s="36" t="str">
        <f t="shared" si="1"/>
        <v>Kém</v>
      </c>
      <c r="T92" s="37" t="str">
        <f t="shared" si="4"/>
        <v/>
      </c>
      <c r="U92" s="93"/>
      <c r="V92" s="91" t="str">
        <f t="shared" si="6"/>
        <v>Thi lại</v>
      </c>
      <c r="W92" s="74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2"/>
    </row>
    <row r="93" spans="2:38" ht="18.75" customHeight="1">
      <c r="B93" s="26">
        <v>83</v>
      </c>
      <c r="C93" s="27"/>
      <c r="D93" s="28"/>
      <c r="E93" s="29"/>
      <c r="F93" s="30"/>
      <c r="G93" s="27"/>
      <c r="H93" s="31" t="s">
        <v>27</v>
      </c>
      <c r="I93" s="31" t="s">
        <v>27</v>
      </c>
      <c r="J93" s="31" t="s">
        <v>27</v>
      </c>
      <c r="K93" s="31" t="s">
        <v>27</v>
      </c>
      <c r="L93" s="38"/>
      <c r="M93" s="38"/>
      <c r="N93" s="38"/>
      <c r="O93" s="38"/>
      <c r="P93" s="33"/>
      <c r="Q93" s="34">
        <f t="shared" si="5"/>
        <v>0</v>
      </c>
      <c r="R93" s="35" t="str">
        <f t="shared" si="3"/>
        <v>F</v>
      </c>
      <c r="S93" s="36" t="str">
        <f t="shared" si="1"/>
        <v>Kém</v>
      </c>
      <c r="T93" s="37" t="str">
        <f t="shared" si="4"/>
        <v/>
      </c>
      <c r="U93" s="93"/>
      <c r="V93" s="91" t="str">
        <f t="shared" si="6"/>
        <v>Thi lại</v>
      </c>
      <c r="W93" s="74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2"/>
    </row>
    <row r="94" spans="2:38" ht="18.75" customHeight="1">
      <c r="B94" s="26">
        <v>84</v>
      </c>
      <c r="C94" s="27"/>
      <c r="D94" s="28"/>
      <c r="E94" s="29"/>
      <c r="F94" s="30"/>
      <c r="G94" s="27"/>
      <c r="H94" s="31" t="s">
        <v>27</v>
      </c>
      <c r="I94" s="31" t="s">
        <v>27</v>
      </c>
      <c r="J94" s="31" t="s">
        <v>27</v>
      </c>
      <c r="K94" s="31" t="s">
        <v>27</v>
      </c>
      <c r="L94" s="38"/>
      <c r="M94" s="38"/>
      <c r="N94" s="38"/>
      <c r="O94" s="38"/>
      <c r="P94" s="33"/>
      <c r="Q94" s="34">
        <f t="shared" si="5"/>
        <v>0</v>
      </c>
      <c r="R94" s="35" t="str">
        <f t="shared" si="3"/>
        <v>F</v>
      </c>
      <c r="S94" s="36" t="str">
        <f t="shared" si="1"/>
        <v>Kém</v>
      </c>
      <c r="T94" s="37" t="str">
        <f t="shared" si="4"/>
        <v/>
      </c>
      <c r="U94" s="93"/>
      <c r="V94" s="91" t="str">
        <f t="shared" si="6"/>
        <v>Thi lại</v>
      </c>
      <c r="W94" s="74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2"/>
    </row>
    <row r="95" spans="2:38" ht="18.75" customHeight="1">
      <c r="B95" s="26">
        <v>85</v>
      </c>
      <c r="C95" s="27"/>
      <c r="D95" s="28"/>
      <c r="E95" s="29"/>
      <c r="F95" s="30"/>
      <c r="G95" s="27"/>
      <c r="H95" s="31" t="s">
        <v>27</v>
      </c>
      <c r="I95" s="31" t="s">
        <v>27</v>
      </c>
      <c r="J95" s="31" t="s">
        <v>27</v>
      </c>
      <c r="K95" s="31" t="s">
        <v>27</v>
      </c>
      <c r="L95" s="38"/>
      <c r="M95" s="38"/>
      <c r="N95" s="38"/>
      <c r="O95" s="38"/>
      <c r="P95" s="33"/>
      <c r="Q95" s="34">
        <f t="shared" si="5"/>
        <v>0</v>
      </c>
      <c r="R95" s="35" t="str">
        <f t="shared" si="3"/>
        <v>F</v>
      </c>
      <c r="S95" s="36" t="str">
        <f t="shared" si="1"/>
        <v>Kém</v>
      </c>
      <c r="T95" s="37" t="str">
        <f t="shared" si="4"/>
        <v/>
      </c>
      <c r="U95" s="93"/>
      <c r="V95" s="91" t="str">
        <f t="shared" si="6"/>
        <v>Thi lại</v>
      </c>
      <c r="W95" s="74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2"/>
    </row>
    <row r="96" spans="2:38" ht="18.75" customHeight="1">
      <c r="B96" s="26">
        <v>86</v>
      </c>
      <c r="C96" s="27"/>
      <c r="D96" s="28"/>
      <c r="E96" s="29"/>
      <c r="F96" s="30"/>
      <c r="G96" s="27"/>
      <c r="H96" s="31" t="s">
        <v>27</v>
      </c>
      <c r="I96" s="31" t="s">
        <v>27</v>
      </c>
      <c r="J96" s="31" t="s">
        <v>27</v>
      </c>
      <c r="K96" s="31" t="s">
        <v>27</v>
      </c>
      <c r="L96" s="38"/>
      <c r="M96" s="38"/>
      <c r="N96" s="38"/>
      <c r="O96" s="38"/>
      <c r="P96" s="33"/>
      <c r="Q96" s="34">
        <f t="shared" si="5"/>
        <v>0</v>
      </c>
      <c r="R96" s="35" t="str">
        <f t="shared" si="3"/>
        <v>F</v>
      </c>
      <c r="S96" s="36" t="str">
        <f t="shared" si="1"/>
        <v>Kém</v>
      </c>
      <c r="T96" s="37" t="str">
        <f t="shared" si="4"/>
        <v/>
      </c>
      <c r="U96" s="93"/>
      <c r="V96" s="91" t="str">
        <f t="shared" si="6"/>
        <v>Thi lại</v>
      </c>
      <c r="W96" s="74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2"/>
    </row>
    <row r="97" spans="1:38" ht="18.75" customHeight="1">
      <c r="B97" s="26">
        <v>87</v>
      </c>
      <c r="C97" s="27"/>
      <c r="D97" s="28"/>
      <c r="E97" s="29"/>
      <c r="F97" s="30"/>
      <c r="G97" s="27"/>
      <c r="H97" s="31" t="s">
        <v>27</v>
      </c>
      <c r="I97" s="31" t="s">
        <v>27</v>
      </c>
      <c r="J97" s="31" t="s">
        <v>27</v>
      </c>
      <c r="K97" s="31" t="s">
        <v>27</v>
      </c>
      <c r="L97" s="38"/>
      <c r="M97" s="38"/>
      <c r="N97" s="38"/>
      <c r="O97" s="38"/>
      <c r="P97" s="33"/>
      <c r="Q97" s="34">
        <f t="shared" si="5"/>
        <v>0</v>
      </c>
      <c r="R97" s="35" t="str">
        <f t="shared" si="3"/>
        <v>F</v>
      </c>
      <c r="S97" s="36" t="str">
        <f t="shared" si="1"/>
        <v>Kém</v>
      </c>
      <c r="T97" s="37" t="str">
        <f t="shared" si="4"/>
        <v/>
      </c>
      <c r="U97" s="93"/>
      <c r="V97" s="91" t="str">
        <f t="shared" si="6"/>
        <v>Thi lại</v>
      </c>
      <c r="W97" s="74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2"/>
    </row>
    <row r="98" spans="1:38" ht="18.75" customHeight="1">
      <c r="B98" s="26">
        <v>88</v>
      </c>
      <c r="C98" s="27"/>
      <c r="D98" s="28"/>
      <c r="E98" s="29"/>
      <c r="F98" s="30"/>
      <c r="G98" s="27"/>
      <c r="H98" s="31" t="s">
        <v>27</v>
      </c>
      <c r="I98" s="31" t="s">
        <v>27</v>
      </c>
      <c r="J98" s="31" t="s">
        <v>27</v>
      </c>
      <c r="K98" s="31" t="s">
        <v>27</v>
      </c>
      <c r="L98" s="38"/>
      <c r="M98" s="38"/>
      <c r="N98" s="38"/>
      <c r="O98" s="38"/>
      <c r="P98" s="33"/>
      <c r="Q98" s="34">
        <f t="shared" si="5"/>
        <v>0</v>
      </c>
      <c r="R98" s="35" t="str">
        <f t="shared" si="3"/>
        <v>F</v>
      </c>
      <c r="S98" s="36" t="str">
        <f t="shared" si="1"/>
        <v>Kém</v>
      </c>
      <c r="T98" s="37" t="str">
        <f t="shared" si="4"/>
        <v/>
      </c>
      <c r="U98" s="93"/>
      <c r="V98" s="91" t="str">
        <f t="shared" si="6"/>
        <v>Thi lại</v>
      </c>
      <c r="W98" s="74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2"/>
    </row>
    <row r="99" spans="1:38" ht="18.75" customHeight="1">
      <c r="B99" s="26">
        <v>89</v>
      </c>
      <c r="C99" s="27"/>
      <c r="D99" s="28"/>
      <c r="E99" s="29"/>
      <c r="F99" s="30"/>
      <c r="G99" s="27"/>
      <c r="H99" s="31" t="s">
        <v>27</v>
      </c>
      <c r="I99" s="31" t="s">
        <v>27</v>
      </c>
      <c r="J99" s="31" t="s">
        <v>27</v>
      </c>
      <c r="K99" s="31" t="s">
        <v>27</v>
      </c>
      <c r="L99" s="38"/>
      <c r="M99" s="38"/>
      <c r="N99" s="38"/>
      <c r="O99" s="38"/>
      <c r="P99" s="33"/>
      <c r="Q99" s="34">
        <f t="shared" si="5"/>
        <v>0</v>
      </c>
      <c r="R99" s="35" t="str">
        <f t="shared" si="3"/>
        <v>F</v>
      </c>
      <c r="S99" s="36" t="str">
        <f t="shared" si="1"/>
        <v>Kém</v>
      </c>
      <c r="T99" s="37" t="str">
        <f t="shared" si="4"/>
        <v/>
      </c>
      <c r="U99" s="93"/>
      <c r="V99" s="91" t="str">
        <f t="shared" si="6"/>
        <v>Thi lại</v>
      </c>
      <c r="W99" s="74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2"/>
    </row>
    <row r="100" spans="1:38" ht="18.75" customHeight="1">
      <c r="B100" s="26">
        <v>90</v>
      </c>
      <c r="C100" s="27"/>
      <c r="D100" s="28"/>
      <c r="E100" s="29"/>
      <c r="F100" s="30"/>
      <c r="G100" s="27"/>
      <c r="H100" s="31" t="s">
        <v>27</v>
      </c>
      <c r="I100" s="31" t="s">
        <v>27</v>
      </c>
      <c r="J100" s="31" t="s">
        <v>27</v>
      </c>
      <c r="K100" s="31" t="s">
        <v>27</v>
      </c>
      <c r="L100" s="38"/>
      <c r="M100" s="38"/>
      <c r="N100" s="38"/>
      <c r="O100" s="38"/>
      <c r="P100" s="33"/>
      <c r="Q100" s="34">
        <f t="shared" si="5"/>
        <v>0</v>
      </c>
      <c r="R100" s="35" t="str">
        <f t="shared" si="3"/>
        <v>F</v>
      </c>
      <c r="S100" s="36" t="str">
        <f t="shared" si="1"/>
        <v>Kém</v>
      </c>
      <c r="T100" s="37" t="str">
        <f t="shared" si="4"/>
        <v/>
      </c>
      <c r="U100" s="94"/>
      <c r="V100" s="91" t="str">
        <f t="shared" si="6"/>
        <v>Thi lại</v>
      </c>
      <c r="W100" s="74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2"/>
    </row>
    <row r="101" spans="1:38" ht="7.5" customHeight="1">
      <c r="A101" s="2"/>
      <c r="B101" s="39"/>
      <c r="C101" s="40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>
      <c r="A102" s="2"/>
      <c r="B102" s="128" t="s">
        <v>28</v>
      </c>
      <c r="C102" s="128"/>
      <c r="D102" s="40"/>
      <c r="E102" s="41"/>
      <c r="F102" s="41"/>
      <c r="G102" s="41"/>
      <c r="H102" s="42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3"/>
    </row>
    <row r="103" spans="1:38" ht="16.5" hidden="1" customHeight="1">
      <c r="A103" s="2"/>
      <c r="B103" s="45" t="s">
        <v>29</v>
      </c>
      <c r="C103" s="45"/>
      <c r="D103" s="46">
        <f>+$Y$9</f>
        <v>90</v>
      </c>
      <c r="E103" s="47" t="s">
        <v>30</v>
      </c>
      <c r="F103" s="47"/>
      <c r="G103" s="104" t="s">
        <v>31</v>
      </c>
      <c r="H103" s="104"/>
      <c r="I103" s="104"/>
      <c r="J103" s="104"/>
      <c r="K103" s="104"/>
      <c r="L103" s="104"/>
      <c r="M103" s="104"/>
      <c r="N103" s="104"/>
      <c r="O103" s="104"/>
      <c r="P103" s="48">
        <f>$Y$9 -COUNTIF($T$10:$T$290,"Vắng") -COUNTIF($T$10:$T$290,"Vắng có phép") - COUNTIF($T$10:$T$290,"Đình chỉ thi") - COUNTIF($T$10:$T$290,"Không đủ ĐKDT")</f>
        <v>90</v>
      </c>
      <c r="Q103" s="48"/>
      <c r="R103" s="49"/>
      <c r="S103" s="50"/>
      <c r="T103" s="50" t="s">
        <v>30</v>
      </c>
      <c r="U103" s="3"/>
    </row>
    <row r="104" spans="1:38" ht="16.5" hidden="1" customHeight="1">
      <c r="A104" s="2"/>
      <c r="B104" s="45" t="s">
        <v>32</v>
      </c>
      <c r="C104" s="45"/>
      <c r="D104" s="46">
        <f>+$AJ$9</f>
        <v>0</v>
      </c>
      <c r="E104" s="47" t="s">
        <v>30</v>
      </c>
      <c r="F104" s="47"/>
      <c r="G104" s="104" t="s">
        <v>33</v>
      </c>
      <c r="H104" s="104"/>
      <c r="I104" s="104"/>
      <c r="J104" s="104"/>
      <c r="K104" s="104"/>
      <c r="L104" s="104"/>
      <c r="M104" s="104"/>
      <c r="N104" s="104"/>
      <c r="O104" s="104"/>
      <c r="P104" s="51">
        <f>COUNTIF($T$10:$T$166,"Vắng")</f>
        <v>0</v>
      </c>
      <c r="Q104" s="51"/>
      <c r="R104" s="52"/>
      <c r="S104" s="50"/>
      <c r="T104" s="50" t="s">
        <v>30</v>
      </c>
      <c r="U104" s="3"/>
    </row>
    <row r="105" spans="1:38" ht="16.5" hidden="1" customHeight="1">
      <c r="A105" s="2"/>
      <c r="B105" s="45" t="s">
        <v>55</v>
      </c>
      <c r="C105" s="45"/>
      <c r="D105" s="85">
        <f>COUNTIF(V11:V100,"Học lại")</f>
        <v>71</v>
      </c>
      <c r="E105" s="47" t="s">
        <v>30</v>
      </c>
      <c r="F105" s="47"/>
      <c r="G105" s="104" t="s">
        <v>56</v>
      </c>
      <c r="H105" s="104"/>
      <c r="I105" s="104"/>
      <c r="J105" s="104"/>
      <c r="K105" s="104"/>
      <c r="L105" s="104"/>
      <c r="M105" s="104"/>
      <c r="N105" s="104"/>
      <c r="O105" s="104"/>
      <c r="P105" s="48">
        <f>COUNTIF($T$10:$T$166,"Vắng có phép")</f>
        <v>0</v>
      </c>
      <c r="Q105" s="48"/>
      <c r="R105" s="49"/>
      <c r="S105" s="50"/>
      <c r="T105" s="50" t="s">
        <v>30</v>
      </c>
      <c r="U105" s="3"/>
    </row>
    <row r="106" spans="1:38" ht="3" hidden="1" customHeight="1">
      <c r="A106" s="2"/>
      <c r="B106" s="39"/>
      <c r="C106" s="40"/>
      <c r="D106" s="40"/>
      <c r="E106" s="41"/>
      <c r="F106" s="41"/>
      <c r="G106" s="41"/>
      <c r="H106" s="42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3"/>
    </row>
    <row r="107" spans="1:38" hidden="1">
      <c r="B107" s="86" t="s">
        <v>34</v>
      </c>
      <c r="C107" s="86"/>
      <c r="D107" s="87">
        <f>COUNTIF(V11:V100,"Thi lại")</f>
        <v>19</v>
      </c>
      <c r="E107" s="88" t="s">
        <v>30</v>
      </c>
      <c r="F107" s="3"/>
      <c r="G107" s="3"/>
      <c r="H107" s="3"/>
      <c r="I107" s="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3"/>
    </row>
    <row r="108" spans="1:38" hidden="1">
      <c r="B108" s="86"/>
      <c r="C108" s="86"/>
      <c r="D108" s="87"/>
      <c r="E108" s="88"/>
      <c r="F108" s="3"/>
      <c r="G108" s="3"/>
      <c r="H108" s="3"/>
      <c r="I108" s="3"/>
      <c r="J108" s="103" t="s">
        <v>58</v>
      </c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3"/>
    </row>
    <row r="109" spans="1:38" hidden="1">
      <c r="A109" s="53"/>
      <c r="B109" s="124" t="s">
        <v>35</v>
      </c>
      <c r="C109" s="124"/>
      <c r="D109" s="124"/>
      <c r="E109" s="124"/>
      <c r="F109" s="124"/>
      <c r="G109" s="124"/>
      <c r="H109" s="124"/>
      <c r="I109" s="54"/>
      <c r="J109" s="125" t="s">
        <v>36</v>
      </c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3"/>
    </row>
    <row r="110" spans="1:38" ht="4.5" hidden="1" customHeight="1">
      <c r="A110" s="2"/>
      <c r="B110" s="39"/>
      <c r="C110" s="55"/>
      <c r="D110" s="55"/>
      <c r="E110" s="56"/>
      <c r="F110" s="56"/>
      <c r="G110" s="56"/>
      <c r="H110" s="57"/>
      <c r="I110" s="58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38" s="2" customFormat="1" hidden="1">
      <c r="B111" s="124" t="s">
        <v>37</v>
      </c>
      <c r="C111" s="124"/>
      <c r="D111" s="126" t="s">
        <v>38</v>
      </c>
      <c r="E111" s="126"/>
      <c r="F111" s="126"/>
      <c r="G111" s="126"/>
      <c r="H111" s="126"/>
      <c r="I111" s="58"/>
      <c r="J111" s="58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3"/>
      <c r="V111" s="62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62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62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</row>
    <row r="114" spans="1:38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62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</row>
    <row r="115" spans="1:38" s="2" customFormat="1" ht="9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62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</row>
    <row r="116" spans="1:38" s="2" customFormat="1" ht="3.75" hidden="1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62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</row>
    <row r="117" spans="1:38" s="2" customFormat="1" ht="18" hidden="1" customHeight="1">
      <c r="A117" s="1"/>
      <c r="B117" s="130" t="s">
        <v>39</v>
      </c>
      <c r="C117" s="130"/>
      <c r="D117" s="130" t="s">
        <v>59</v>
      </c>
      <c r="E117" s="130"/>
      <c r="F117" s="130"/>
      <c r="G117" s="130"/>
      <c r="H117" s="130"/>
      <c r="I117" s="130"/>
      <c r="J117" s="130" t="s">
        <v>40</v>
      </c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3"/>
      <c r="V117" s="62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</row>
    <row r="118" spans="1:38" s="2" customFormat="1" ht="4.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62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</row>
    <row r="119" spans="1:38" s="2" customFormat="1" ht="36.75" hidden="1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62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</row>
    <row r="120" spans="1:38" ht="38.25" customHeight="1">
      <c r="B120" s="129" t="s">
        <v>53</v>
      </c>
      <c r="C120" s="124"/>
      <c r="D120" s="124"/>
      <c r="E120" s="124"/>
      <c r="F120" s="124"/>
      <c r="G120" s="124"/>
      <c r="H120" s="129" t="s">
        <v>54</v>
      </c>
      <c r="I120" s="129"/>
      <c r="J120" s="129"/>
      <c r="K120" s="129"/>
      <c r="L120" s="129"/>
      <c r="M120" s="129"/>
      <c r="N120" s="131" t="s">
        <v>61</v>
      </c>
      <c r="O120" s="131"/>
      <c r="P120" s="131"/>
      <c r="Q120" s="131"/>
      <c r="R120" s="131"/>
      <c r="S120" s="131"/>
      <c r="T120" s="131"/>
      <c r="U120" s="131"/>
    </row>
    <row r="121" spans="1:38">
      <c r="B121" s="39"/>
      <c r="C121" s="55"/>
      <c r="D121" s="55"/>
      <c r="E121" s="56"/>
      <c r="F121" s="56"/>
      <c r="G121" s="56"/>
      <c r="H121" s="57"/>
      <c r="I121" s="58"/>
      <c r="J121" s="58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38">
      <c r="B122" s="124" t="s">
        <v>37</v>
      </c>
      <c r="C122" s="124"/>
      <c r="D122" s="126" t="s">
        <v>38</v>
      </c>
      <c r="E122" s="126"/>
      <c r="F122" s="126"/>
      <c r="G122" s="126"/>
      <c r="H122" s="126"/>
      <c r="I122" s="58"/>
      <c r="J122" s="58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1:38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8" spans="1:38"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 t="s">
        <v>62</v>
      </c>
      <c r="O128" s="97"/>
      <c r="P128" s="97"/>
      <c r="Q128" s="97"/>
      <c r="R128" s="97"/>
      <c r="S128" s="97"/>
      <c r="T128" s="97"/>
      <c r="U128" s="97"/>
    </row>
  </sheetData>
  <sheetProtection formatCells="0" formatColumns="0" formatRows="0" insertColumns="0" insertRows="0" insertHyperlinks="0" deleteColumns="0" deleteRows="0" sort="0" autoFilter="0" pivotTables="0"/>
  <autoFilter ref="A9:AL100">
    <filterColumn colId="3" showButton="0"/>
  </autoFilter>
  <mergeCells count="61">
    <mergeCell ref="B122:C122"/>
    <mergeCell ref="D122:H122"/>
    <mergeCell ref="B128:D128"/>
    <mergeCell ref="E128:G128"/>
    <mergeCell ref="H128:M128"/>
    <mergeCell ref="N128:U128"/>
    <mergeCell ref="B117:C117"/>
    <mergeCell ref="D117:I117"/>
    <mergeCell ref="J117:T117"/>
    <mergeCell ref="B120:G120"/>
    <mergeCell ref="H120:M120"/>
    <mergeCell ref="N120:U120"/>
    <mergeCell ref="G105:O105"/>
    <mergeCell ref="J107:T107"/>
    <mergeCell ref="J108:T108"/>
    <mergeCell ref="B109:H109"/>
    <mergeCell ref="J109:T109"/>
    <mergeCell ref="B111:C111"/>
    <mergeCell ref="D111:H111"/>
    <mergeCell ref="T8:T10"/>
    <mergeCell ref="U8:U10"/>
    <mergeCell ref="B10:G10"/>
    <mergeCell ref="B102:C102"/>
    <mergeCell ref="G103:O103"/>
    <mergeCell ref="G104:O104"/>
    <mergeCell ref="M8:N8"/>
    <mergeCell ref="O8:O9"/>
    <mergeCell ref="P8:P9"/>
    <mergeCell ref="Q8:Q10"/>
    <mergeCell ref="R8:R9"/>
    <mergeCell ref="S8:S9"/>
    <mergeCell ref="G8:G9"/>
    <mergeCell ref="H8:H9"/>
    <mergeCell ref="I8:I9"/>
    <mergeCell ref="J8:J9"/>
    <mergeCell ref="K8:K9"/>
    <mergeCell ref="L8:L9"/>
    <mergeCell ref="Z5:AC7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</mergeCells>
  <conditionalFormatting sqref="H11:P100">
    <cfRule type="cellIs" dxfId="31" priority="2" operator="greaterThan">
      <formula>10</formula>
    </cfRule>
  </conditionalFormatting>
  <conditionalFormatting sqref="C1:C1048576">
    <cfRule type="duplicateValues" dxfId="30" priority="1"/>
  </conditionalFormatting>
  <dataValidations count="1">
    <dataValidation allowBlank="1" showInputMessage="1" showErrorMessage="1" errorTitle="Không xóa dữ liệu" error="Không xóa dữ liệu" prompt="Không xóa dữ liệu" sqref="D105 V11:W100 W5:AK9 X3:AK4 AL3:AL9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8"/>
  <sheetViews>
    <sheetView workbookViewId="0">
      <pane ySplit="4" topLeftCell="A5" activePane="bottomLeft" state="frozen"/>
      <selection activeCell="G17" sqref="G17"/>
      <selection pane="bottomLeft" activeCell="G17" sqref="G17"/>
    </sheetView>
  </sheetViews>
  <sheetFormatPr defaultColWidth="9" defaultRowHeight="15.75"/>
  <cols>
    <col min="1" max="1" width="0.109375" style="1" customWidth="1"/>
    <col min="2" max="2" width="4" style="1" customWidth="1"/>
    <col min="3" max="3" width="10.33203125" style="1" customWidth="1"/>
    <col min="4" max="4" width="12.44140625" style="1" bestFit="1" customWidth="1"/>
    <col min="5" max="5" width="5.44140625" style="1" bestFit="1" customWidth="1"/>
    <col min="6" max="6" width="9.33203125" style="1" hidden="1" customWidth="1"/>
    <col min="7" max="7" width="10.3320312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4.88671875" style="1" customWidth="1"/>
    <col min="14" max="14" width="7.21875" style="1" customWidth="1"/>
    <col min="15" max="15" width="8.109375" style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1.6640625" style="1" customWidth="1"/>
    <col min="21" max="21" width="5.88671875" style="1" hidden="1" customWidth="1"/>
    <col min="22" max="22" width="6.44140625" style="62" customWidth="1"/>
    <col min="23" max="38" width="9" style="61"/>
    <col min="39" max="16384" width="9" style="1"/>
  </cols>
  <sheetData>
    <row r="1" spans="2:38" ht="26.25" hidden="1">
      <c r="H1" s="105" t="s">
        <v>0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2:38" ht="27.75" customHeight="1">
      <c r="B2" s="106" t="s">
        <v>1</v>
      </c>
      <c r="C2" s="106"/>
      <c r="D2" s="106"/>
      <c r="E2" s="106"/>
      <c r="F2" s="106"/>
      <c r="G2" s="106"/>
      <c r="H2" s="111" t="s">
        <v>52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2:38" ht="25.5" customHeight="1">
      <c r="B3" s="107" t="s">
        <v>2</v>
      </c>
      <c r="C3" s="107"/>
      <c r="D3" s="107"/>
      <c r="E3" s="107"/>
      <c r="F3" s="107"/>
      <c r="G3" s="107"/>
      <c r="H3" s="112" t="s">
        <v>64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89"/>
      <c r="AD3" s="62"/>
      <c r="AE3" s="63"/>
      <c r="AF3" s="62"/>
      <c r="AG3" s="62"/>
      <c r="AH3" s="62"/>
      <c r="AI3" s="63"/>
      <c r="AJ3" s="6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9"/>
      <c r="AE4" s="64"/>
      <c r="AI4" s="64"/>
    </row>
    <row r="5" spans="2:38" ht="23.25" customHeight="1">
      <c r="B5" s="109" t="s">
        <v>3</v>
      </c>
      <c r="C5" s="109"/>
      <c r="D5" s="110" t="s">
        <v>3823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01" t="s">
        <v>63</v>
      </c>
      <c r="Q5" s="101"/>
      <c r="R5" s="101"/>
      <c r="S5" s="101"/>
      <c r="T5" s="101"/>
      <c r="U5" s="101"/>
      <c r="W5" s="113" t="s">
        <v>48</v>
      </c>
      <c r="X5" s="113" t="s">
        <v>9</v>
      </c>
      <c r="Y5" s="113" t="s">
        <v>47</v>
      </c>
      <c r="Z5" s="113" t="s">
        <v>46</v>
      </c>
      <c r="AA5" s="113"/>
      <c r="AB5" s="113"/>
      <c r="AC5" s="113"/>
      <c r="AD5" s="113" t="s">
        <v>45</v>
      </c>
      <c r="AE5" s="113"/>
      <c r="AF5" s="113" t="s">
        <v>43</v>
      </c>
      <c r="AG5" s="113"/>
      <c r="AH5" s="113" t="s">
        <v>44</v>
      </c>
      <c r="AI5" s="113"/>
      <c r="AJ5" s="113" t="s">
        <v>42</v>
      </c>
      <c r="AK5" s="113"/>
      <c r="AL5" s="83"/>
    </row>
    <row r="6" spans="2:38" ht="17.25" customHeight="1">
      <c r="B6" s="108" t="s">
        <v>4</v>
      </c>
      <c r="C6" s="108"/>
      <c r="D6" s="8"/>
      <c r="G6" s="102" t="s">
        <v>57</v>
      </c>
      <c r="H6" s="102"/>
      <c r="I6" s="102"/>
      <c r="J6" s="102"/>
      <c r="K6" s="102"/>
      <c r="L6" s="102"/>
      <c r="M6" s="102"/>
      <c r="N6" s="102"/>
      <c r="O6" s="102"/>
      <c r="P6" s="102" t="s">
        <v>41</v>
      </c>
      <c r="Q6" s="102"/>
      <c r="R6" s="102"/>
      <c r="S6" s="102"/>
      <c r="T6" s="102"/>
      <c r="U6" s="102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8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83"/>
    </row>
    <row r="8" spans="2:38" ht="44.25" customHeight="1">
      <c r="B8" s="98" t="s">
        <v>5</v>
      </c>
      <c r="C8" s="114" t="s">
        <v>6</v>
      </c>
      <c r="D8" s="116" t="s">
        <v>7</v>
      </c>
      <c r="E8" s="117"/>
      <c r="F8" s="98" t="s">
        <v>8</v>
      </c>
      <c r="G8" s="98" t="s">
        <v>9</v>
      </c>
      <c r="H8" s="120" t="s">
        <v>10</v>
      </c>
      <c r="I8" s="120" t="s">
        <v>11</v>
      </c>
      <c r="J8" s="120" t="s">
        <v>12</v>
      </c>
      <c r="K8" s="120" t="s">
        <v>13</v>
      </c>
      <c r="L8" s="121" t="s">
        <v>14</v>
      </c>
      <c r="M8" s="122" t="s">
        <v>49</v>
      </c>
      <c r="N8" s="123"/>
      <c r="O8" s="121" t="s">
        <v>15</v>
      </c>
      <c r="P8" s="121" t="s">
        <v>16</v>
      </c>
      <c r="Q8" s="98" t="s">
        <v>17</v>
      </c>
      <c r="R8" s="121" t="s">
        <v>18</v>
      </c>
      <c r="S8" s="98" t="s">
        <v>19</v>
      </c>
      <c r="T8" s="98" t="s">
        <v>20</v>
      </c>
      <c r="U8" s="98" t="s">
        <v>60</v>
      </c>
      <c r="W8" s="113"/>
      <c r="X8" s="113"/>
      <c r="Y8" s="113"/>
      <c r="Z8" s="65" t="s">
        <v>21</v>
      </c>
      <c r="AA8" s="65" t="s">
        <v>22</v>
      </c>
      <c r="AB8" s="65" t="s">
        <v>23</v>
      </c>
      <c r="AC8" s="65" t="s">
        <v>24</v>
      </c>
      <c r="AD8" s="65" t="s">
        <v>25</v>
      </c>
      <c r="AE8" s="65" t="s">
        <v>24</v>
      </c>
      <c r="AF8" s="65" t="s">
        <v>25</v>
      </c>
      <c r="AG8" s="65" t="s">
        <v>24</v>
      </c>
      <c r="AH8" s="65" t="s">
        <v>25</v>
      </c>
      <c r="AI8" s="65" t="s">
        <v>24</v>
      </c>
      <c r="AJ8" s="65" t="s">
        <v>25</v>
      </c>
      <c r="AK8" s="66" t="s">
        <v>24</v>
      </c>
      <c r="AL8" s="81"/>
    </row>
    <row r="9" spans="2:38" ht="44.25" customHeight="1">
      <c r="B9" s="100"/>
      <c r="C9" s="115"/>
      <c r="D9" s="118"/>
      <c r="E9" s="119"/>
      <c r="F9" s="100"/>
      <c r="G9" s="100"/>
      <c r="H9" s="120"/>
      <c r="I9" s="120"/>
      <c r="J9" s="120"/>
      <c r="K9" s="120"/>
      <c r="L9" s="121"/>
      <c r="M9" s="96" t="s">
        <v>50</v>
      </c>
      <c r="N9" s="96" t="s">
        <v>51</v>
      </c>
      <c r="O9" s="121"/>
      <c r="P9" s="121"/>
      <c r="Q9" s="99"/>
      <c r="R9" s="121"/>
      <c r="S9" s="100"/>
      <c r="T9" s="99"/>
      <c r="U9" s="99"/>
      <c r="V9" s="90"/>
      <c r="W9" s="67" t="str">
        <f>+D5</f>
        <v>Giáo dục thể chất 2</v>
      </c>
      <c r="X9" s="68" t="str">
        <f>+P5</f>
        <v>Mã nhóm:</v>
      </c>
      <c r="Y9" s="69">
        <f>+$AH$9+$AJ$9+$AF$9</f>
        <v>90</v>
      </c>
      <c r="Z9" s="63">
        <f>COUNTIF($S$10:$S$160,"Khiển trách")</f>
        <v>0</v>
      </c>
      <c r="AA9" s="63">
        <f>COUNTIF($S$10:$S$160,"Cảnh cáo")</f>
        <v>0</v>
      </c>
      <c r="AB9" s="63">
        <f>COUNTIF($S$10:$S$160,"Đình chỉ thi")</f>
        <v>0</v>
      </c>
      <c r="AC9" s="70">
        <f>+($Z$9+$AA$9+$AB$9)/$Y$9*100%</f>
        <v>0</v>
      </c>
      <c r="AD9" s="63">
        <f>SUM(COUNTIF($S$10:$S$158,"Vắng"),COUNTIF($S$10:$S$158,"Vắng có phép"))</f>
        <v>0</v>
      </c>
      <c r="AE9" s="71">
        <f>+$AD$9/$Y$9</f>
        <v>0</v>
      </c>
      <c r="AF9" s="72">
        <f>COUNTIF($V$10:$V$158,"Thi lại")</f>
        <v>17</v>
      </c>
      <c r="AG9" s="71">
        <f>+$AF$9/$Y$9</f>
        <v>0.18888888888888888</v>
      </c>
      <c r="AH9" s="72">
        <f>COUNTIF($V$10:$V$159,"Học lại")</f>
        <v>73</v>
      </c>
      <c r="AI9" s="71">
        <f>+$AH$9/$Y$9</f>
        <v>0.81111111111111112</v>
      </c>
      <c r="AJ9" s="63">
        <f>COUNTIF($V$11:$V$159,"Đạt")</f>
        <v>0</v>
      </c>
      <c r="AK9" s="70">
        <f>+$AJ$9/$Y$9</f>
        <v>0</v>
      </c>
      <c r="AL9" s="82"/>
    </row>
    <row r="10" spans="2:38" ht="14.25" customHeight="1">
      <c r="B10" s="122" t="s">
        <v>26</v>
      </c>
      <c r="C10" s="127"/>
      <c r="D10" s="127"/>
      <c r="E10" s="127"/>
      <c r="F10" s="127"/>
      <c r="G10" s="123"/>
      <c r="H10" s="10"/>
      <c r="I10" s="10"/>
      <c r="J10" s="11"/>
      <c r="K10" s="10"/>
      <c r="L10" s="12"/>
      <c r="M10" s="13"/>
      <c r="N10" s="13"/>
      <c r="O10" s="13"/>
      <c r="P10" s="60">
        <f>100-(H10+I10+J10+K10)</f>
        <v>100</v>
      </c>
      <c r="Q10" s="100"/>
      <c r="R10" s="14"/>
      <c r="S10" s="14"/>
      <c r="T10" s="100"/>
      <c r="U10" s="100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83"/>
    </row>
    <row r="11" spans="2:38" ht="18.75" customHeight="1">
      <c r="B11" s="15">
        <v>1</v>
      </c>
      <c r="C11" s="16" t="s">
        <v>2121</v>
      </c>
      <c r="D11" s="17" t="s">
        <v>2122</v>
      </c>
      <c r="E11" s="18" t="s">
        <v>67</v>
      </c>
      <c r="F11" s="19" t="s">
        <v>930</v>
      </c>
      <c r="G11" s="16" t="s">
        <v>190</v>
      </c>
      <c r="H11" s="20" t="s">
        <v>27</v>
      </c>
      <c r="I11" s="20" t="s">
        <v>27</v>
      </c>
      <c r="J11" s="20" t="s">
        <v>27</v>
      </c>
      <c r="K11" s="20" t="s">
        <v>27</v>
      </c>
      <c r="L11" s="21"/>
      <c r="M11" s="21"/>
      <c r="N11" s="21"/>
      <c r="O11" s="21"/>
      <c r="P11" s="22"/>
      <c r="Q11" s="23">
        <f t="shared" ref="Q11:Q74" si="0">ROUND(SUMPRODUCT(H11:P11,$H$10:$P$10)/100,1)</f>
        <v>0</v>
      </c>
      <c r="R11" s="24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24" t="str">
        <f t="shared" ref="S11:S100" si="1">IF($Q11&lt;4,"Kém",IF(AND($Q11&gt;=4,$Q11&lt;=5.4),"Trung bình yếu",IF(AND($Q11&gt;=5.5,$Q11&lt;=6.9),"Trung bình",IF(AND($Q11&gt;=7,$Q11&lt;=8.4),"Khá",IF(AND($Q11&gt;=8.5,$Q11&lt;=10),"Giỏi","")))))</f>
        <v>Kém</v>
      </c>
      <c r="T11" s="25" t="str">
        <f>+IF(OR($H11=0,$I11=0,$J11=0,$K11=0),"Không đủ ĐKDT","")</f>
        <v/>
      </c>
      <c r="U11" s="92"/>
      <c r="V11" s="91" t="str">
        <f t="shared" ref="V11:V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83"/>
    </row>
    <row r="12" spans="2:38" ht="18.75" customHeight="1">
      <c r="B12" s="26">
        <v>2</v>
      </c>
      <c r="C12" s="27" t="s">
        <v>2123</v>
      </c>
      <c r="D12" s="28" t="s">
        <v>2124</v>
      </c>
      <c r="E12" s="29" t="s">
        <v>72</v>
      </c>
      <c r="F12" s="30" t="s">
        <v>1210</v>
      </c>
      <c r="G12" s="27" t="s">
        <v>194</v>
      </c>
      <c r="H12" s="31" t="s">
        <v>27</v>
      </c>
      <c r="I12" s="31" t="s">
        <v>27</v>
      </c>
      <c r="J12" s="31" t="s">
        <v>27</v>
      </c>
      <c r="K12" s="31" t="s">
        <v>27</v>
      </c>
      <c r="L12" s="32"/>
      <c r="M12" s="32"/>
      <c r="N12" s="32"/>
      <c r="O12" s="32"/>
      <c r="P12" s="33"/>
      <c r="Q12" s="34">
        <f t="shared" si="0"/>
        <v>0</v>
      </c>
      <c r="R12" s="35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36" t="str">
        <f t="shared" si="1"/>
        <v>Kém</v>
      </c>
      <c r="T12" s="37" t="str">
        <f>+IF(OR($H12=0,$I12=0,$J12=0,$K12=0),"Không đủ ĐKDT","")</f>
        <v/>
      </c>
      <c r="U12" s="93"/>
      <c r="V12" s="91" t="str">
        <f t="shared" si="2"/>
        <v>Học lại</v>
      </c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81"/>
    </row>
    <row r="13" spans="2:38" ht="18.75" customHeight="1">
      <c r="B13" s="26">
        <v>3</v>
      </c>
      <c r="C13" s="27" t="s">
        <v>2125</v>
      </c>
      <c r="D13" s="28" t="s">
        <v>435</v>
      </c>
      <c r="E13" s="29" t="s">
        <v>72</v>
      </c>
      <c r="F13" s="30" t="s">
        <v>2126</v>
      </c>
      <c r="G13" s="27" t="s">
        <v>2127</v>
      </c>
      <c r="H13" s="31" t="s">
        <v>27</v>
      </c>
      <c r="I13" s="31" t="s">
        <v>27</v>
      </c>
      <c r="J13" s="31" t="s">
        <v>27</v>
      </c>
      <c r="K13" s="31" t="s">
        <v>27</v>
      </c>
      <c r="L13" s="38"/>
      <c r="M13" s="38"/>
      <c r="N13" s="38"/>
      <c r="O13" s="38"/>
      <c r="P13" s="33"/>
      <c r="Q13" s="34">
        <f t="shared" si="0"/>
        <v>0</v>
      </c>
      <c r="R13" s="35" t="str">
        <f t="shared" ref="R13:R100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36" t="str">
        <f t="shared" si="1"/>
        <v>Kém</v>
      </c>
      <c r="T13" s="37" t="str">
        <f t="shared" ref="T13:T100" si="4">+IF(OR($H13=0,$I13=0,$J13=0,$K13=0),"Không đủ ĐKDT","")</f>
        <v/>
      </c>
      <c r="U13" s="93"/>
      <c r="V13" s="91" t="str">
        <f t="shared" si="2"/>
        <v>Học lại</v>
      </c>
      <c r="W13" s="74"/>
      <c r="X13" s="75"/>
      <c r="Y13" s="75"/>
      <c r="Z13" s="95"/>
      <c r="AA13" s="64"/>
      <c r="AB13" s="64"/>
      <c r="AC13" s="64"/>
      <c r="AD13" s="76"/>
      <c r="AE13" s="64"/>
      <c r="AF13" s="77"/>
      <c r="AG13" s="78"/>
      <c r="AH13" s="77"/>
      <c r="AI13" s="78"/>
      <c r="AJ13" s="77"/>
      <c r="AK13" s="64"/>
      <c r="AL13" s="84"/>
    </row>
    <row r="14" spans="2:38" ht="18.75" customHeight="1">
      <c r="B14" s="26">
        <v>4</v>
      </c>
      <c r="C14" s="27" t="s">
        <v>2128</v>
      </c>
      <c r="D14" s="28" t="s">
        <v>2129</v>
      </c>
      <c r="E14" s="29" t="s">
        <v>72</v>
      </c>
      <c r="F14" s="30" t="s">
        <v>909</v>
      </c>
      <c r="G14" s="27" t="s">
        <v>200</v>
      </c>
      <c r="H14" s="31" t="s">
        <v>27</v>
      </c>
      <c r="I14" s="31" t="s">
        <v>27</v>
      </c>
      <c r="J14" s="31" t="s">
        <v>27</v>
      </c>
      <c r="K14" s="31" t="s">
        <v>27</v>
      </c>
      <c r="L14" s="38"/>
      <c r="M14" s="38"/>
      <c r="N14" s="38"/>
      <c r="O14" s="38"/>
      <c r="P14" s="33"/>
      <c r="Q14" s="34">
        <f t="shared" si="0"/>
        <v>0</v>
      </c>
      <c r="R14" s="35" t="str">
        <f t="shared" si="3"/>
        <v>F</v>
      </c>
      <c r="S14" s="36" t="str">
        <f t="shared" si="1"/>
        <v>Kém</v>
      </c>
      <c r="T14" s="37" t="str">
        <f t="shared" si="4"/>
        <v/>
      </c>
      <c r="U14" s="93"/>
      <c r="V14" s="91" t="str">
        <f t="shared" si="2"/>
        <v>Học lại</v>
      </c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2"/>
    </row>
    <row r="15" spans="2:38" ht="18.75" customHeight="1">
      <c r="B15" s="26">
        <v>5</v>
      </c>
      <c r="C15" s="27" t="s">
        <v>2130</v>
      </c>
      <c r="D15" s="28" t="s">
        <v>2131</v>
      </c>
      <c r="E15" s="29" t="s">
        <v>1873</v>
      </c>
      <c r="F15" s="30" t="s">
        <v>1996</v>
      </c>
      <c r="G15" s="27" t="s">
        <v>69</v>
      </c>
      <c r="H15" s="31" t="s">
        <v>27</v>
      </c>
      <c r="I15" s="31" t="s">
        <v>27</v>
      </c>
      <c r="J15" s="31" t="s">
        <v>27</v>
      </c>
      <c r="K15" s="31" t="s">
        <v>27</v>
      </c>
      <c r="L15" s="38"/>
      <c r="M15" s="38"/>
      <c r="N15" s="38"/>
      <c r="O15" s="38"/>
      <c r="P15" s="33"/>
      <c r="Q15" s="34">
        <f t="shared" si="0"/>
        <v>0</v>
      </c>
      <c r="R15" s="35" t="str">
        <f t="shared" si="3"/>
        <v>F</v>
      </c>
      <c r="S15" s="36" t="str">
        <f t="shared" si="1"/>
        <v>Kém</v>
      </c>
      <c r="T15" s="37" t="str">
        <f t="shared" si="4"/>
        <v/>
      </c>
      <c r="U15" s="93"/>
      <c r="V15" s="91" t="str">
        <f t="shared" si="2"/>
        <v>Học lại</v>
      </c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2"/>
    </row>
    <row r="16" spans="2:38" ht="18.75" customHeight="1">
      <c r="B16" s="26">
        <v>6</v>
      </c>
      <c r="C16" s="27" t="s">
        <v>2132</v>
      </c>
      <c r="D16" s="28" t="s">
        <v>677</v>
      </c>
      <c r="E16" s="29" t="s">
        <v>801</v>
      </c>
      <c r="F16" s="30" t="s">
        <v>1762</v>
      </c>
      <c r="G16" s="27" t="s">
        <v>194</v>
      </c>
      <c r="H16" s="31" t="s">
        <v>27</v>
      </c>
      <c r="I16" s="31" t="s">
        <v>27</v>
      </c>
      <c r="J16" s="31" t="s">
        <v>27</v>
      </c>
      <c r="K16" s="31" t="s">
        <v>27</v>
      </c>
      <c r="L16" s="38"/>
      <c r="M16" s="38"/>
      <c r="N16" s="38"/>
      <c r="O16" s="38"/>
      <c r="P16" s="33"/>
      <c r="Q16" s="34">
        <f t="shared" si="0"/>
        <v>0</v>
      </c>
      <c r="R16" s="35" t="str">
        <f t="shared" si="3"/>
        <v>F</v>
      </c>
      <c r="S16" s="36" t="str">
        <f t="shared" si="1"/>
        <v>Kém</v>
      </c>
      <c r="T16" s="37" t="str">
        <f t="shared" si="4"/>
        <v/>
      </c>
      <c r="U16" s="93"/>
      <c r="V16" s="91" t="str">
        <f t="shared" si="2"/>
        <v>Học lại</v>
      </c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2"/>
    </row>
    <row r="17" spans="2:38" ht="18.75" customHeight="1">
      <c r="B17" s="26">
        <v>7</v>
      </c>
      <c r="C17" s="27" t="s">
        <v>2133</v>
      </c>
      <c r="D17" s="28" t="s">
        <v>778</v>
      </c>
      <c r="E17" s="29" t="s">
        <v>1610</v>
      </c>
      <c r="F17" s="30" t="s">
        <v>785</v>
      </c>
      <c r="G17" s="27" t="s">
        <v>652</v>
      </c>
      <c r="H17" s="31" t="s">
        <v>27</v>
      </c>
      <c r="I17" s="31" t="s">
        <v>27</v>
      </c>
      <c r="J17" s="31" t="s">
        <v>27</v>
      </c>
      <c r="K17" s="31" t="s">
        <v>27</v>
      </c>
      <c r="L17" s="38"/>
      <c r="M17" s="38"/>
      <c r="N17" s="38"/>
      <c r="O17" s="38"/>
      <c r="P17" s="33"/>
      <c r="Q17" s="34">
        <f t="shared" si="0"/>
        <v>0</v>
      </c>
      <c r="R17" s="35" t="str">
        <f t="shared" si="3"/>
        <v>F</v>
      </c>
      <c r="S17" s="36" t="str">
        <f t="shared" si="1"/>
        <v>Kém</v>
      </c>
      <c r="T17" s="37" t="str">
        <f t="shared" si="4"/>
        <v/>
      </c>
      <c r="U17" s="93"/>
      <c r="V17" s="91" t="str">
        <f t="shared" si="2"/>
        <v>Học lại</v>
      </c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2"/>
    </row>
    <row r="18" spans="2:38" ht="18.75" customHeight="1">
      <c r="B18" s="26">
        <v>8</v>
      </c>
      <c r="C18" s="27" t="s">
        <v>2134</v>
      </c>
      <c r="D18" s="28" t="s">
        <v>453</v>
      </c>
      <c r="E18" s="29" t="s">
        <v>602</v>
      </c>
      <c r="F18" s="30" t="s">
        <v>2135</v>
      </c>
      <c r="G18" s="27" t="s">
        <v>194</v>
      </c>
      <c r="H18" s="31" t="s">
        <v>27</v>
      </c>
      <c r="I18" s="31" t="s">
        <v>27</v>
      </c>
      <c r="J18" s="31" t="s">
        <v>27</v>
      </c>
      <c r="K18" s="31" t="s">
        <v>27</v>
      </c>
      <c r="L18" s="38"/>
      <c r="M18" s="38"/>
      <c r="N18" s="38"/>
      <c r="O18" s="38"/>
      <c r="P18" s="33"/>
      <c r="Q18" s="34">
        <f t="shared" si="0"/>
        <v>0</v>
      </c>
      <c r="R18" s="35" t="str">
        <f t="shared" si="3"/>
        <v>F</v>
      </c>
      <c r="S18" s="36" t="str">
        <f t="shared" si="1"/>
        <v>Kém</v>
      </c>
      <c r="T18" s="37" t="str">
        <f t="shared" si="4"/>
        <v/>
      </c>
      <c r="U18" s="93"/>
      <c r="V18" s="91" t="str">
        <f t="shared" si="2"/>
        <v>Học lại</v>
      </c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2"/>
    </row>
    <row r="19" spans="2:38" ht="18.75" customHeight="1">
      <c r="B19" s="26">
        <v>9</v>
      </c>
      <c r="C19" s="27" t="s">
        <v>2136</v>
      </c>
      <c r="D19" s="28" t="s">
        <v>2137</v>
      </c>
      <c r="E19" s="29" t="s">
        <v>2138</v>
      </c>
      <c r="F19" s="30" t="s">
        <v>220</v>
      </c>
      <c r="G19" s="27" t="s">
        <v>277</v>
      </c>
      <c r="H19" s="31" t="s">
        <v>27</v>
      </c>
      <c r="I19" s="31" t="s">
        <v>27</v>
      </c>
      <c r="J19" s="31" t="s">
        <v>27</v>
      </c>
      <c r="K19" s="31" t="s">
        <v>27</v>
      </c>
      <c r="L19" s="38"/>
      <c r="M19" s="38"/>
      <c r="N19" s="38"/>
      <c r="O19" s="38"/>
      <c r="P19" s="33"/>
      <c r="Q19" s="34">
        <f t="shared" si="0"/>
        <v>0</v>
      </c>
      <c r="R19" s="35" t="str">
        <f t="shared" si="3"/>
        <v>F</v>
      </c>
      <c r="S19" s="36" t="str">
        <f t="shared" si="1"/>
        <v>Kém</v>
      </c>
      <c r="T19" s="37" t="str">
        <f t="shared" si="4"/>
        <v/>
      </c>
      <c r="U19" s="93"/>
      <c r="V19" s="91" t="str">
        <f t="shared" si="2"/>
        <v>Học lại</v>
      </c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2"/>
    </row>
    <row r="20" spans="2:38" ht="18.75" customHeight="1">
      <c r="B20" s="26">
        <v>10</v>
      </c>
      <c r="C20" s="27" t="s">
        <v>2139</v>
      </c>
      <c r="D20" s="28" t="s">
        <v>1323</v>
      </c>
      <c r="E20" s="29" t="s">
        <v>105</v>
      </c>
      <c r="F20" s="30" t="s">
        <v>2140</v>
      </c>
      <c r="G20" s="27" t="s">
        <v>2141</v>
      </c>
      <c r="H20" s="31" t="s">
        <v>27</v>
      </c>
      <c r="I20" s="31" t="s">
        <v>27</v>
      </c>
      <c r="J20" s="31" t="s">
        <v>27</v>
      </c>
      <c r="K20" s="31" t="s">
        <v>27</v>
      </c>
      <c r="L20" s="38"/>
      <c r="M20" s="38"/>
      <c r="N20" s="38"/>
      <c r="O20" s="38"/>
      <c r="P20" s="33"/>
      <c r="Q20" s="34">
        <f t="shared" si="0"/>
        <v>0</v>
      </c>
      <c r="R20" s="35" t="str">
        <f t="shared" si="3"/>
        <v>F</v>
      </c>
      <c r="S20" s="36" t="str">
        <f t="shared" si="1"/>
        <v>Kém</v>
      </c>
      <c r="T20" s="37" t="str">
        <f t="shared" si="4"/>
        <v/>
      </c>
      <c r="U20" s="93"/>
      <c r="V20" s="91" t="str">
        <f t="shared" si="2"/>
        <v>Học lại</v>
      </c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2"/>
    </row>
    <row r="21" spans="2:38" ht="18.75" customHeight="1">
      <c r="B21" s="26">
        <v>11</v>
      </c>
      <c r="C21" s="27" t="s">
        <v>2142</v>
      </c>
      <c r="D21" s="28" t="s">
        <v>539</v>
      </c>
      <c r="E21" s="29" t="s">
        <v>105</v>
      </c>
      <c r="F21" s="30" t="s">
        <v>382</v>
      </c>
      <c r="G21" s="27" t="s">
        <v>120</v>
      </c>
      <c r="H21" s="31" t="s">
        <v>27</v>
      </c>
      <c r="I21" s="31" t="s">
        <v>27</v>
      </c>
      <c r="J21" s="31" t="s">
        <v>27</v>
      </c>
      <c r="K21" s="31" t="s">
        <v>27</v>
      </c>
      <c r="L21" s="38"/>
      <c r="M21" s="38"/>
      <c r="N21" s="38"/>
      <c r="O21" s="38"/>
      <c r="P21" s="33"/>
      <c r="Q21" s="34">
        <f t="shared" si="0"/>
        <v>0</v>
      </c>
      <c r="R21" s="35" t="str">
        <f t="shared" si="3"/>
        <v>F</v>
      </c>
      <c r="S21" s="36" t="str">
        <f t="shared" si="1"/>
        <v>Kém</v>
      </c>
      <c r="T21" s="37" t="str">
        <f t="shared" si="4"/>
        <v/>
      </c>
      <c r="U21" s="93"/>
      <c r="V21" s="91" t="str">
        <f t="shared" si="2"/>
        <v>Học lại</v>
      </c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2"/>
    </row>
    <row r="22" spans="2:38" ht="18.75" customHeight="1">
      <c r="B22" s="26">
        <v>12</v>
      </c>
      <c r="C22" s="27" t="s">
        <v>2143</v>
      </c>
      <c r="D22" s="28" t="s">
        <v>229</v>
      </c>
      <c r="E22" s="29" t="s">
        <v>105</v>
      </c>
      <c r="F22" s="30" t="s">
        <v>2144</v>
      </c>
      <c r="G22" s="27" t="s">
        <v>97</v>
      </c>
      <c r="H22" s="31" t="s">
        <v>27</v>
      </c>
      <c r="I22" s="31" t="s">
        <v>27</v>
      </c>
      <c r="J22" s="31" t="s">
        <v>27</v>
      </c>
      <c r="K22" s="31" t="s">
        <v>27</v>
      </c>
      <c r="L22" s="38"/>
      <c r="M22" s="38"/>
      <c r="N22" s="38"/>
      <c r="O22" s="38"/>
      <c r="P22" s="33"/>
      <c r="Q22" s="34">
        <f t="shared" si="0"/>
        <v>0</v>
      </c>
      <c r="R22" s="35" t="str">
        <f t="shared" si="3"/>
        <v>F</v>
      </c>
      <c r="S22" s="36" t="str">
        <f t="shared" si="1"/>
        <v>Kém</v>
      </c>
      <c r="T22" s="37" t="str">
        <f t="shared" si="4"/>
        <v/>
      </c>
      <c r="U22" s="93"/>
      <c r="V22" s="91" t="str">
        <f t="shared" si="2"/>
        <v>Học lại</v>
      </c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2"/>
    </row>
    <row r="23" spans="2:38" ht="18.75" customHeight="1">
      <c r="B23" s="26">
        <v>13</v>
      </c>
      <c r="C23" s="27" t="s">
        <v>2145</v>
      </c>
      <c r="D23" s="28" t="s">
        <v>579</v>
      </c>
      <c r="E23" s="29" t="s">
        <v>1885</v>
      </c>
      <c r="F23" s="30" t="s">
        <v>2146</v>
      </c>
      <c r="G23" s="27" t="s">
        <v>891</v>
      </c>
      <c r="H23" s="31" t="s">
        <v>27</v>
      </c>
      <c r="I23" s="31" t="s">
        <v>27</v>
      </c>
      <c r="J23" s="31" t="s">
        <v>27</v>
      </c>
      <c r="K23" s="31" t="s">
        <v>27</v>
      </c>
      <c r="L23" s="38"/>
      <c r="M23" s="38"/>
      <c r="N23" s="38"/>
      <c r="O23" s="38"/>
      <c r="P23" s="33"/>
      <c r="Q23" s="34">
        <f t="shared" si="0"/>
        <v>0</v>
      </c>
      <c r="R23" s="35" t="str">
        <f t="shared" si="3"/>
        <v>F</v>
      </c>
      <c r="S23" s="36" t="str">
        <f t="shared" si="1"/>
        <v>Kém</v>
      </c>
      <c r="T23" s="37" t="str">
        <f t="shared" si="4"/>
        <v/>
      </c>
      <c r="U23" s="93"/>
      <c r="V23" s="91" t="str">
        <f t="shared" si="2"/>
        <v>Học lại</v>
      </c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2"/>
    </row>
    <row r="24" spans="2:38" ht="18.75" customHeight="1">
      <c r="B24" s="26">
        <v>14</v>
      </c>
      <c r="C24" s="27" t="s">
        <v>2147</v>
      </c>
      <c r="D24" s="28" t="s">
        <v>695</v>
      </c>
      <c r="E24" s="29" t="s">
        <v>110</v>
      </c>
      <c r="F24" s="30" t="s">
        <v>1724</v>
      </c>
      <c r="G24" s="27" t="s">
        <v>194</v>
      </c>
      <c r="H24" s="31" t="s">
        <v>27</v>
      </c>
      <c r="I24" s="31" t="s">
        <v>27</v>
      </c>
      <c r="J24" s="31" t="s">
        <v>27</v>
      </c>
      <c r="K24" s="31" t="s">
        <v>27</v>
      </c>
      <c r="L24" s="38"/>
      <c r="M24" s="38"/>
      <c r="N24" s="38"/>
      <c r="O24" s="38"/>
      <c r="P24" s="33"/>
      <c r="Q24" s="34">
        <f t="shared" si="0"/>
        <v>0</v>
      </c>
      <c r="R24" s="35" t="str">
        <f t="shared" si="3"/>
        <v>F</v>
      </c>
      <c r="S24" s="36" t="str">
        <f t="shared" si="1"/>
        <v>Kém</v>
      </c>
      <c r="T24" s="37" t="str">
        <f t="shared" si="4"/>
        <v/>
      </c>
      <c r="U24" s="93"/>
      <c r="V24" s="91" t="str">
        <f t="shared" si="2"/>
        <v>Học lại</v>
      </c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2"/>
    </row>
    <row r="25" spans="2:38" ht="18.75" customHeight="1">
      <c r="B25" s="26">
        <v>15</v>
      </c>
      <c r="C25" s="27" t="s">
        <v>2148</v>
      </c>
      <c r="D25" s="28" t="s">
        <v>127</v>
      </c>
      <c r="E25" s="29" t="s">
        <v>110</v>
      </c>
      <c r="F25" s="30" t="s">
        <v>2149</v>
      </c>
      <c r="G25" s="27" t="s">
        <v>370</v>
      </c>
      <c r="H25" s="31" t="s">
        <v>27</v>
      </c>
      <c r="I25" s="31" t="s">
        <v>27</v>
      </c>
      <c r="J25" s="31" t="s">
        <v>27</v>
      </c>
      <c r="K25" s="31" t="s">
        <v>27</v>
      </c>
      <c r="L25" s="38"/>
      <c r="M25" s="38"/>
      <c r="N25" s="38"/>
      <c r="O25" s="38"/>
      <c r="P25" s="33"/>
      <c r="Q25" s="34">
        <f t="shared" si="0"/>
        <v>0</v>
      </c>
      <c r="R25" s="35" t="str">
        <f t="shared" si="3"/>
        <v>F</v>
      </c>
      <c r="S25" s="36" t="str">
        <f t="shared" si="1"/>
        <v>Kém</v>
      </c>
      <c r="T25" s="37" t="str">
        <f t="shared" si="4"/>
        <v/>
      </c>
      <c r="U25" s="93"/>
      <c r="V25" s="91" t="str">
        <f t="shared" si="2"/>
        <v>Học lại</v>
      </c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2"/>
    </row>
    <row r="26" spans="2:38" ht="18.75" customHeight="1">
      <c r="B26" s="26">
        <v>16</v>
      </c>
      <c r="C26" s="27" t="s">
        <v>2150</v>
      </c>
      <c r="D26" s="28" t="s">
        <v>2151</v>
      </c>
      <c r="E26" s="29" t="s">
        <v>110</v>
      </c>
      <c r="F26" s="30" t="s">
        <v>2152</v>
      </c>
      <c r="G26" s="27" t="s">
        <v>69</v>
      </c>
      <c r="H26" s="31" t="s">
        <v>27</v>
      </c>
      <c r="I26" s="31" t="s">
        <v>27</v>
      </c>
      <c r="J26" s="31" t="s">
        <v>27</v>
      </c>
      <c r="K26" s="31" t="s">
        <v>27</v>
      </c>
      <c r="L26" s="38"/>
      <c r="M26" s="38"/>
      <c r="N26" s="38"/>
      <c r="O26" s="38"/>
      <c r="P26" s="33"/>
      <c r="Q26" s="34">
        <f t="shared" si="0"/>
        <v>0</v>
      </c>
      <c r="R26" s="35" t="str">
        <f t="shared" si="3"/>
        <v>F</v>
      </c>
      <c r="S26" s="36" t="str">
        <f t="shared" si="1"/>
        <v>Kém</v>
      </c>
      <c r="T26" s="37" t="str">
        <f t="shared" si="4"/>
        <v/>
      </c>
      <c r="U26" s="93"/>
      <c r="V26" s="91" t="str">
        <f t="shared" si="2"/>
        <v>Học lại</v>
      </c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2"/>
    </row>
    <row r="27" spans="2:38" ht="18.75" customHeight="1">
      <c r="B27" s="26">
        <v>17</v>
      </c>
      <c r="C27" s="27" t="s">
        <v>2153</v>
      </c>
      <c r="D27" s="28" t="s">
        <v>583</v>
      </c>
      <c r="E27" s="29" t="s">
        <v>110</v>
      </c>
      <c r="F27" s="30" t="s">
        <v>790</v>
      </c>
      <c r="G27" s="27" t="s">
        <v>186</v>
      </c>
      <c r="H27" s="31" t="s">
        <v>27</v>
      </c>
      <c r="I27" s="31" t="s">
        <v>27</v>
      </c>
      <c r="J27" s="31" t="s">
        <v>27</v>
      </c>
      <c r="K27" s="31" t="s">
        <v>27</v>
      </c>
      <c r="L27" s="38"/>
      <c r="M27" s="38"/>
      <c r="N27" s="38"/>
      <c r="O27" s="38"/>
      <c r="P27" s="33"/>
      <c r="Q27" s="34">
        <f t="shared" si="0"/>
        <v>0</v>
      </c>
      <c r="R27" s="35" t="str">
        <f t="shared" si="3"/>
        <v>F</v>
      </c>
      <c r="S27" s="36" t="str">
        <f t="shared" si="1"/>
        <v>Kém</v>
      </c>
      <c r="T27" s="37" t="str">
        <f t="shared" si="4"/>
        <v/>
      </c>
      <c r="U27" s="93"/>
      <c r="V27" s="91" t="str">
        <f t="shared" si="2"/>
        <v>Học lại</v>
      </c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2"/>
    </row>
    <row r="28" spans="2:38" ht="18.75" customHeight="1">
      <c r="B28" s="26">
        <v>18</v>
      </c>
      <c r="C28" s="27" t="s">
        <v>2154</v>
      </c>
      <c r="D28" s="28" t="s">
        <v>1329</v>
      </c>
      <c r="E28" s="29" t="s">
        <v>389</v>
      </c>
      <c r="F28" s="30" t="s">
        <v>1659</v>
      </c>
      <c r="G28" s="27" t="s">
        <v>125</v>
      </c>
      <c r="H28" s="31" t="s">
        <v>27</v>
      </c>
      <c r="I28" s="31" t="s">
        <v>27</v>
      </c>
      <c r="J28" s="31" t="s">
        <v>27</v>
      </c>
      <c r="K28" s="31" t="s">
        <v>27</v>
      </c>
      <c r="L28" s="38"/>
      <c r="M28" s="38"/>
      <c r="N28" s="38"/>
      <c r="O28" s="38"/>
      <c r="P28" s="33"/>
      <c r="Q28" s="34">
        <f t="shared" si="0"/>
        <v>0</v>
      </c>
      <c r="R28" s="35" t="str">
        <f t="shared" si="3"/>
        <v>F</v>
      </c>
      <c r="S28" s="36" t="str">
        <f t="shared" si="1"/>
        <v>Kém</v>
      </c>
      <c r="T28" s="37" t="str">
        <f t="shared" si="4"/>
        <v/>
      </c>
      <c r="U28" s="93"/>
      <c r="V28" s="91" t="str">
        <f t="shared" si="2"/>
        <v>Học lại</v>
      </c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2"/>
    </row>
    <row r="29" spans="2:38" ht="18.75" customHeight="1">
      <c r="B29" s="26">
        <v>19</v>
      </c>
      <c r="C29" s="27" t="s">
        <v>2155</v>
      </c>
      <c r="D29" s="28" t="s">
        <v>611</v>
      </c>
      <c r="E29" s="29" t="s">
        <v>115</v>
      </c>
      <c r="F29" s="30" t="s">
        <v>244</v>
      </c>
      <c r="G29" s="27" t="s">
        <v>225</v>
      </c>
      <c r="H29" s="31" t="s">
        <v>27</v>
      </c>
      <c r="I29" s="31" t="s">
        <v>27</v>
      </c>
      <c r="J29" s="31" t="s">
        <v>27</v>
      </c>
      <c r="K29" s="31" t="s">
        <v>27</v>
      </c>
      <c r="L29" s="38"/>
      <c r="M29" s="38"/>
      <c r="N29" s="38"/>
      <c r="O29" s="38"/>
      <c r="P29" s="33"/>
      <c r="Q29" s="34">
        <f t="shared" si="0"/>
        <v>0</v>
      </c>
      <c r="R29" s="35" t="str">
        <f t="shared" si="3"/>
        <v>F</v>
      </c>
      <c r="S29" s="36" t="str">
        <f t="shared" si="1"/>
        <v>Kém</v>
      </c>
      <c r="T29" s="37" t="str">
        <f t="shared" si="4"/>
        <v/>
      </c>
      <c r="U29" s="93"/>
      <c r="V29" s="91" t="str">
        <f t="shared" si="2"/>
        <v>Học lại</v>
      </c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2"/>
    </row>
    <row r="30" spans="2:38" ht="18.75" customHeight="1">
      <c r="B30" s="26">
        <v>20</v>
      </c>
      <c r="C30" s="27" t="s">
        <v>2156</v>
      </c>
      <c r="D30" s="28" t="s">
        <v>114</v>
      </c>
      <c r="E30" s="29" t="s">
        <v>115</v>
      </c>
      <c r="F30" s="30" t="s">
        <v>116</v>
      </c>
      <c r="G30" s="27" t="s">
        <v>200</v>
      </c>
      <c r="H30" s="31" t="s">
        <v>27</v>
      </c>
      <c r="I30" s="31" t="s">
        <v>27</v>
      </c>
      <c r="J30" s="31" t="s">
        <v>27</v>
      </c>
      <c r="K30" s="31" t="s">
        <v>27</v>
      </c>
      <c r="L30" s="38"/>
      <c r="M30" s="38"/>
      <c r="N30" s="38"/>
      <c r="O30" s="38"/>
      <c r="P30" s="33"/>
      <c r="Q30" s="34">
        <f t="shared" si="0"/>
        <v>0</v>
      </c>
      <c r="R30" s="35" t="str">
        <f t="shared" si="3"/>
        <v>F</v>
      </c>
      <c r="S30" s="36" t="str">
        <f t="shared" si="1"/>
        <v>Kém</v>
      </c>
      <c r="T30" s="37" t="str">
        <f t="shared" si="4"/>
        <v/>
      </c>
      <c r="U30" s="93"/>
      <c r="V30" s="91" t="str">
        <f t="shared" si="2"/>
        <v>Học lại</v>
      </c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2"/>
    </row>
    <row r="31" spans="2:38" ht="18.75" customHeight="1">
      <c r="B31" s="26">
        <v>21</v>
      </c>
      <c r="C31" s="27" t="s">
        <v>2157</v>
      </c>
      <c r="D31" s="28" t="s">
        <v>593</v>
      </c>
      <c r="E31" s="29" t="s">
        <v>123</v>
      </c>
      <c r="F31" s="30" t="s">
        <v>2158</v>
      </c>
      <c r="G31" s="27" t="s">
        <v>194</v>
      </c>
      <c r="H31" s="31" t="s">
        <v>27</v>
      </c>
      <c r="I31" s="31" t="s">
        <v>27</v>
      </c>
      <c r="J31" s="31" t="s">
        <v>27</v>
      </c>
      <c r="K31" s="31" t="s">
        <v>27</v>
      </c>
      <c r="L31" s="38"/>
      <c r="M31" s="38"/>
      <c r="N31" s="38"/>
      <c r="O31" s="38"/>
      <c r="P31" s="33"/>
      <c r="Q31" s="34">
        <f t="shared" si="0"/>
        <v>0</v>
      </c>
      <c r="R31" s="35" t="str">
        <f t="shared" si="3"/>
        <v>F</v>
      </c>
      <c r="S31" s="36" t="str">
        <f t="shared" si="1"/>
        <v>Kém</v>
      </c>
      <c r="T31" s="37" t="str">
        <f t="shared" si="4"/>
        <v/>
      </c>
      <c r="U31" s="93"/>
      <c r="V31" s="91" t="str">
        <f t="shared" si="2"/>
        <v>Học lại</v>
      </c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2"/>
    </row>
    <row r="32" spans="2:38" ht="18.75" customHeight="1">
      <c r="B32" s="26">
        <v>22</v>
      </c>
      <c r="C32" s="27" t="s">
        <v>2159</v>
      </c>
      <c r="D32" s="28" t="s">
        <v>1951</v>
      </c>
      <c r="E32" s="29" t="s">
        <v>628</v>
      </c>
      <c r="F32" s="30" t="s">
        <v>207</v>
      </c>
      <c r="G32" s="27" t="s">
        <v>225</v>
      </c>
      <c r="H32" s="31" t="s">
        <v>27</v>
      </c>
      <c r="I32" s="31" t="s">
        <v>27</v>
      </c>
      <c r="J32" s="31" t="s">
        <v>27</v>
      </c>
      <c r="K32" s="31" t="s">
        <v>27</v>
      </c>
      <c r="L32" s="38"/>
      <c r="M32" s="38"/>
      <c r="N32" s="38"/>
      <c r="O32" s="38"/>
      <c r="P32" s="33"/>
      <c r="Q32" s="34">
        <f t="shared" si="0"/>
        <v>0</v>
      </c>
      <c r="R32" s="35" t="str">
        <f t="shared" si="3"/>
        <v>F</v>
      </c>
      <c r="S32" s="36" t="str">
        <f t="shared" si="1"/>
        <v>Kém</v>
      </c>
      <c r="T32" s="37" t="str">
        <f t="shared" si="4"/>
        <v/>
      </c>
      <c r="U32" s="93"/>
      <c r="V32" s="91" t="str">
        <f t="shared" si="2"/>
        <v>Học lại</v>
      </c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2"/>
    </row>
    <row r="33" spans="2:38" ht="18.75" customHeight="1">
      <c r="B33" s="26">
        <v>23</v>
      </c>
      <c r="C33" s="27" t="s">
        <v>2160</v>
      </c>
      <c r="D33" s="28" t="s">
        <v>1107</v>
      </c>
      <c r="E33" s="29" t="s">
        <v>1001</v>
      </c>
      <c r="F33" s="30" t="s">
        <v>1181</v>
      </c>
      <c r="G33" s="27" t="s">
        <v>225</v>
      </c>
      <c r="H33" s="31" t="s">
        <v>27</v>
      </c>
      <c r="I33" s="31" t="s">
        <v>27</v>
      </c>
      <c r="J33" s="31" t="s">
        <v>27</v>
      </c>
      <c r="K33" s="31" t="s">
        <v>27</v>
      </c>
      <c r="L33" s="38"/>
      <c r="M33" s="38"/>
      <c r="N33" s="38"/>
      <c r="O33" s="38"/>
      <c r="P33" s="33"/>
      <c r="Q33" s="34">
        <f t="shared" si="0"/>
        <v>0</v>
      </c>
      <c r="R33" s="35" t="str">
        <f t="shared" si="3"/>
        <v>F</v>
      </c>
      <c r="S33" s="36" t="str">
        <f t="shared" si="1"/>
        <v>Kém</v>
      </c>
      <c r="T33" s="37" t="str">
        <f t="shared" si="4"/>
        <v/>
      </c>
      <c r="U33" s="93"/>
      <c r="V33" s="91" t="str">
        <f t="shared" si="2"/>
        <v>Học lại</v>
      </c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2"/>
    </row>
    <row r="34" spans="2:38" ht="18.75" customHeight="1">
      <c r="B34" s="26">
        <v>24</v>
      </c>
      <c r="C34" s="27" t="s">
        <v>2161</v>
      </c>
      <c r="D34" s="28" t="s">
        <v>2162</v>
      </c>
      <c r="E34" s="29" t="s">
        <v>139</v>
      </c>
      <c r="F34" s="30" t="s">
        <v>1301</v>
      </c>
      <c r="G34" s="27" t="s">
        <v>194</v>
      </c>
      <c r="H34" s="31" t="s">
        <v>27</v>
      </c>
      <c r="I34" s="31" t="s">
        <v>27</v>
      </c>
      <c r="J34" s="31" t="s">
        <v>27</v>
      </c>
      <c r="K34" s="31" t="s">
        <v>27</v>
      </c>
      <c r="L34" s="38"/>
      <c r="M34" s="38"/>
      <c r="N34" s="38"/>
      <c r="O34" s="38"/>
      <c r="P34" s="33"/>
      <c r="Q34" s="34">
        <f t="shared" si="0"/>
        <v>0</v>
      </c>
      <c r="R34" s="35" t="str">
        <f t="shared" si="3"/>
        <v>F</v>
      </c>
      <c r="S34" s="36" t="str">
        <f t="shared" si="1"/>
        <v>Kém</v>
      </c>
      <c r="T34" s="37" t="str">
        <f t="shared" si="4"/>
        <v/>
      </c>
      <c r="U34" s="93"/>
      <c r="V34" s="91" t="str">
        <f t="shared" si="2"/>
        <v>Học lại</v>
      </c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2"/>
    </row>
    <row r="35" spans="2:38" ht="18.75" customHeight="1">
      <c r="B35" s="26">
        <v>25</v>
      </c>
      <c r="C35" s="27" t="s">
        <v>2163</v>
      </c>
      <c r="D35" s="28" t="s">
        <v>258</v>
      </c>
      <c r="E35" s="29" t="s">
        <v>647</v>
      </c>
      <c r="F35" s="30" t="s">
        <v>1545</v>
      </c>
      <c r="G35" s="27" t="s">
        <v>190</v>
      </c>
      <c r="H35" s="31" t="s">
        <v>27</v>
      </c>
      <c r="I35" s="31" t="s">
        <v>27</v>
      </c>
      <c r="J35" s="31" t="s">
        <v>27</v>
      </c>
      <c r="K35" s="31" t="s">
        <v>27</v>
      </c>
      <c r="L35" s="38"/>
      <c r="M35" s="38"/>
      <c r="N35" s="38"/>
      <c r="O35" s="38"/>
      <c r="P35" s="33"/>
      <c r="Q35" s="34">
        <f t="shared" si="0"/>
        <v>0</v>
      </c>
      <c r="R35" s="35" t="str">
        <f t="shared" si="3"/>
        <v>F</v>
      </c>
      <c r="S35" s="36" t="str">
        <f t="shared" si="1"/>
        <v>Kém</v>
      </c>
      <c r="T35" s="37" t="str">
        <f t="shared" si="4"/>
        <v/>
      </c>
      <c r="U35" s="93"/>
      <c r="V35" s="91" t="str">
        <f t="shared" si="2"/>
        <v>Học lại</v>
      </c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2"/>
    </row>
    <row r="36" spans="2:38" ht="18.75" customHeight="1">
      <c r="B36" s="26">
        <v>26</v>
      </c>
      <c r="C36" s="27" t="s">
        <v>2164</v>
      </c>
      <c r="D36" s="28" t="s">
        <v>1209</v>
      </c>
      <c r="E36" s="29" t="s">
        <v>1335</v>
      </c>
      <c r="F36" s="30" t="s">
        <v>1310</v>
      </c>
      <c r="G36" s="27" t="s">
        <v>891</v>
      </c>
      <c r="H36" s="31" t="s">
        <v>27</v>
      </c>
      <c r="I36" s="31" t="s">
        <v>27</v>
      </c>
      <c r="J36" s="31" t="s">
        <v>27</v>
      </c>
      <c r="K36" s="31" t="s">
        <v>27</v>
      </c>
      <c r="L36" s="38"/>
      <c r="M36" s="38"/>
      <c r="N36" s="38"/>
      <c r="O36" s="38"/>
      <c r="P36" s="33"/>
      <c r="Q36" s="34">
        <f t="shared" si="0"/>
        <v>0</v>
      </c>
      <c r="R36" s="35" t="str">
        <f t="shared" si="3"/>
        <v>F</v>
      </c>
      <c r="S36" s="36" t="str">
        <f t="shared" si="1"/>
        <v>Kém</v>
      </c>
      <c r="T36" s="37" t="str">
        <f t="shared" si="4"/>
        <v/>
      </c>
      <c r="U36" s="93"/>
      <c r="V36" s="91" t="str">
        <f t="shared" si="2"/>
        <v>Học lại</v>
      </c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2"/>
    </row>
    <row r="37" spans="2:38" ht="18.75" customHeight="1">
      <c r="B37" s="26">
        <v>27</v>
      </c>
      <c r="C37" s="27" t="s">
        <v>2165</v>
      </c>
      <c r="D37" s="28" t="s">
        <v>2166</v>
      </c>
      <c r="E37" s="29" t="s">
        <v>416</v>
      </c>
      <c r="F37" s="30" t="s">
        <v>1403</v>
      </c>
      <c r="G37" s="27" t="s">
        <v>194</v>
      </c>
      <c r="H37" s="31" t="s">
        <v>27</v>
      </c>
      <c r="I37" s="31" t="s">
        <v>27</v>
      </c>
      <c r="J37" s="31" t="s">
        <v>27</v>
      </c>
      <c r="K37" s="31" t="s">
        <v>27</v>
      </c>
      <c r="L37" s="38"/>
      <c r="M37" s="38"/>
      <c r="N37" s="38"/>
      <c r="O37" s="38"/>
      <c r="P37" s="33"/>
      <c r="Q37" s="34">
        <f t="shared" si="0"/>
        <v>0</v>
      </c>
      <c r="R37" s="35" t="str">
        <f t="shared" si="3"/>
        <v>F</v>
      </c>
      <c r="S37" s="36" t="str">
        <f t="shared" si="1"/>
        <v>Kém</v>
      </c>
      <c r="T37" s="37" t="str">
        <f t="shared" si="4"/>
        <v/>
      </c>
      <c r="U37" s="93"/>
      <c r="V37" s="91" t="str">
        <f t="shared" si="2"/>
        <v>Học lại</v>
      </c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2"/>
    </row>
    <row r="38" spans="2:38" ht="18.75" customHeight="1">
      <c r="B38" s="26">
        <v>28</v>
      </c>
      <c r="C38" s="27" t="s">
        <v>2167</v>
      </c>
      <c r="D38" s="28" t="s">
        <v>677</v>
      </c>
      <c r="E38" s="29" t="s">
        <v>416</v>
      </c>
      <c r="F38" s="30" t="s">
        <v>1832</v>
      </c>
      <c r="G38" s="27" t="s">
        <v>429</v>
      </c>
      <c r="H38" s="31" t="s">
        <v>27</v>
      </c>
      <c r="I38" s="31" t="s">
        <v>27</v>
      </c>
      <c r="J38" s="31" t="s">
        <v>27</v>
      </c>
      <c r="K38" s="31" t="s">
        <v>27</v>
      </c>
      <c r="L38" s="38"/>
      <c r="M38" s="38"/>
      <c r="N38" s="38"/>
      <c r="O38" s="38"/>
      <c r="P38" s="33"/>
      <c r="Q38" s="34">
        <f t="shared" si="0"/>
        <v>0</v>
      </c>
      <c r="R38" s="35" t="str">
        <f t="shared" si="3"/>
        <v>F</v>
      </c>
      <c r="S38" s="36" t="str">
        <f t="shared" si="1"/>
        <v>Kém</v>
      </c>
      <c r="T38" s="37" t="str">
        <f t="shared" si="4"/>
        <v/>
      </c>
      <c r="U38" s="93"/>
      <c r="V38" s="91" t="str">
        <f t="shared" si="2"/>
        <v>Học lại</v>
      </c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2"/>
    </row>
    <row r="39" spans="2:38" ht="18.75" customHeight="1">
      <c r="B39" s="26">
        <v>29</v>
      </c>
      <c r="C39" s="27" t="s">
        <v>2168</v>
      </c>
      <c r="D39" s="28" t="s">
        <v>1000</v>
      </c>
      <c r="E39" s="29" t="s">
        <v>2169</v>
      </c>
      <c r="F39" s="30" t="s">
        <v>1513</v>
      </c>
      <c r="G39" s="27" t="s">
        <v>370</v>
      </c>
      <c r="H39" s="31" t="s">
        <v>27</v>
      </c>
      <c r="I39" s="31" t="s">
        <v>27</v>
      </c>
      <c r="J39" s="31" t="s">
        <v>27</v>
      </c>
      <c r="K39" s="31" t="s">
        <v>27</v>
      </c>
      <c r="L39" s="38"/>
      <c r="M39" s="38"/>
      <c r="N39" s="38"/>
      <c r="O39" s="38"/>
      <c r="P39" s="33"/>
      <c r="Q39" s="34">
        <f t="shared" si="0"/>
        <v>0</v>
      </c>
      <c r="R39" s="35" t="str">
        <f t="shared" si="3"/>
        <v>F</v>
      </c>
      <c r="S39" s="36" t="str">
        <f t="shared" si="1"/>
        <v>Kém</v>
      </c>
      <c r="T39" s="37" t="str">
        <f t="shared" si="4"/>
        <v/>
      </c>
      <c r="U39" s="93"/>
      <c r="V39" s="91" t="str">
        <f t="shared" si="2"/>
        <v>Học lại</v>
      </c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2"/>
    </row>
    <row r="40" spans="2:38" ht="18.75" customHeight="1">
      <c r="B40" s="26">
        <v>30</v>
      </c>
      <c r="C40" s="27" t="s">
        <v>2170</v>
      </c>
      <c r="D40" s="28" t="s">
        <v>2171</v>
      </c>
      <c r="E40" s="29" t="s">
        <v>432</v>
      </c>
      <c r="F40" s="30" t="s">
        <v>367</v>
      </c>
      <c r="G40" s="27" t="s">
        <v>69</v>
      </c>
      <c r="H40" s="31" t="s">
        <v>27</v>
      </c>
      <c r="I40" s="31" t="s">
        <v>27</v>
      </c>
      <c r="J40" s="31" t="s">
        <v>27</v>
      </c>
      <c r="K40" s="31" t="s">
        <v>27</v>
      </c>
      <c r="L40" s="38"/>
      <c r="M40" s="38"/>
      <c r="N40" s="38"/>
      <c r="O40" s="38"/>
      <c r="P40" s="33"/>
      <c r="Q40" s="34">
        <f t="shared" si="0"/>
        <v>0</v>
      </c>
      <c r="R40" s="35" t="str">
        <f t="shared" si="3"/>
        <v>F</v>
      </c>
      <c r="S40" s="36" t="str">
        <f t="shared" si="1"/>
        <v>Kém</v>
      </c>
      <c r="T40" s="37" t="str">
        <f t="shared" si="4"/>
        <v/>
      </c>
      <c r="U40" s="93"/>
      <c r="V40" s="91" t="str">
        <f t="shared" si="2"/>
        <v>Học lại</v>
      </c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2"/>
    </row>
    <row r="41" spans="2:38" ht="18.75" customHeight="1">
      <c r="B41" s="26">
        <v>31</v>
      </c>
      <c r="C41" s="27" t="s">
        <v>2172</v>
      </c>
      <c r="D41" s="28" t="s">
        <v>579</v>
      </c>
      <c r="E41" s="29" t="s">
        <v>432</v>
      </c>
      <c r="F41" s="30" t="s">
        <v>911</v>
      </c>
      <c r="G41" s="27" t="s">
        <v>149</v>
      </c>
      <c r="H41" s="31" t="s">
        <v>27</v>
      </c>
      <c r="I41" s="31" t="s">
        <v>27</v>
      </c>
      <c r="J41" s="31" t="s">
        <v>27</v>
      </c>
      <c r="K41" s="31" t="s">
        <v>27</v>
      </c>
      <c r="L41" s="38"/>
      <c r="M41" s="38"/>
      <c r="N41" s="38"/>
      <c r="O41" s="38"/>
      <c r="P41" s="33"/>
      <c r="Q41" s="34">
        <f t="shared" si="0"/>
        <v>0</v>
      </c>
      <c r="R41" s="35" t="str">
        <f t="shared" si="3"/>
        <v>F</v>
      </c>
      <c r="S41" s="36" t="str">
        <f t="shared" si="1"/>
        <v>Kém</v>
      </c>
      <c r="T41" s="37" t="str">
        <f t="shared" si="4"/>
        <v/>
      </c>
      <c r="U41" s="93"/>
      <c r="V41" s="91" t="str">
        <f t="shared" si="2"/>
        <v>Học lại</v>
      </c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2"/>
    </row>
    <row r="42" spans="2:38" ht="18.75" customHeight="1">
      <c r="B42" s="26">
        <v>32</v>
      </c>
      <c r="C42" s="27" t="s">
        <v>2173</v>
      </c>
      <c r="D42" s="28" t="s">
        <v>691</v>
      </c>
      <c r="E42" s="29" t="s">
        <v>432</v>
      </c>
      <c r="F42" s="30" t="s">
        <v>1025</v>
      </c>
      <c r="G42" s="27" t="s">
        <v>1081</v>
      </c>
      <c r="H42" s="31" t="s">
        <v>27</v>
      </c>
      <c r="I42" s="31" t="s">
        <v>27</v>
      </c>
      <c r="J42" s="31" t="s">
        <v>27</v>
      </c>
      <c r="K42" s="31" t="s">
        <v>27</v>
      </c>
      <c r="L42" s="38"/>
      <c r="M42" s="38"/>
      <c r="N42" s="38"/>
      <c r="O42" s="38"/>
      <c r="P42" s="33"/>
      <c r="Q42" s="34">
        <f t="shared" si="0"/>
        <v>0</v>
      </c>
      <c r="R42" s="35" t="str">
        <f t="shared" si="3"/>
        <v>F</v>
      </c>
      <c r="S42" s="36" t="str">
        <f t="shared" si="1"/>
        <v>Kém</v>
      </c>
      <c r="T42" s="37" t="str">
        <f t="shared" si="4"/>
        <v/>
      </c>
      <c r="U42" s="93"/>
      <c r="V42" s="91" t="str">
        <f t="shared" si="2"/>
        <v>Học lại</v>
      </c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2"/>
    </row>
    <row r="43" spans="2:38" ht="18.75" customHeight="1">
      <c r="B43" s="26">
        <v>33</v>
      </c>
      <c r="C43" s="27" t="s">
        <v>2174</v>
      </c>
      <c r="D43" s="28" t="s">
        <v>1770</v>
      </c>
      <c r="E43" s="29" t="s">
        <v>688</v>
      </c>
      <c r="F43" s="30" t="s">
        <v>1133</v>
      </c>
      <c r="G43" s="27" t="s">
        <v>158</v>
      </c>
      <c r="H43" s="31" t="s">
        <v>27</v>
      </c>
      <c r="I43" s="31" t="s">
        <v>27</v>
      </c>
      <c r="J43" s="31" t="s">
        <v>27</v>
      </c>
      <c r="K43" s="31" t="s">
        <v>27</v>
      </c>
      <c r="L43" s="38"/>
      <c r="M43" s="38"/>
      <c r="N43" s="38"/>
      <c r="O43" s="38"/>
      <c r="P43" s="33"/>
      <c r="Q43" s="34">
        <f t="shared" si="0"/>
        <v>0</v>
      </c>
      <c r="R43" s="35" t="str">
        <f t="shared" si="3"/>
        <v>F</v>
      </c>
      <c r="S43" s="36" t="str">
        <f t="shared" si="1"/>
        <v>Kém</v>
      </c>
      <c r="T43" s="37" t="str">
        <f t="shared" si="4"/>
        <v/>
      </c>
      <c r="U43" s="93"/>
      <c r="V43" s="91" t="str">
        <f t="shared" si="2"/>
        <v>Học lại</v>
      </c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2"/>
    </row>
    <row r="44" spans="2:38" ht="18.75" customHeight="1">
      <c r="B44" s="26">
        <v>34</v>
      </c>
      <c r="C44" s="27" t="s">
        <v>2175</v>
      </c>
      <c r="D44" s="28" t="s">
        <v>1918</v>
      </c>
      <c r="E44" s="29" t="s">
        <v>181</v>
      </c>
      <c r="F44" s="30" t="s">
        <v>1408</v>
      </c>
      <c r="G44" s="27" t="s">
        <v>652</v>
      </c>
      <c r="H44" s="31" t="s">
        <v>27</v>
      </c>
      <c r="I44" s="31" t="s">
        <v>27</v>
      </c>
      <c r="J44" s="31" t="s">
        <v>27</v>
      </c>
      <c r="K44" s="31" t="s">
        <v>27</v>
      </c>
      <c r="L44" s="38"/>
      <c r="M44" s="38"/>
      <c r="N44" s="38"/>
      <c r="O44" s="38"/>
      <c r="P44" s="33"/>
      <c r="Q44" s="34">
        <f t="shared" si="0"/>
        <v>0</v>
      </c>
      <c r="R44" s="35" t="str">
        <f t="shared" si="3"/>
        <v>F</v>
      </c>
      <c r="S44" s="36" t="str">
        <f t="shared" si="1"/>
        <v>Kém</v>
      </c>
      <c r="T44" s="37" t="str">
        <f t="shared" si="4"/>
        <v/>
      </c>
      <c r="U44" s="93"/>
      <c r="V44" s="91" t="str">
        <f t="shared" si="2"/>
        <v>Học lại</v>
      </c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2"/>
    </row>
    <row r="45" spans="2:38" ht="18.75" customHeight="1">
      <c r="B45" s="26">
        <v>35</v>
      </c>
      <c r="C45" s="27" t="s">
        <v>2176</v>
      </c>
      <c r="D45" s="28" t="s">
        <v>815</v>
      </c>
      <c r="E45" s="29" t="s">
        <v>181</v>
      </c>
      <c r="F45" s="30" t="s">
        <v>317</v>
      </c>
      <c r="G45" s="27" t="s">
        <v>225</v>
      </c>
      <c r="H45" s="31" t="s">
        <v>27</v>
      </c>
      <c r="I45" s="31" t="s">
        <v>27</v>
      </c>
      <c r="J45" s="31" t="s">
        <v>27</v>
      </c>
      <c r="K45" s="31" t="s">
        <v>27</v>
      </c>
      <c r="L45" s="38"/>
      <c r="M45" s="38"/>
      <c r="N45" s="38"/>
      <c r="O45" s="38"/>
      <c r="P45" s="33"/>
      <c r="Q45" s="34">
        <f t="shared" si="0"/>
        <v>0</v>
      </c>
      <c r="R45" s="35" t="str">
        <f t="shared" si="3"/>
        <v>F</v>
      </c>
      <c r="S45" s="36" t="str">
        <f t="shared" si="1"/>
        <v>Kém</v>
      </c>
      <c r="T45" s="37" t="str">
        <f t="shared" si="4"/>
        <v/>
      </c>
      <c r="U45" s="93"/>
      <c r="V45" s="91" t="str">
        <f t="shared" si="2"/>
        <v>Học lại</v>
      </c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2"/>
    </row>
    <row r="46" spans="2:38" ht="18.75" customHeight="1">
      <c r="B46" s="26">
        <v>36</v>
      </c>
      <c r="C46" s="27" t="s">
        <v>2177</v>
      </c>
      <c r="D46" s="28" t="s">
        <v>2178</v>
      </c>
      <c r="E46" s="29" t="s">
        <v>2179</v>
      </c>
      <c r="F46" s="30" t="s">
        <v>1513</v>
      </c>
      <c r="G46" s="27" t="s">
        <v>194</v>
      </c>
      <c r="H46" s="31" t="s">
        <v>27</v>
      </c>
      <c r="I46" s="31" t="s">
        <v>27</v>
      </c>
      <c r="J46" s="31" t="s">
        <v>27</v>
      </c>
      <c r="K46" s="31" t="s">
        <v>27</v>
      </c>
      <c r="L46" s="38"/>
      <c r="M46" s="38"/>
      <c r="N46" s="38"/>
      <c r="O46" s="38"/>
      <c r="P46" s="33"/>
      <c r="Q46" s="34">
        <f t="shared" si="0"/>
        <v>0</v>
      </c>
      <c r="R46" s="35" t="str">
        <f t="shared" si="3"/>
        <v>F</v>
      </c>
      <c r="S46" s="36" t="str">
        <f t="shared" si="1"/>
        <v>Kém</v>
      </c>
      <c r="T46" s="37" t="str">
        <f t="shared" si="4"/>
        <v/>
      </c>
      <c r="U46" s="93"/>
      <c r="V46" s="91" t="str">
        <f t="shared" si="2"/>
        <v>Học lại</v>
      </c>
      <c r="W46" s="74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2"/>
    </row>
    <row r="47" spans="2:38" ht="18.75" customHeight="1">
      <c r="B47" s="26">
        <v>37</v>
      </c>
      <c r="C47" s="27" t="s">
        <v>2180</v>
      </c>
      <c r="D47" s="28" t="s">
        <v>2181</v>
      </c>
      <c r="E47" s="29" t="s">
        <v>481</v>
      </c>
      <c r="F47" s="30" t="s">
        <v>189</v>
      </c>
      <c r="G47" s="27" t="s">
        <v>652</v>
      </c>
      <c r="H47" s="31" t="s">
        <v>27</v>
      </c>
      <c r="I47" s="31" t="s">
        <v>27</v>
      </c>
      <c r="J47" s="31" t="s">
        <v>27</v>
      </c>
      <c r="K47" s="31" t="s">
        <v>27</v>
      </c>
      <c r="L47" s="38"/>
      <c r="M47" s="38"/>
      <c r="N47" s="38"/>
      <c r="O47" s="38"/>
      <c r="P47" s="33"/>
      <c r="Q47" s="34">
        <f t="shared" si="0"/>
        <v>0</v>
      </c>
      <c r="R47" s="35" t="str">
        <f t="shared" si="3"/>
        <v>F</v>
      </c>
      <c r="S47" s="36" t="str">
        <f t="shared" si="1"/>
        <v>Kém</v>
      </c>
      <c r="T47" s="37" t="str">
        <f t="shared" si="4"/>
        <v/>
      </c>
      <c r="U47" s="93"/>
      <c r="V47" s="91" t="str">
        <f t="shared" si="2"/>
        <v>Học lại</v>
      </c>
      <c r="W47" s="74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2"/>
    </row>
    <row r="48" spans="2:38" ht="18.75" customHeight="1">
      <c r="B48" s="26">
        <v>38</v>
      </c>
      <c r="C48" s="27" t="s">
        <v>2182</v>
      </c>
      <c r="D48" s="28" t="s">
        <v>2183</v>
      </c>
      <c r="E48" s="29" t="s">
        <v>481</v>
      </c>
      <c r="F48" s="30" t="s">
        <v>1641</v>
      </c>
      <c r="G48" s="27" t="s">
        <v>773</v>
      </c>
      <c r="H48" s="31" t="s">
        <v>27</v>
      </c>
      <c r="I48" s="31" t="s">
        <v>27</v>
      </c>
      <c r="J48" s="31" t="s">
        <v>27</v>
      </c>
      <c r="K48" s="31" t="s">
        <v>27</v>
      </c>
      <c r="L48" s="38"/>
      <c r="M48" s="38"/>
      <c r="N48" s="38"/>
      <c r="O48" s="38"/>
      <c r="P48" s="33"/>
      <c r="Q48" s="34">
        <f t="shared" si="0"/>
        <v>0</v>
      </c>
      <c r="R48" s="35" t="str">
        <f t="shared" si="3"/>
        <v>F</v>
      </c>
      <c r="S48" s="36" t="str">
        <f t="shared" si="1"/>
        <v>Kém</v>
      </c>
      <c r="T48" s="37" t="str">
        <f t="shared" si="4"/>
        <v/>
      </c>
      <c r="U48" s="93"/>
      <c r="V48" s="91" t="str">
        <f t="shared" si="2"/>
        <v>Học lại</v>
      </c>
      <c r="W48" s="74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2"/>
    </row>
    <row r="49" spans="2:38" ht="18.75" customHeight="1">
      <c r="B49" s="26">
        <v>39</v>
      </c>
      <c r="C49" s="27" t="s">
        <v>2184</v>
      </c>
      <c r="D49" s="28" t="s">
        <v>1577</v>
      </c>
      <c r="E49" s="29" t="s">
        <v>481</v>
      </c>
      <c r="F49" s="30" t="s">
        <v>703</v>
      </c>
      <c r="G49" s="27" t="s">
        <v>225</v>
      </c>
      <c r="H49" s="31" t="s">
        <v>27</v>
      </c>
      <c r="I49" s="31" t="s">
        <v>27</v>
      </c>
      <c r="J49" s="31" t="s">
        <v>27</v>
      </c>
      <c r="K49" s="31" t="s">
        <v>27</v>
      </c>
      <c r="L49" s="38"/>
      <c r="M49" s="38"/>
      <c r="N49" s="38"/>
      <c r="O49" s="38"/>
      <c r="P49" s="33"/>
      <c r="Q49" s="34">
        <f t="shared" si="0"/>
        <v>0</v>
      </c>
      <c r="R49" s="35" t="str">
        <f t="shared" si="3"/>
        <v>F</v>
      </c>
      <c r="S49" s="36" t="str">
        <f t="shared" si="1"/>
        <v>Kém</v>
      </c>
      <c r="T49" s="37" t="str">
        <f t="shared" si="4"/>
        <v/>
      </c>
      <c r="U49" s="93"/>
      <c r="V49" s="91" t="str">
        <f t="shared" si="2"/>
        <v>Học lại</v>
      </c>
      <c r="W49" s="74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2"/>
    </row>
    <row r="50" spans="2:38" ht="18.75" customHeight="1">
      <c r="B50" s="26">
        <v>40</v>
      </c>
      <c r="C50" s="27" t="s">
        <v>2185</v>
      </c>
      <c r="D50" s="28" t="s">
        <v>2186</v>
      </c>
      <c r="E50" s="29" t="s">
        <v>481</v>
      </c>
      <c r="F50" s="30" t="s">
        <v>1996</v>
      </c>
      <c r="G50" s="27" t="s">
        <v>744</v>
      </c>
      <c r="H50" s="31" t="s">
        <v>27</v>
      </c>
      <c r="I50" s="31" t="s">
        <v>27</v>
      </c>
      <c r="J50" s="31" t="s">
        <v>27</v>
      </c>
      <c r="K50" s="31" t="s">
        <v>27</v>
      </c>
      <c r="L50" s="38"/>
      <c r="M50" s="38"/>
      <c r="N50" s="38"/>
      <c r="O50" s="38"/>
      <c r="P50" s="33"/>
      <c r="Q50" s="34">
        <f t="shared" si="0"/>
        <v>0</v>
      </c>
      <c r="R50" s="35" t="str">
        <f t="shared" si="3"/>
        <v>F</v>
      </c>
      <c r="S50" s="36" t="str">
        <f t="shared" si="1"/>
        <v>Kém</v>
      </c>
      <c r="T50" s="37" t="str">
        <f t="shared" si="4"/>
        <v/>
      </c>
      <c r="U50" s="93"/>
      <c r="V50" s="91" t="str">
        <f t="shared" si="2"/>
        <v>Học lại</v>
      </c>
      <c r="W50" s="74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2"/>
    </row>
    <row r="51" spans="2:38" ht="18.75" customHeight="1">
      <c r="B51" s="26">
        <v>41</v>
      </c>
      <c r="C51" s="27" t="s">
        <v>2187</v>
      </c>
      <c r="D51" s="28" t="s">
        <v>733</v>
      </c>
      <c r="E51" s="29" t="s">
        <v>2188</v>
      </c>
      <c r="F51" s="30" t="s">
        <v>1310</v>
      </c>
      <c r="G51" s="27" t="s">
        <v>370</v>
      </c>
      <c r="H51" s="31" t="s">
        <v>27</v>
      </c>
      <c r="I51" s="31" t="s">
        <v>27</v>
      </c>
      <c r="J51" s="31" t="s">
        <v>27</v>
      </c>
      <c r="K51" s="31" t="s">
        <v>27</v>
      </c>
      <c r="L51" s="38"/>
      <c r="M51" s="38"/>
      <c r="N51" s="38"/>
      <c r="O51" s="38"/>
      <c r="P51" s="33"/>
      <c r="Q51" s="34">
        <f t="shared" si="0"/>
        <v>0</v>
      </c>
      <c r="R51" s="35" t="str">
        <f t="shared" si="3"/>
        <v>F</v>
      </c>
      <c r="S51" s="36" t="str">
        <f t="shared" si="1"/>
        <v>Kém</v>
      </c>
      <c r="T51" s="37" t="str">
        <f t="shared" si="4"/>
        <v/>
      </c>
      <c r="U51" s="93"/>
      <c r="V51" s="91" t="str">
        <f t="shared" si="2"/>
        <v>Học lại</v>
      </c>
      <c r="W51" s="74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2"/>
    </row>
    <row r="52" spans="2:38" ht="18.75" customHeight="1">
      <c r="B52" s="26">
        <v>42</v>
      </c>
      <c r="C52" s="27" t="s">
        <v>2189</v>
      </c>
      <c r="D52" s="28" t="s">
        <v>733</v>
      </c>
      <c r="E52" s="29" t="s">
        <v>493</v>
      </c>
      <c r="F52" s="30" t="s">
        <v>398</v>
      </c>
      <c r="G52" s="27" t="s">
        <v>744</v>
      </c>
      <c r="H52" s="31" t="s">
        <v>27</v>
      </c>
      <c r="I52" s="31" t="s">
        <v>27</v>
      </c>
      <c r="J52" s="31" t="s">
        <v>27</v>
      </c>
      <c r="K52" s="31" t="s">
        <v>27</v>
      </c>
      <c r="L52" s="38"/>
      <c r="M52" s="38"/>
      <c r="N52" s="38"/>
      <c r="O52" s="38"/>
      <c r="P52" s="33"/>
      <c r="Q52" s="34">
        <f t="shared" si="0"/>
        <v>0</v>
      </c>
      <c r="R52" s="35" t="str">
        <f t="shared" si="3"/>
        <v>F</v>
      </c>
      <c r="S52" s="36" t="str">
        <f t="shared" si="1"/>
        <v>Kém</v>
      </c>
      <c r="T52" s="37" t="str">
        <f t="shared" si="4"/>
        <v/>
      </c>
      <c r="U52" s="93"/>
      <c r="V52" s="91" t="str">
        <f t="shared" si="2"/>
        <v>Học lại</v>
      </c>
      <c r="W52" s="74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2"/>
    </row>
    <row r="53" spans="2:38" ht="18.75" customHeight="1">
      <c r="B53" s="26">
        <v>43</v>
      </c>
      <c r="C53" s="27" t="s">
        <v>2190</v>
      </c>
      <c r="D53" s="28" t="s">
        <v>1577</v>
      </c>
      <c r="E53" s="29" t="s">
        <v>230</v>
      </c>
      <c r="F53" s="30" t="s">
        <v>1762</v>
      </c>
      <c r="G53" s="27" t="s">
        <v>891</v>
      </c>
      <c r="H53" s="31" t="s">
        <v>27</v>
      </c>
      <c r="I53" s="31" t="s">
        <v>27</v>
      </c>
      <c r="J53" s="31" t="s">
        <v>27</v>
      </c>
      <c r="K53" s="31" t="s">
        <v>27</v>
      </c>
      <c r="L53" s="38"/>
      <c r="M53" s="38"/>
      <c r="N53" s="38"/>
      <c r="O53" s="38"/>
      <c r="P53" s="33"/>
      <c r="Q53" s="34">
        <f t="shared" si="0"/>
        <v>0</v>
      </c>
      <c r="R53" s="35" t="str">
        <f t="shared" si="3"/>
        <v>F</v>
      </c>
      <c r="S53" s="36" t="str">
        <f t="shared" si="1"/>
        <v>Kém</v>
      </c>
      <c r="T53" s="37" t="str">
        <f t="shared" si="4"/>
        <v/>
      </c>
      <c r="U53" s="93"/>
      <c r="V53" s="91" t="str">
        <f t="shared" si="2"/>
        <v>Học lại</v>
      </c>
      <c r="W53" s="74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2"/>
    </row>
    <row r="54" spans="2:38" ht="18.75" customHeight="1">
      <c r="B54" s="26">
        <v>44</v>
      </c>
      <c r="C54" s="27" t="s">
        <v>2191</v>
      </c>
      <c r="D54" s="28" t="s">
        <v>2192</v>
      </c>
      <c r="E54" s="29" t="s">
        <v>230</v>
      </c>
      <c r="F54" s="30" t="s">
        <v>411</v>
      </c>
      <c r="G54" s="27" t="s">
        <v>107</v>
      </c>
      <c r="H54" s="31" t="s">
        <v>27</v>
      </c>
      <c r="I54" s="31" t="s">
        <v>27</v>
      </c>
      <c r="J54" s="31" t="s">
        <v>27</v>
      </c>
      <c r="K54" s="31" t="s">
        <v>27</v>
      </c>
      <c r="L54" s="38"/>
      <c r="M54" s="38"/>
      <c r="N54" s="38"/>
      <c r="O54" s="38"/>
      <c r="P54" s="33"/>
      <c r="Q54" s="34">
        <f t="shared" si="0"/>
        <v>0</v>
      </c>
      <c r="R54" s="35" t="str">
        <f t="shared" si="3"/>
        <v>F</v>
      </c>
      <c r="S54" s="36" t="str">
        <f t="shared" si="1"/>
        <v>Kém</v>
      </c>
      <c r="T54" s="37" t="str">
        <f t="shared" si="4"/>
        <v/>
      </c>
      <c r="U54" s="93"/>
      <c r="V54" s="91" t="str">
        <f t="shared" si="2"/>
        <v>Học lại</v>
      </c>
      <c r="W54" s="74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2"/>
    </row>
    <row r="55" spans="2:38" ht="18.75" customHeight="1">
      <c r="B55" s="26">
        <v>45</v>
      </c>
      <c r="C55" s="27" t="s">
        <v>2193</v>
      </c>
      <c r="D55" s="28" t="s">
        <v>2194</v>
      </c>
      <c r="E55" s="29" t="s">
        <v>2195</v>
      </c>
      <c r="F55" s="30" t="s">
        <v>1376</v>
      </c>
      <c r="G55" s="27" t="s">
        <v>120</v>
      </c>
      <c r="H55" s="31" t="s">
        <v>27</v>
      </c>
      <c r="I55" s="31" t="s">
        <v>27</v>
      </c>
      <c r="J55" s="31" t="s">
        <v>27</v>
      </c>
      <c r="K55" s="31" t="s">
        <v>27</v>
      </c>
      <c r="L55" s="38"/>
      <c r="M55" s="38"/>
      <c r="N55" s="38"/>
      <c r="O55" s="38"/>
      <c r="P55" s="33"/>
      <c r="Q55" s="34">
        <f t="shared" si="0"/>
        <v>0</v>
      </c>
      <c r="R55" s="35" t="str">
        <f t="shared" si="3"/>
        <v>F</v>
      </c>
      <c r="S55" s="36" t="str">
        <f t="shared" si="1"/>
        <v>Kém</v>
      </c>
      <c r="T55" s="37" t="str">
        <f t="shared" si="4"/>
        <v/>
      </c>
      <c r="U55" s="93"/>
      <c r="V55" s="91" t="str">
        <f t="shared" si="2"/>
        <v>Học lại</v>
      </c>
      <c r="W55" s="74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2"/>
    </row>
    <row r="56" spans="2:38" ht="18.75" customHeight="1">
      <c r="B56" s="26">
        <v>46</v>
      </c>
      <c r="C56" s="27" t="s">
        <v>2196</v>
      </c>
      <c r="D56" s="28" t="s">
        <v>2197</v>
      </c>
      <c r="E56" s="29" t="s">
        <v>1805</v>
      </c>
      <c r="F56" s="30" t="s">
        <v>1561</v>
      </c>
      <c r="G56" s="27" t="s">
        <v>225</v>
      </c>
      <c r="H56" s="31" t="s">
        <v>27</v>
      </c>
      <c r="I56" s="31" t="s">
        <v>27</v>
      </c>
      <c r="J56" s="31" t="s">
        <v>27</v>
      </c>
      <c r="K56" s="31" t="s">
        <v>27</v>
      </c>
      <c r="L56" s="38"/>
      <c r="M56" s="38"/>
      <c r="N56" s="38"/>
      <c r="O56" s="38"/>
      <c r="P56" s="33"/>
      <c r="Q56" s="34">
        <f t="shared" si="0"/>
        <v>0</v>
      </c>
      <c r="R56" s="35" t="str">
        <f t="shared" si="3"/>
        <v>F</v>
      </c>
      <c r="S56" s="36" t="str">
        <f t="shared" si="1"/>
        <v>Kém</v>
      </c>
      <c r="T56" s="37" t="str">
        <f t="shared" si="4"/>
        <v/>
      </c>
      <c r="U56" s="93"/>
      <c r="V56" s="91" t="str">
        <f t="shared" si="2"/>
        <v>Học lại</v>
      </c>
      <c r="W56" s="74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2"/>
    </row>
    <row r="57" spans="2:38" ht="18.75" customHeight="1">
      <c r="B57" s="26">
        <v>47</v>
      </c>
      <c r="C57" s="27" t="s">
        <v>2198</v>
      </c>
      <c r="D57" s="28" t="s">
        <v>2199</v>
      </c>
      <c r="E57" s="29" t="s">
        <v>725</v>
      </c>
      <c r="F57" s="30" t="s">
        <v>591</v>
      </c>
      <c r="G57" s="27" t="s">
        <v>69</v>
      </c>
      <c r="H57" s="31" t="s">
        <v>27</v>
      </c>
      <c r="I57" s="31" t="s">
        <v>27</v>
      </c>
      <c r="J57" s="31" t="s">
        <v>27</v>
      </c>
      <c r="K57" s="31" t="s">
        <v>27</v>
      </c>
      <c r="L57" s="38"/>
      <c r="M57" s="38"/>
      <c r="N57" s="38"/>
      <c r="O57" s="38"/>
      <c r="P57" s="33"/>
      <c r="Q57" s="34">
        <f t="shared" si="0"/>
        <v>0</v>
      </c>
      <c r="R57" s="35" t="str">
        <f t="shared" si="3"/>
        <v>F</v>
      </c>
      <c r="S57" s="36" t="str">
        <f t="shared" si="1"/>
        <v>Kém</v>
      </c>
      <c r="T57" s="37" t="str">
        <f t="shared" si="4"/>
        <v/>
      </c>
      <c r="U57" s="93"/>
      <c r="V57" s="91" t="str">
        <f t="shared" si="2"/>
        <v>Học lại</v>
      </c>
      <c r="W57" s="74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2"/>
    </row>
    <row r="58" spans="2:38" ht="18.75" customHeight="1">
      <c r="B58" s="26">
        <v>48</v>
      </c>
      <c r="C58" s="27" t="s">
        <v>2200</v>
      </c>
      <c r="D58" s="28" t="s">
        <v>2201</v>
      </c>
      <c r="E58" s="29" t="s">
        <v>517</v>
      </c>
      <c r="F58" s="30" t="s">
        <v>1259</v>
      </c>
      <c r="G58" s="27" t="s">
        <v>125</v>
      </c>
      <c r="H58" s="31" t="s">
        <v>27</v>
      </c>
      <c r="I58" s="31" t="s">
        <v>27</v>
      </c>
      <c r="J58" s="31" t="s">
        <v>27</v>
      </c>
      <c r="K58" s="31" t="s">
        <v>27</v>
      </c>
      <c r="L58" s="38"/>
      <c r="M58" s="38"/>
      <c r="N58" s="38"/>
      <c r="O58" s="38"/>
      <c r="P58" s="33"/>
      <c r="Q58" s="34">
        <f t="shared" si="0"/>
        <v>0</v>
      </c>
      <c r="R58" s="35" t="str">
        <f t="shared" si="3"/>
        <v>F</v>
      </c>
      <c r="S58" s="36" t="str">
        <f t="shared" si="1"/>
        <v>Kém</v>
      </c>
      <c r="T58" s="37" t="str">
        <f t="shared" si="4"/>
        <v/>
      </c>
      <c r="U58" s="93"/>
      <c r="V58" s="91" t="str">
        <f t="shared" si="2"/>
        <v>Học lại</v>
      </c>
      <c r="W58" s="74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2"/>
    </row>
    <row r="59" spans="2:38" ht="18.75" customHeight="1">
      <c r="B59" s="26">
        <v>49</v>
      </c>
      <c r="C59" s="27" t="s">
        <v>2202</v>
      </c>
      <c r="D59" s="28" t="s">
        <v>79</v>
      </c>
      <c r="E59" s="29" t="s">
        <v>255</v>
      </c>
      <c r="F59" s="30" t="s">
        <v>882</v>
      </c>
      <c r="G59" s="27" t="s">
        <v>891</v>
      </c>
      <c r="H59" s="31" t="s">
        <v>27</v>
      </c>
      <c r="I59" s="31" t="s">
        <v>27</v>
      </c>
      <c r="J59" s="31" t="s">
        <v>27</v>
      </c>
      <c r="K59" s="31" t="s">
        <v>27</v>
      </c>
      <c r="L59" s="38"/>
      <c r="M59" s="38"/>
      <c r="N59" s="38"/>
      <c r="O59" s="38"/>
      <c r="P59" s="33"/>
      <c r="Q59" s="34">
        <f t="shared" si="0"/>
        <v>0</v>
      </c>
      <c r="R59" s="35" t="str">
        <f t="shared" si="3"/>
        <v>F</v>
      </c>
      <c r="S59" s="36" t="str">
        <f t="shared" si="1"/>
        <v>Kém</v>
      </c>
      <c r="T59" s="37" t="str">
        <f t="shared" si="4"/>
        <v/>
      </c>
      <c r="U59" s="93"/>
      <c r="V59" s="91" t="str">
        <f t="shared" si="2"/>
        <v>Học lại</v>
      </c>
      <c r="W59" s="74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2"/>
    </row>
    <row r="60" spans="2:38" ht="18.75" customHeight="1">
      <c r="B60" s="26">
        <v>50</v>
      </c>
      <c r="C60" s="27" t="s">
        <v>2203</v>
      </c>
      <c r="D60" s="28" t="s">
        <v>2204</v>
      </c>
      <c r="E60" s="29" t="s">
        <v>531</v>
      </c>
      <c r="F60" s="30" t="s">
        <v>909</v>
      </c>
      <c r="G60" s="27" t="s">
        <v>200</v>
      </c>
      <c r="H60" s="31" t="s">
        <v>27</v>
      </c>
      <c r="I60" s="31" t="s">
        <v>27</v>
      </c>
      <c r="J60" s="31" t="s">
        <v>27</v>
      </c>
      <c r="K60" s="31" t="s">
        <v>27</v>
      </c>
      <c r="L60" s="38"/>
      <c r="M60" s="38"/>
      <c r="N60" s="38"/>
      <c r="O60" s="38"/>
      <c r="P60" s="33"/>
      <c r="Q60" s="34">
        <f t="shared" si="0"/>
        <v>0</v>
      </c>
      <c r="R60" s="35" t="str">
        <f t="shared" si="3"/>
        <v>F</v>
      </c>
      <c r="S60" s="36" t="str">
        <f t="shared" si="1"/>
        <v>Kém</v>
      </c>
      <c r="T60" s="37" t="str">
        <f t="shared" si="4"/>
        <v/>
      </c>
      <c r="U60" s="93"/>
      <c r="V60" s="91" t="str">
        <f t="shared" si="2"/>
        <v>Học lại</v>
      </c>
      <c r="W60" s="74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2"/>
    </row>
    <row r="61" spans="2:38" ht="18.75" customHeight="1">
      <c r="B61" s="26">
        <v>51</v>
      </c>
      <c r="C61" s="27" t="s">
        <v>2205</v>
      </c>
      <c r="D61" s="28" t="s">
        <v>109</v>
      </c>
      <c r="E61" s="29" t="s">
        <v>531</v>
      </c>
      <c r="F61" s="30" t="s">
        <v>252</v>
      </c>
      <c r="G61" s="27" t="s">
        <v>225</v>
      </c>
      <c r="H61" s="31" t="s">
        <v>27</v>
      </c>
      <c r="I61" s="31" t="s">
        <v>27</v>
      </c>
      <c r="J61" s="31" t="s">
        <v>27</v>
      </c>
      <c r="K61" s="31" t="s">
        <v>27</v>
      </c>
      <c r="L61" s="38"/>
      <c r="M61" s="38"/>
      <c r="N61" s="38"/>
      <c r="O61" s="38"/>
      <c r="P61" s="33"/>
      <c r="Q61" s="34">
        <f t="shared" si="0"/>
        <v>0</v>
      </c>
      <c r="R61" s="35" t="str">
        <f t="shared" si="3"/>
        <v>F</v>
      </c>
      <c r="S61" s="36" t="str">
        <f t="shared" si="1"/>
        <v>Kém</v>
      </c>
      <c r="T61" s="37" t="str">
        <f t="shared" si="4"/>
        <v/>
      </c>
      <c r="U61" s="93"/>
      <c r="V61" s="91" t="str">
        <f t="shared" si="2"/>
        <v>Học lại</v>
      </c>
      <c r="W61" s="74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2"/>
    </row>
    <row r="62" spans="2:38" ht="18.75" customHeight="1">
      <c r="B62" s="26">
        <v>52</v>
      </c>
      <c r="C62" s="27" t="s">
        <v>2206</v>
      </c>
      <c r="D62" s="28" t="s">
        <v>2207</v>
      </c>
      <c r="E62" s="29" t="s">
        <v>1815</v>
      </c>
      <c r="F62" s="30" t="s">
        <v>669</v>
      </c>
      <c r="G62" s="27" t="s">
        <v>200</v>
      </c>
      <c r="H62" s="31" t="s">
        <v>27</v>
      </c>
      <c r="I62" s="31" t="s">
        <v>27</v>
      </c>
      <c r="J62" s="31" t="s">
        <v>27</v>
      </c>
      <c r="K62" s="31" t="s">
        <v>27</v>
      </c>
      <c r="L62" s="38"/>
      <c r="M62" s="38"/>
      <c r="N62" s="38"/>
      <c r="O62" s="38"/>
      <c r="P62" s="33"/>
      <c r="Q62" s="34">
        <f t="shared" si="0"/>
        <v>0</v>
      </c>
      <c r="R62" s="35" t="str">
        <f t="shared" si="3"/>
        <v>F</v>
      </c>
      <c r="S62" s="36" t="str">
        <f t="shared" si="1"/>
        <v>Kém</v>
      </c>
      <c r="T62" s="37" t="str">
        <f t="shared" si="4"/>
        <v/>
      </c>
      <c r="U62" s="93"/>
      <c r="V62" s="91" t="str">
        <f t="shared" si="2"/>
        <v>Học lại</v>
      </c>
      <c r="W62" s="74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2"/>
    </row>
    <row r="63" spans="2:38" ht="18.75" customHeight="1">
      <c r="B63" s="26">
        <v>53</v>
      </c>
      <c r="C63" s="27" t="s">
        <v>2208</v>
      </c>
      <c r="D63" s="28" t="s">
        <v>109</v>
      </c>
      <c r="E63" s="29" t="s">
        <v>734</v>
      </c>
      <c r="F63" s="30" t="s">
        <v>2209</v>
      </c>
      <c r="G63" s="27" t="s">
        <v>2210</v>
      </c>
      <c r="H63" s="31" t="s">
        <v>27</v>
      </c>
      <c r="I63" s="31" t="s">
        <v>27</v>
      </c>
      <c r="J63" s="31" t="s">
        <v>27</v>
      </c>
      <c r="K63" s="31" t="s">
        <v>27</v>
      </c>
      <c r="L63" s="38"/>
      <c r="M63" s="38"/>
      <c r="N63" s="38"/>
      <c r="O63" s="38"/>
      <c r="P63" s="33"/>
      <c r="Q63" s="34">
        <f t="shared" si="0"/>
        <v>0</v>
      </c>
      <c r="R63" s="35" t="str">
        <f t="shared" si="3"/>
        <v>F</v>
      </c>
      <c r="S63" s="36" t="str">
        <f t="shared" si="1"/>
        <v>Kém</v>
      </c>
      <c r="T63" s="37" t="str">
        <f t="shared" si="4"/>
        <v/>
      </c>
      <c r="U63" s="93"/>
      <c r="V63" s="91" t="str">
        <f t="shared" si="2"/>
        <v>Học lại</v>
      </c>
      <c r="W63" s="74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2"/>
    </row>
    <row r="64" spans="2:38" ht="18.75" customHeight="1">
      <c r="B64" s="26">
        <v>54</v>
      </c>
      <c r="C64" s="27" t="s">
        <v>2211</v>
      </c>
      <c r="D64" s="28" t="s">
        <v>229</v>
      </c>
      <c r="E64" s="29" t="s">
        <v>734</v>
      </c>
      <c r="F64" s="30" t="s">
        <v>2212</v>
      </c>
      <c r="G64" s="27" t="s">
        <v>2127</v>
      </c>
      <c r="H64" s="31" t="s">
        <v>27</v>
      </c>
      <c r="I64" s="31" t="s">
        <v>27</v>
      </c>
      <c r="J64" s="31" t="s">
        <v>27</v>
      </c>
      <c r="K64" s="31" t="s">
        <v>27</v>
      </c>
      <c r="L64" s="38"/>
      <c r="M64" s="38"/>
      <c r="N64" s="38"/>
      <c r="O64" s="38"/>
      <c r="P64" s="33"/>
      <c r="Q64" s="34">
        <f t="shared" si="0"/>
        <v>0</v>
      </c>
      <c r="R64" s="35" t="str">
        <f t="shared" si="3"/>
        <v>F</v>
      </c>
      <c r="S64" s="36" t="str">
        <f t="shared" si="1"/>
        <v>Kém</v>
      </c>
      <c r="T64" s="37" t="str">
        <f t="shared" si="4"/>
        <v/>
      </c>
      <c r="U64" s="93"/>
      <c r="V64" s="91" t="str">
        <f t="shared" si="2"/>
        <v>Học lại</v>
      </c>
      <c r="W64" s="74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2"/>
    </row>
    <row r="65" spans="2:38" ht="18.75" customHeight="1">
      <c r="B65" s="26">
        <v>55</v>
      </c>
      <c r="C65" s="27" t="s">
        <v>2213</v>
      </c>
      <c r="D65" s="28" t="s">
        <v>2214</v>
      </c>
      <c r="E65" s="29" t="s">
        <v>2215</v>
      </c>
      <c r="F65" s="30" t="s">
        <v>2216</v>
      </c>
      <c r="G65" s="27" t="s">
        <v>693</v>
      </c>
      <c r="H65" s="31" t="s">
        <v>27</v>
      </c>
      <c r="I65" s="31" t="s">
        <v>27</v>
      </c>
      <c r="J65" s="31" t="s">
        <v>27</v>
      </c>
      <c r="K65" s="31" t="s">
        <v>27</v>
      </c>
      <c r="L65" s="38"/>
      <c r="M65" s="38"/>
      <c r="N65" s="38"/>
      <c r="O65" s="38"/>
      <c r="P65" s="33"/>
      <c r="Q65" s="34">
        <f t="shared" si="0"/>
        <v>0</v>
      </c>
      <c r="R65" s="35" t="str">
        <f t="shared" si="3"/>
        <v>F</v>
      </c>
      <c r="S65" s="36" t="str">
        <f t="shared" si="1"/>
        <v>Kém</v>
      </c>
      <c r="T65" s="37" t="str">
        <f t="shared" si="4"/>
        <v/>
      </c>
      <c r="U65" s="93"/>
      <c r="V65" s="91" t="str">
        <f t="shared" si="2"/>
        <v>Học lại</v>
      </c>
      <c r="W65" s="74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2"/>
    </row>
    <row r="66" spans="2:38" ht="18.75" customHeight="1">
      <c r="B66" s="26">
        <v>56</v>
      </c>
      <c r="C66" s="27" t="s">
        <v>2217</v>
      </c>
      <c r="D66" s="28" t="s">
        <v>782</v>
      </c>
      <c r="E66" s="29" t="s">
        <v>262</v>
      </c>
      <c r="F66" s="30" t="s">
        <v>1996</v>
      </c>
      <c r="G66" s="27" t="s">
        <v>225</v>
      </c>
      <c r="H66" s="31" t="s">
        <v>27</v>
      </c>
      <c r="I66" s="31" t="s">
        <v>27</v>
      </c>
      <c r="J66" s="31" t="s">
        <v>27</v>
      </c>
      <c r="K66" s="31" t="s">
        <v>27</v>
      </c>
      <c r="L66" s="38"/>
      <c r="M66" s="38"/>
      <c r="N66" s="38"/>
      <c r="O66" s="38"/>
      <c r="P66" s="33"/>
      <c r="Q66" s="34">
        <f t="shared" si="0"/>
        <v>0</v>
      </c>
      <c r="R66" s="35" t="str">
        <f t="shared" si="3"/>
        <v>F</v>
      </c>
      <c r="S66" s="36" t="str">
        <f t="shared" si="1"/>
        <v>Kém</v>
      </c>
      <c r="T66" s="37" t="str">
        <f t="shared" si="4"/>
        <v/>
      </c>
      <c r="U66" s="93"/>
      <c r="V66" s="91" t="str">
        <f t="shared" si="2"/>
        <v>Học lại</v>
      </c>
      <c r="W66" s="74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2"/>
    </row>
    <row r="67" spans="2:38" ht="18.75" customHeight="1">
      <c r="B67" s="26">
        <v>57</v>
      </c>
      <c r="C67" s="27" t="s">
        <v>2218</v>
      </c>
      <c r="D67" s="28" t="s">
        <v>2219</v>
      </c>
      <c r="E67" s="29" t="s">
        <v>262</v>
      </c>
      <c r="F67" s="30" t="s">
        <v>2220</v>
      </c>
      <c r="G67" s="27" t="s">
        <v>277</v>
      </c>
      <c r="H67" s="31" t="s">
        <v>27</v>
      </c>
      <c r="I67" s="31" t="s">
        <v>27</v>
      </c>
      <c r="J67" s="31" t="s">
        <v>27</v>
      </c>
      <c r="K67" s="31" t="s">
        <v>27</v>
      </c>
      <c r="L67" s="38"/>
      <c r="M67" s="38"/>
      <c r="N67" s="38"/>
      <c r="O67" s="38"/>
      <c r="P67" s="33"/>
      <c r="Q67" s="34">
        <f t="shared" si="0"/>
        <v>0</v>
      </c>
      <c r="R67" s="35" t="str">
        <f t="shared" si="3"/>
        <v>F</v>
      </c>
      <c r="S67" s="36" t="str">
        <f t="shared" si="1"/>
        <v>Kém</v>
      </c>
      <c r="T67" s="37" t="str">
        <f t="shared" si="4"/>
        <v/>
      </c>
      <c r="U67" s="93"/>
      <c r="V67" s="91" t="str">
        <f t="shared" si="2"/>
        <v>Học lại</v>
      </c>
      <c r="W67" s="74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2"/>
    </row>
    <row r="68" spans="2:38" ht="18.75" customHeight="1">
      <c r="B68" s="26">
        <v>58</v>
      </c>
      <c r="C68" s="27" t="s">
        <v>2221</v>
      </c>
      <c r="D68" s="28" t="s">
        <v>555</v>
      </c>
      <c r="E68" s="29" t="s">
        <v>262</v>
      </c>
      <c r="F68" s="30" t="s">
        <v>992</v>
      </c>
      <c r="G68" s="27" t="s">
        <v>891</v>
      </c>
      <c r="H68" s="31" t="s">
        <v>27</v>
      </c>
      <c r="I68" s="31" t="s">
        <v>27</v>
      </c>
      <c r="J68" s="31" t="s">
        <v>27</v>
      </c>
      <c r="K68" s="31" t="s">
        <v>27</v>
      </c>
      <c r="L68" s="38"/>
      <c r="M68" s="38"/>
      <c r="N68" s="38"/>
      <c r="O68" s="38"/>
      <c r="P68" s="33"/>
      <c r="Q68" s="34">
        <f t="shared" si="0"/>
        <v>0</v>
      </c>
      <c r="R68" s="35" t="str">
        <f t="shared" si="3"/>
        <v>F</v>
      </c>
      <c r="S68" s="36" t="str">
        <f t="shared" si="1"/>
        <v>Kém</v>
      </c>
      <c r="T68" s="37" t="str">
        <f t="shared" si="4"/>
        <v/>
      </c>
      <c r="U68" s="93"/>
      <c r="V68" s="91" t="str">
        <f t="shared" si="2"/>
        <v>Học lại</v>
      </c>
      <c r="W68" s="74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2"/>
    </row>
    <row r="69" spans="2:38" ht="18.75" customHeight="1">
      <c r="B69" s="26">
        <v>59</v>
      </c>
      <c r="C69" s="27" t="s">
        <v>2222</v>
      </c>
      <c r="D69" s="28" t="s">
        <v>2223</v>
      </c>
      <c r="E69" s="29" t="s">
        <v>262</v>
      </c>
      <c r="F69" s="30" t="s">
        <v>2224</v>
      </c>
      <c r="G69" s="27" t="s">
        <v>225</v>
      </c>
      <c r="H69" s="31" t="s">
        <v>27</v>
      </c>
      <c r="I69" s="31" t="s">
        <v>27</v>
      </c>
      <c r="J69" s="31" t="s">
        <v>27</v>
      </c>
      <c r="K69" s="31" t="s">
        <v>27</v>
      </c>
      <c r="L69" s="38"/>
      <c r="M69" s="38"/>
      <c r="N69" s="38"/>
      <c r="O69" s="38"/>
      <c r="P69" s="33"/>
      <c r="Q69" s="34">
        <f t="shared" si="0"/>
        <v>0</v>
      </c>
      <c r="R69" s="35" t="str">
        <f t="shared" si="3"/>
        <v>F</v>
      </c>
      <c r="S69" s="36" t="str">
        <f t="shared" si="1"/>
        <v>Kém</v>
      </c>
      <c r="T69" s="37" t="str">
        <f t="shared" si="4"/>
        <v/>
      </c>
      <c r="U69" s="93"/>
      <c r="V69" s="91" t="str">
        <f t="shared" si="2"/>
        <v>Học lại</v>
      </c>
      <c r="W69" s="74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2"/>
    </row>
    <row r="70" spans="2:38" ht="18.75" customHeight="1">
      <c r="B70" s="26">
        <v>60</v>
      </c>
      <c r="C70" s="27" t="s">
        <v>2225</v>
      </c>
      <c r="D70" s="28" t="s">
        <v>756</v>
      </c>
      <c r="E70" s="29" t="s">
        <v>288</v>
      </c>
      <c r="F70" s="30" t="s">
        <v>359</v>
      </c>
      <c r="G70" s="27" t="s">
        <v>97</v>
      </c>
      <c r="H70" s="31" t="s">
        <v>27</v>
      </c>
      <c r="I70" s="31" t="s">
        <v>27</v>
      </c>
      <c r="J70" s="31" t="s">
        <v>27</v>
      </c>
      <c r="K70" s="31" t="s">
        <v>27</v>
      </c>
      <c r="L70" s="38"/>
      <c r="M70" s="38"/>
      <c r="N70" s="38"/>
      <c r="O70" s="38"/>
      <c r="P70" s="33"/>
      <c r="Q70" s="34">
        <f t="shared" si="0"/>
        <v>0</v>
      </c>
      <c r="R70" s="35" t="str">
        <f t="shared" si="3"/>
        <v>F</v>
      </c>
      <c r="S70" s="36" t="str">
        <f t="shared" si="1"/>
        <v>Kém</v>
      </c>
      <c r="T70" s="37" t="str">
        <f t="shared" si="4"/>
        <v/>
      </c>
      <c r="U70" s="93"/>
      <c r="V70" s="91" t="str">
        <f t="shared" si="2"/>
        <v>Học lại</v>
      </c>
      <c r="W70" s="74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2"/>
    </row>
    <row r="71" spans="2:38" ht="18.75" customHeight="1">
      <c r="B71" s="26">
        <v>61</v>
      </c>
      <c r="C71" s="27" t="s">
        <v>2226</v>
      </c>
      <c r="D71" s="28" t="s">
        <v>549</v>
      </c>
      <c r="E71" s="29" t="s">
        <v>1842</v>
      </c>
      <c r="F71" s="30" t="s">
        <v>2227</v>
      </c>
      <c r="G71" s="27" t="s">
        <v>657</v>
      </c>
      <c r="H71" s="31" t="s">
        <v>27</v>
      </c>
      <c r="I71" s="31" t="s">
        <v>27</v>
      </c>
      <c r="J71" s="31" t="s">
        <v>27</v>
      </c>
      <c r="K71" s="31" t="s">
        <v>27</v>
      </c>
      <c r="L71" s="38"/>
      <c r="M71" s="38"/>
      <c r="N71" s="38"/>
      <c r="O71" s="38"/>
      <c r="P71" s="33"/>
      <c r="Q71" s="34">
        <f t="shared" si="0"/>
        <v>0</v>
      </c>
      <c r="R71" s="35" t="str">
        <f t="shared" si="3"/>
        <v>F</v>
      </c>
      <c r="S71" s="36" t="str">
        <f t="shared" si="1"/>
        <v>Kém</v>
      </c>
      <c r="T71" s="37" t="str">
        <f t="shared" si="4"/>
        <v/>
      </c>
      <c r="U71" s="93"/>
      <c r="V71" s="91" t="str">
        <f t="shared" si="2"/>
        <v>Học lại</v>
      </c>
      <c r="W71" s="74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2"/>
    </row>
    <row r="72" spans="2:38" ht="18.75" customHeight="1">
      <c r="B72" s="26">
        <v>62</v>
      </c>
      <c r="C72" s="27" t="s">
        <v>2228</v>
      </c>
      <c r="D72" s="28" t="s">
        <v>677</v>
      </c>
      <c r="E72" s="29" t="s">
        <v>2229</v>
      </c>
      <c r="F72" s="30" t="s">
        <v>2092</v>
      </c>
      <c r="G72" s="27" t="s">
        <v>891</v>
      </c>
      <c r="H72" s="31" t="s">
        <v>27</v>
      </c>
      <c r="I72" s="31" t="s">
        <v>27</v>
      </c>
      <c r="J72" s="31" t="s">
        <v>27</v>
      </c>
      <c r="K72" s="31" t="s">
        <v>27</v>
      </c>
      <c r="L72" s="38"/>
      <c r="M72" s="38"/>
      <c r="N72" s="38"/>
      <c r="O72" s="38"/>
      <c r="P72" s="33"/>
      <c r="Q72" s="34">
        <f t="shared" si="0"/>
        <v>0</v>
      </c>
      <c r="R72" s="35" t="str">
        <f t="shared" si="3"/>
        <v>F</v>
      </c>
      <c r="S72" s="36" t="str">
        <f t="shared" si="1"/>
        <v>Kém</v>
      </c>
      <c r="T72" s="37" t="str">
        <f t="shared" si="4"/>
        <v/>
      </c>
      <c r="U72" s="93"/>
      <c r="V72" s="91" t="str">
        <f t="shared" si="2"/>
        <v>Học lại</v>
      </c>
      <c r="W72" s="74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2"/>
    </row>
    <row r="73" spans="2:38" ht="18.75" customHeight="1">
      <c r="B73" s="26">
        <v>63</v>
      </c>
      <c r="C73" s="27" t="s">
        <v>2230</v>
      </c>
      <c r="D73" s="28" t="s">
        <v>2231</v>
      </c>
      <c r="E73" s="29" t="s">
        <v>765</v>
      </c>
      <c r="F73" s="30" t="s">
        <v>1808</v>
      </c>
      <c r="G73" s="27" t="s">
        <v>120</v>
      </c>
      <c r="H73" s="31" t="s">
        <v>27</v>
      </c>
      <c r="I73" s="31" t="s">
        <v>27</v>
      </c>
      <c r="J73" s="31" t="s">
        <v>27</v>
      </c>
      <c r="K73" s="31" t="s">
        <v>27</v>
      </c>
      <c r="L73" s="38"/>
      <c r="M73" s="38"/>
      <c r="N73" s="38"/>
      <c r="O73" s="38"/>
      <c r="P73" s="33"/>
      <c r="Q73" s="34">
        <f t="shared" si="0"/>
        <v>0</v>
      </c>
      <c r="R73" s="35" t="str">
        <f t="shared" si="3"/>
        <v>F</v>
      </c>
      <c r="S73" s="36" t="str">
        <f t="shared" si="1"/>
        <v>Kém</v>
      </c>
      <c r="T73" s="37" t="str">
        <f t="shared" si="4"/>
        <v/>
      </c>
      <c r="U73" s="93"/>
      <c r="V73" s="91" t="str">
        <f t="shared" si="2"/>
        <v>Học lại</v>
      </c>
      <c r="W73" s="74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2"/>
    </row>
    <row r="74" spans="2:38" ht="18.75" customHeight="1">
      <c r="B74" s="26">
        <v>64</v>
      </c>
      <c r="C74" s="27" t="s">
        <v>2232</v>
      </c>
      <c r="D74" s="28" t="s">
        <v>2233</v>
      </c>
      <c r="E74" s="29" t="s">
        <v>564</v>
      </c>
      <c r="F74" s="30" t="s">
        <v>2234</v>
      </c>
      <c r="G74" s="27" t="s">
        <v>158</v>
      </c>
      <c r="H74" s="31" t="s">
        <v>27</v>
      </c>
      <c r="I74" s="31" t="s">
        <v>27</v>
      </c>
      <c r="J74" s="31" t="s">
        <v>27</v>
      </c>
      <c r="K74" s="31" t="s">
        <v>27</v>
      </c>
      <c r="L74" s="38"/>
      <c r="M74" s="38"/>
      <c r="N74" s="38"/>
      <c r="O74" s="38"/>
      <c r="P74" s="33"/>
      <c r="Q74" s="34">
        <f t="shared" si="0"/>
        <v>0</v>
      </c>
      <c r="R74" s="35" t="str">
        <f t="shared" si="3"/>
        <v>F</v>
      </c>
      <c r="S74" s="36" t="str">
        <f t="shared" si="1"/>
        <v>Kém</v>
      </c>
      <c r="T74" s="37" t="str">
        <f t="shared" si="4"/>
        <v/>
      </c>
      <c r="U74" s="93"/>
      <c r="V74" s="91" t="str">
        <f t="shared" si="2"/>
        <v>Học lại</v>
      </c>
      <c r="W74" s="74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2"/>
    </row>
    <row r="75" spans="2:38" ht="18.75" customHeight="1">
      <c r="B75" s="26">
        <v>65</v>
      </c>
      <c r="C75" s="27" t="s">
        <v>2235</v>
      </c>
      <c r="D75" s="28" t="s">
        <v>1855</v>
      </c>
      <c r="E75" s="29" t="s">
        <v>571</v>
      </c>
      <c r="F75" s="30" t="s">
        <v>1189</v>
      </c>
      <c r="G75" s="27" t="s">
        <v>1081</v>
      </c>
      <c r="H75" s="31" t="s">
        <v>27</v>
      </c>
      <c r="I75" s="31" t="s">
        <v>27</v>
      </c>
      <c r="J75" s="31" t="s">
        <v>27</v>
      </c>
      <c r="K75" s="31" t="s">
        <v>27</v>
      </c>
      <c r="L75" s="38"/>
      <c r="M75" s="38"/>
      <c r="N75" s="38"/>
      <c r="O75" s="38"/>
      <c r="P75" s="33"/>
      <c r="Q75" s="34">
        <f t="shared" ref="Q75:Q100" si="5">ROUND(SUMPRODUCT(H75:P75,$H$10:$P$10)/100,1)</f>
        <v>0</v>
      </c>
      <c r="R75" s="35" t="str">
        <f t="shared" si="3"/>
        <v>F</v>
      </c>
      <c r="S75" s="36" t="str">
        <f t="shared" si="1"/>
        <v>Kém</v>
      </c>
      <c r="T75" s="37" t="str">
        <f t="shared" si="4"/>
        <v/>
      </c>
      <c r="U75" s="93"/>
      <c r="V75" s="91" t="str">
        <f t="shared" ref="V75:V100" si="6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W75" s="74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2"/>
    </row>
    <row r="76" spans="2:38" ht="18.75" customHeight="1">
      <c r="B76" s="26">
        <v>66</v>
      </c>
      <c r="C76" s="27" t="s">
        <v>2236</v>
      </c>
      <c r="D76" s="28" t="s">
        <v>2237</v>
      </c>
      <c r="E76" s="29" t="s">
        <v>571</v>
      </c>
      <c r="F76" s="30" t="s">
        <v>344</v>
      </c>
      <c r="G76" s="27" t="s">
        <v>922</v>
      </c>
      <c r="H76" s="31" t="s">
        <v>27</v>
      </c>
      <c r="I76" s="31" t="s">
        <v>27</v>
      </c>
      <c r="J76" s="31" t="s">
        <v>27</v>
      </c>
      <c r="K76" s="31" t="s">
        <v>27</v>
      </c>
      <c r="L76" s="38"/>
      <c r="M76" s="38"/>
      <c r="N76" s="38"/>
      <c r="O76" s="38"/>
      <c r="P76" s="33"/>
      <c r="Q76" s="34">
        <f t="shared" si="5"/>
        <v>0</v>
      </c>
      <c r="R76" s="35" t="str">
        <f t="shared" si="3"/>
        <v>F</v>
      </c>
      <c r="S76" s="36" t="str">
        <f t="shared" si="1"/>
        <v>Kém</v>
      </c>
      <c r="T76" s="37" t="str">
        <f t="shared" si="4"/>
        <v/>
      </c>
      <c r="U76" s="93"/>
      <c r="V76" s="91" t="str">
        <f t="shared" si="6"/>
        <v>Học lại</v>
      </c>
      <c r="W76" s="74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2"/>
    </row>
    <row r="77" spans="2:38" ht="18.75" customHeight="1">
      <c r="B77" s="26">
        <v>67</v>
      </c>
      <c r="C77" s="27" t="s">
        <v>2238</v>
      </c>
      <c r="D77" s="28" t="s">
        <v>1594</v>
      </c>
      <c r="E77" s="29" t="s">
        <v>320</v>
      </c>
      <c r="F77" s="30" t="s">
        <v>1164</v>
      </c>
      <c r="G77" s="27" t="s">
        <v>200</v>
      </c>
      <c r="H77" s="31" t="s">
        <v>27</v>
      </c>
      <c r="I77" s="31" t="s">
        <v>27</v>
      </c>
      <c r="J77" s="31" t="s">
        <v>27</v>
      </c>
      <c r="K77" s="31" t="s">
        <v>27</v>
      </c>
      <c r="L77" s="38"/>
      <c r="M77" s="38"/>
      <c r="N77" s="38"/>
      <c r="O77" s="38"/>
      <c r="P77" s="33"/>
      <c r="Q77" s="34">
        <f t="shared" si="5"/>
        <v>0</v>
      </c>
      <c r="R77" s="35" t="str">
        <f t="shared" si="3"/>
        <v>F</v>
      </c>
      <c r="S77" s="36" t="str">
        <f t="shared" si="1"/>
        <v>Kém</v>
      </c>
      <c r="T77" s="37" t="str">
        <f t="shared" si="4"/>
        <v/>
      </c>
      <c r="U77" s="93"/>
      <c r="V77" s="91" t="str">
        <f t="shared" si="6"/>
        <v>Học lại</v>
      </c>
      <c r="W77" s="74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2"/>
    </row>
    <row r="78" spans="2:38" ht="18.75" customHeight="1">
      <c r="B78" s="26">
        <v>68</v>
      </c>
      <c r="C78" s="27" t="s">
        <v>2239</v>
      </c>
      <c r="D78" s="28" t="s">
        <v>392</v>
      </c>
      <c r="E78" s="29" t="s">
        <v>324</v>
      </c>
      <c r="F78" s="30" t="s">
        <v>325</v>
      </c>
      <c r="G78" s="27" t="s">
        <v>891</v>
      </c>
      <c r="H78" s="31" t="s">
        <v>27</v>
      </c>
      <c r="I78" s="31" t="s">
        <v>27</v>
      </c>
      <c r="J78" s="31" t="s">
        <v>27</v>
      </c>
      <c r="K78" s="31" t="s">
        <v>27</v>
      </c>
      <c r="L78" s="38"/>
      <c r="M78" s="38"/>
      <c r="N78" s="38"/>
      <c r="O78" s="38"/>
      <c r="P78" s="33"/>
      <c r="Q78" s="34">
        <f t="shared" si="5"/>
        <v>0</v>
      </c>
      <c r="R78" s="35" t="str">
        <f t="shared" si="3"/>
        <v>F</v>
      </c>
      <c r="S78" s="36" t="str">
        <f t="shared" si="1"/>
        <v>Kém</v>
      </c>
      <c r="T78" s="37" t="str">
        <f t="shared" si="4"/>
        <v/>
      </c>
      <c r="U78" s="93"/>
      <c r="V78" s="91" t="str">
        <f t="shared" si="6"/>
        <v>Học lại</v>
      </c>
      <c r="W78" s="74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2"/>
    </row>
    <row r="79" spans="2:38" ht="18.75" customHeight="1">
      <c r="B79" s="26">
        <v>69</v>
      </c>
      <c r="C79" s="27" t="s">
        <v>2240</v>
      </c>
      <c r="D79" s="28" t="s">
        <v>2241</v>
      </c>
      <c r="E79" s="29" t="s">
        <v>2242</v>
      </c>
      <c r="F79" s="30" t="s">
        <v>497</v>
      </c>
      <c r="G79" s="27" t="s">
        <v>107</v>
      </c>
      <c r="H79" s="31" t="s">
        <v>27</v>
      </c>
      <c r="I79" s="31" t="s">
        <v>27</v>
      </c>
      <c r="J79" s="31" t="s">
        <v>27</v>
      </c>
      <c r="K79" s="31" t="s">
        <v>27</v>
      </c>
      <c r="L79" s="38"/>
      <c r="M79" s="38"/>
      <c r="N79" s="38"/>
      <c r="O79" s="38"/>
      <c r="P79" s="33"/>
      <c r="Q79" s="34">
        <f t="shared" si="5"/>
        <v>0</v>
      </c>
      <c r="R79" s="35" t="str">
        <f t="shared" si="3"/>
        <v>F</v>
      </c>
      <c r="S79" s="36" t="str">
        <f t="shared" si="1"/>
        <v>Kém</v>
      </c>
      <c r="T79" s="37" t="str">
        <f t="shared" si="4"/>
        <v/>
      </c>
      <c r="U79" s="93"/>
      <c r="V79" s="91" t="str">
        <f t="shared" si="6"/>
        <v>Học lại</v>
      </c>
      <c r="W79" s="74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2"/>
    </row>
    <row r="80" spans="2:38" ht="18.75" customHeight="1">
      <c r="B80" s="26">
        <v>70</v>
      </c>
      <c r="C80" s="27" t="s">
        <v>2243</v>
      </c>
      <c r="D80" s="28" t="s">
        <v>2244</v>
      </c>
      <c r="E80" s="29" t="s">
        <v>1427</v>
      </c>
      <c r="F80" s="30" t="s">
        <v>2216</v>
      </c>
      <c r="G80" s="27" t="s">
        <v>107</v>
      </c>
      <c r="H80" s="31" t="s">
        <v>27</v>
      </c>
      <c r="I80" s="31" t="s">
        <v>27</v>
      </c>
      <c r="J80" s="31" t="s">
        <v>27</v>
      </c>
      <c r="K80" s="31" t="s">
        <v>27</v>
      </c>
      <c r="L80" s="38"/>
      <c r="M80" s="38"/>
      <c r="N80" s="38"/>
      <c r="O80" s="38"/>
      <c r="P80" s="33"/>
      <c r="Q80" s="34">
        <f t="shared" si="5"/>
        <v>0</v>
      </c>
      <c r="R80" s="35" t="str">
        <f t="shared" si="3"/>
        <v>F</v>
      </c>
      <c r="S80" s="36" t="str">
        <f t="shared" si="1"/>
        <v>Kém</v>
      </c>
      <c r="T80" s="37" t="str">
        <f t="shared" si="4"/>
        <v/>
      </c>
      <c r="U80" s="93"/>
      <c r="V80" s="91" t="str">
        <f t="shared" si="6"/>
        <v>Học lại</v>
      </c>
      <c r="W80" s="74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2"/>
    </row>
    <row r="81" spans="2:38" ht="18.75" customHeight="1">
      <c r="B81" s="26">
        <v>71</v>
      </c>
      <c r="C81" s="27" t="s">
        <v>2245</v>
      </c>
      <c r="D81" s="28" t="s">
        <v>122</v>
      </c>
      <c r="E81" s="29" t="s">
        <v>2115</v>
      </c>
      <c r="F81" s="30" t="s">
        <v>1940</v>
      </c>
      <c r="G81" s="27" t="s">
        <v>891</v>
      </c>
      <c r="H81" s="31" t="s">
        <v>27</v>
      </c>
      <c r="I81" s="31" t="s">
        <v>27</v>
      </c>
      <c r="J81" s="31" t="s">
        <v>27</v>
      </c>
      <c r="K81" s="31" t="s">
        <v>27</v>
      </c>
      <c r="L81" s="38"/>
      <c r="M81" s="38"/>
      <c r="N81" s="38"/>
      <c r="O81" s="38"/>
      <c r="P81" s="33"/>
      <c r="Q81" s="34">
        <f t="shared" si="5"/>
        <v>0</v>
      </c>
      <c r="R81" s="35" t="str">
        <f t="shared" si="3"/>
        <v>F</v>
      </c>
      <c r="S81" s="36" t="str">
        <f t="shared" si="1"/>
        <v>Kém</v>
      </c>
      <c r="T81" s="37" t="str">
        <f t="shared" si="4"/>
        <v/>
      </c>
      <c r="U81" s="93"/>
      <c r="V81" s="91" t="str">
        <f t="shared" si="6"/>
        <v>Học lại</v>
      </c>
      <c r="W81" s="74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2"/>
    </row>
    <row r="82" spans="2:38" ht="18.75" customHeight="1">
      <c r="B82" s="26">
        <v>72</v>
      </c>
      <c r="C82" s="27" t="s">
        <v>2246</v>
      </c>
      <c r="D82" s="28" t="s">
        <v>2247</v>
      </c>
      <c r="E82" s="29" t="s">
        <v>779</v>
      </c>
      <c r="F82" s="30" t="s">
        <v>1210</v>
      </c>
      <c r="G82" s="27" t="s">
        <v>652</v>
      </c>
      <c r="H82" s="31" t="s">
        <v>27</v>
      </c>
      <c r="I82" s="31" t="s">
        <v>27</v>
      </c>
      <c r="J82" s="31" t="s">
        <v>27</v>
      </c>
      <c r="K82" s="31" t="s">
        <v>27</v>
      </c>
      <c r="L82" s="38"/>
      <c r="M82" s="38"/>
      <c r="N82" s="38"/>
      <c r="O82" s="38"/>
      <c r="P82" s="33"/>
      <c r="Q82" s="34">
        <f t="shared" si="5"/>
        <v>0</v>
      </c>
      <c r="R82" s="35" t="str">
        <f t="shared" si="3"/>
        <v>F</v>
      </c>
      <c r="S82" s="36" t="str">
        <f t="shared" si="1"/>
        <v>Kém</v>
      </c>
      <c r="T82" s="37" t="str">
        <f t="shared" si="4"/>
        <v/>
      </c>
      <c r="U82" s="93"/>
      <c r="V82" s="91" t="str">
        <f t="shared" si="6"/>
        <v>Học lại</v>
      </c>
      <c r="W82" s="74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2"/>
    </row>
    <row r="83" spans="2:38" ht="18.75" customHeight="1">
      <c r="B83" s="26">
        <v>73</v>
      </c>
      <c r="C83" s="27" t="s">
        <v>2248</v>
      </c>
      <c r="D83" s="28" t="s">
        <v>868</v>
      </c>
      <c r="E83" s="29" t="s">
        <v>779</v>
      </c>
      <c r="F83" s="30" t="s">
        <v>1326</v>
      </c>
      <c r="G83" s="27" t="s">
        <v>200</v>
      </c>
      <c r="H83" s="31" t="s">
        <v>27</v>
      </c>
      <c r="I83" s="31" t="s">
        <v>27</v>
      </c>
      <c r="J83" s="31" t="s">
        <v>27</v>
      </c>
      <c r="K83" s="31" t="s">
        <v>27</v>
      </c>
      <c r="L83" s="38"/>
      <c r="M83" s="38"/>
      <c r="N83" s="38"/>
      <c r="O83" s="38"/>
      <c r="P83" s="33"/>
      <c r="Q83" s="34">
        <f t="shared" si="5"/>
        <v>0</v>
      </c>
      <c r="R83" s="35" t="str">
        <f t="shared" si="3"/>
        <v>F</v>
      </c>
      <c r="S83" s="36" t="str">
        <f t="shared" si="1"/>
        <v>Kém</v>
      </c>
      <c r="T83" s="37" t="str">
        <f t="shared" si="4"/>
        <v/>
      </c>
      <c r="U83" s="93"/>
      <c r="V83" s="91" t="str">
        <f t="shared" si="6"/>
        <v>Học lại</v>
      </c>
      <c r="W83" s="74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2"/>
    </row>
    <row r="84" spans="2:38" ht="18.75" customHeight="1">
      <c r="B84" s="26">
        <v>74</v>
      </c>
      <c r="C84" s="27"/>
      <c r="D84" s="28"/>
      <c r="E84" s="29"/>
      <c r="F84" s="30"/>
      <c r="G84" s="27"/>
      <c r="H84" s="31" t="s">
        <v>27</v>
      </c>
      <c r="I84" s="31" t="s">
        <v>27</v>
      </c>
      <c r="J84" s="31" t="s">
        <v>27</v>
      </c>
      <c r="K84" s="31" t="s">
        <v>27</v>
      </c>
      <c r="L84" s="38"/>
      <c r="M84" s="38"/>
      <c r="N84" s="38"/>
      <c r="O84" s="38"/>
      <c r="P84" s="33"/>
      <c r="Q84" s="34">
        <f t="shared" si="5"/>
        <v>0</v>
      </c>
      <c r="R84" s="35" t="str">
        <f t="shared" si="3"/>
        <v>F</v>
      </c>
      <c r="S84" s="36" t="str">
        <f t="shared" si="1"/>
        <v>Kém</v>
      </c>
      <c r="T84" s="37" t="str">
        <f t="shared" si="4"/>
        <v/>
      </c>
      <c r="U84" s="93"/>
      <c r="V84" s="91" t="str">
        <f t="shared" si="6"/>
        <v>Thi lại</v>
      </c>
      <c r="W84" s="74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2"/>
    </row>
    <row r="85" spans="2:38" ht="18.75" customHeight="1">
      <c r="B85" s="26">
        <v>75</v>
      </c>
      <c r="C85" s="27"/>
      <c r="D85" s="28"/>
      <c r="E85" s="29"/>
      <c r="F85" s="30"/>
      <c r="G85" s="27"/>
      <c r="H85" s="31" t="s">
        <v>27</v>
      </c>
      <c r="I85" s="31" t="s">
        <v>27</v>
      </c>
      <c r="J85" s="31" t="s">
        <v>27</v>
      </c>
      <c r="K85" s="31" t="s">
        <v>27</v>
      </c>
      <c r="L85" s="38"/>
      <c r="M85" s="38"/>
      <c r="N85" s="38"/>
      <c r="O85" s="38"/>
      <c r="P85" s="33"/>
      <c r="Q85" s="34">
        <f t="shared" si="5"/>
        <v>0</v>
      </c>
      <c r="R85" s="35" t="str">
        <f t="shared" si="3"/>
        <v>F</v>
      </c>
      <c r="S85" s="36" t="str">
        <f t="shared" si="1"/>
        <v>Kém</v>
      </c>
      <c r="T85" s="37" t="str">
        <f t="shared" si="4"/>
        <v/>
      </c>
      <c r="U85" s="93"/>
      <c r="V85" s="91" t="str">
        <f t="shared" si="6"/>
        <v>Thi lại</v>
      </c>
      <c r="W85" s="74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2"/>
    </row>
    <row r="86" spans="2:38" ht="18.75" customHeight="1">
      <c r="B86" s="26">
        <v>76</v>
      </c>
      <c r="C86" s="27"/>
      <c r="D86" s="28"/>
      <c r="E86" s="29"/>
      <c r="F86" s="30"/>
      <c r="G86" s="27"/>
      <c r="H86" s="31" t="s">
        <v>27</v>
      </c>
      <c r="I86" s="31" t="s">
        <v>27</v>
      </c>
      <c r="J86" s="31" t="s">
        <v>27</v>
      </c>
      <c r="K86" s="31" t="s">
        <v>27</v>
      </c>
      <c r="L86" s="38"/>
      <c r="M86" s="38"/>
      <c r="N86" s="38"/>
      <c r="O86" s="38"/>
      <c r="P86" s="33"/>
      <c r="Q86" s="34">
        <f t="shared" si="5"/>
        <v>0</v>
      </c>
      <c r="R86" s="35" t="str">
        <f t="shared" si="3"/>
        <v>F</v>
      </c>
      <c r="S86" s="36" t="str">
        <f t="shared" si="1"/>
        <v>Kém</v>
      </c>
      <c r="T86" s="37" t="str">
        <f t="shared" si="4"/>
        <v/>
      </c>
      <c r="U86" s="93"/>
      <c r="V86" s="91" t="str">
        <f t="shared" si="6"/>
        <v>Thi lại</v>
      </c>
      <c r="W86" s="74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2"/>
    </row>
    <row r="87" spans="2:38" ht="18.75" customHeight="1">
      <c r="B87" s="26">
        <v>77</v>
      </c>
      <c r="C87" s="27"/>
      <c r="D87" s="28"/>
      <c r="E87" s="29"/>
      <c r="F87" s="30"/>
      <c r="G87" s="27"/>
      <c r="H87" s="31" t="s">
        <v>27</v>
      </c>
      <c r="I87" s="31" t="s">
        <v>27</v>
      </c>
      <c r="J87" s="31" t="s">
        <v>27</v>
      </c>
      <c r="K87" s="31" t="s">
        <v>27</v>
      </c>
      <c r="L87" s="38"/>
      <c r="M87" s="38"/>
      <c r="N87" s="38"/>
      <c r="O87" s="38"/>
      <c r="P87" s="33"/>
      <c r="Q87" s="34">
        <f t="shared" si="5"/>
        <v>0</v>
      </c>
      <c r="R87" s="35" t="str">
        <f t="shared" si="3"/>
        <v>F</v>
      </c>
      <c r="S87" s="36" t="str">
        <f t="shared" si="1"/>
        <v>Kém</v>
      </c>
      <c r="T87" s="37" t="str">
        <f t="shared" si="4"/>
        <v/>
      </c>
      <c r="U87" s="93"/>
      <c r="V87" s="91" t="str">
        <f t="shared" si="6"/>
        <v>Thi lại</v>
      </c>
      <c r="W87" s="74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2"/>
    </row>
    <row r="88" spans="2:38" ht="18.75" customHeight="1">
      <c r="B88" s="26">
        <v>78</v>
      </c>
      <c r="C88" s="27"/>
      <c r="D88" s="28"/>
      <c r="E88" s="29"/>
      <c r="F88" s="30"/>
      <c r="G88" s="27"/>
      <c r="H88" s="31" t="s">
        <v>27</v>
      </c>
      <c r="I88" s="31" t="s">
        <v>27</v>
      </c>
      <c r="J88" s="31" t="s">
        <v>27</v>
      </c>
      <c r="K88" s="31" t="s">
        <v>27</v>
      </c>
      <c r="L88" s="38"/>
      <c r="M88" s="38"/>
      <c r="N88" s="38"/>
      <c r="O88" s="38"/>
      <c r="P88" s="33"/>
      <c r="Q88" s="34">
        <f t="shared" si="5"/>
        <v>0</v>
      </c>
      <c r="R88" s="35" t="str">
        <f t="shared" si="3"/>
        <v>F</v>
      </c>
      <c r="S88" s="36" t="str">
        <f t="shared" si="1"/>
        <v>Kém</v>
      </c>
      <c r="T88" s="37" t="str">
        <f t="shared" si="4"/>
        <v/>
      </c>
      <c r="U88" s="93"/>
      <c r="V88" s="91" t="str">
        <f t="shared" si="6"/>
        <v>Thi lại</v>
      </c>
      <c r="W88" s="74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2"/>
    </row>
    <row r="89" spans="2:38" ht="18.75" customHeight="1">
      <c r="B89" s="26">
        <v>79</v>
      </c>
      <c r="C89" s="27"/>
      <c r="D89" s="28"/>
      <c r="E89" s="29"/>
      <c r="F89" s="30"/>
      <c r="G89" s="27"/>
      <c r="H89" s="31" t="s">
        <v>27</v>
      </c>
      <c r="I89" s="31" t="s">
        <v>27</v>
      </c>
      <c r="J89" s="31" t="s">
        <v>27</v>
      </c>
      <c r="K89" s="31" t="s">
        <v>27</v>
      </c>
      <c r="L89" s="38"/>
      <c r="M89" s="38"/>
      <c r="N89" s="38"/>
      <c r="O89" s="38"/>
      <c r="P89" s="33"/>
      <c r="Q89" s="34">
        <f t="shared" si="5"/>
        <v>0</v>
      </c>
      <c r="R89" s="35" t="str">
        <f t="shared" si="3"/>
        <v>F</v>
      </c>
      <c r="S89" s="36" t="str">
        <f t="shared" si="1"/>
        <v>Kém</v>
      </c>
      <c r="T89" s="37" t="str">
        <f t="shared" si="4"/>
        <v/>
      </c>
      <c r="U89" s="93"/>
      <c r="V89" s="91" t="str">
        <f t="shared" si="6"/>
        <v>Thi lại</v>
      </c>
      <c r="W89" s="74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2"/>
    </row>
    <row r="90" spans="2:38" ht="18.75" customHeight="1">
      <c r="B90" s="26">
        <v>80</v>
      </c>
      <c r="C90" s="27"/>
      <c r="D90" s="28"/>
      <c r="E90" s="29"/>
      <c r="F90" s="30"/>
      <c r="G90" s="27"/>
      <c r="H90" s="31" t="s">
        <v>27</v>
      </c>
      <c r="I90" s="31" t="s">
        <v>27</v>
      </c>
      <c r="J90" s="31" t="s">
        <v>27</v>
      </c>
      <c r="K90" s="31" t="s">
        <v>27</v>
      </c>
      <c r="L90" s="38"/>
      <c r="M90" s="38"/>
      <c r="N90" s="38"/>
      <c r="O90" s="38"/>
      <c r="P90" s="33"/>
      <c r="Q90" s="34">
        <f t="shared" si="5"/>
        <v>0</v>
      </c>
      <c r="R90" s="35" t="str">
        <f t="shared" si="3"/>
        <v>F</v>
      </c>
      <c r="S90" s="36" t="str">
        <f t="shared" si="1"/>
        <v>Kém</v>
      </c>
      <c r="T90" s="37" t="str">
        <f t="shared" si="4"/>
        <v/>
      </c>
      <c r="U90" s="93"/>
      <c r="V90" s="91" t="str">
        <f t="shared" si="6"/>
        <v>Thi lại</v>
      </c>
      <c r="W90" s="74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2"/>
    </row>
    <row r="91" spans="2:38" ht="18.75" customHeight="1">
      <c r="B91" s="26">
        <v>81</v>
      </c>
      <c r="C91" s="27"/>
      <c r="D91" s="28"/>
      <c r="E91" s="29"/>
      <c r="F91" s="30"/>
      <c r="G91" s="27"/>
      <c r="H91" s="31" t="s">
        <v>27</v>
      </c>
      <c r="I91" s="31" t="s">
        <v>27</v>
      </c>
      <c r="J91" s="31" t="s">
        <v>27</v>
      </c>
      <c r="K91" s="31" t="s">
        <v>27</v>
      </c>
      <c r="L91" s="38"/>
      <c r="M91" s="38"/>
      <c r="N91" s="38"/>
      <c r="O91" s="38"/>
      <c r="P91" s="33"/>
      <c r="Q91" s="34">
        <f t="shared" si="5"/>
        <v>0</v>
      </c>
      <c r="R91" s="35" t="str">
        <f t="shared" si="3"/>
        <v>F</v>
      </c>
      <c r="S91" s="36" t="str">
        <f t="shared" si="1"/>
        <v>Kém</v>
      </c>
      <c r="T91" s="37" t="str">
        <f t="shared" si="4"/>
        <v/>
      </c>
      <c r="U91" s="93"/>
      <c r="V91" s="91" t="str">
        <f t="shared" si="6"/>
        <v>Thi lại</v>
      </c>
      <c r="W91" s="74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2"/>
    </row>
    <row r="92" spans="2:38" ht="18.75" customHeight="1">
      <c r="B92" s="26">
        <v>82</v>
      </c>
      <c r="C92" s="27"/>
      <c r="D92" s="28"/>
      <c r="E92" s="29"/>
      <c r="F92" s="30"/>
      <c r="G92" s="27"/>
      <c r="H92" s="31" t="s">
        <v>27</v>
      </c>
      <c r="I92" s="31" t="s">
        <v>27</v>
      </c>
      <c r="J92" s="31" t="s">
        <v>27</v>
      </c>
      <c r="K92" s="31" t="s">
        <v>27</v>
      </c>
      <c r="L92" s="38"/>
      <c r="M92" s="38"/>
      <c r="N92" s="38"/>
      <c r="O92" s="38"/>
      <c r="P92" s="33"/>
      <c r="Q92" s="34">
        <f t="shared" si="5"/>
        <v>0</v>
      </c>
      <c r="R92" s="35" t="str">
        <f t="shared" si="3"/>
        <v>F</v>
      </c>
      <c r="S92" s="36" t="str">
        <f t="shared" si="1"/>
        <v>Kém</v>
      </c>
      <c r="T92" s="37" t="str">
        <f t="shared" si="4"/>
        <v/>
      </c>
      <c r="U92" s="93"/>
      <c r="V92" s="91" t="str">
        <f t="shared" si="6"/>
        <v>Thi lại</v>
      </c>
      <c r="W92" s="74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2"/>
    </row>
    <row r="93" spans="2:38" ht="18.75" customHeight="1">
      <c r="B93" s="26">
        <v>83</v>
      </c>
      <c r="C93" s="27"/>
      <c r="D93" s="28"/>
      <c r="E93" s="29"/>
      <c r="F93" s="30"/>
      <c r="G93" s="27"/>
      <c r="H93" s="31" t="s">
        <v>27</v>
      </c>
      <c r="I93" s="31" t="s">
        <v>27</v>
      </c>
      <c r="J93" s="31" t="s">
        <v>27</v>
      </c>
      <c r="K93" s="31" t="s">
        <v>27</v>
      </c>
      <c r="L93" s="38"/>
      <c r="M93" s="38"/>
      <c r="N93" s="38"/>
      <c r="O93" s="38"/>
      <c r="P93" s="33"/>
      <c r="Q93" s="34">
        <f t="shared" si="5"/>
        <v>0</v>
      </c>
      <c r="R93" s="35" t="str">
        <f t="shared" si="3"/>
        <v>F</v>
      </c>
      <c r="S93" s="36" t="str">
        <f t="shared" si="1"/>
        <v>Kém</v>
      </c>
      <c r="T93" s="37" t="str">
        <f t="shared" si="4"/>
        <v/>
      </c>
      <c r="U93" s="93"/>
      <c r="V93" s="91" t="str">
        <f t="shared" si="6"/>
        <v>Thi lại</v>
      </c>
      <c r="W93" s="74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2"/>
    </row>
    <row r="94" spans="2:38" ht="18.75" customHeight="1">
      <c r="B94" s="26">
        <v>84</v>
      </c>
      <c r="C94" s="27"/>
      <c r="D94" s="28"/>
      <c r="E94" s="29"/>
      <c r="F94" s="30"/>
      <c r="G94" s="27"/>
      <c r="H94" s="31" t="s">
        <v>27</v>
      </c>
      <c r="I94" s="31" t="s">
        <v>27</v>
      </c>
      <c r="J94" s="31" t="s">
        <v>27</v>
      </c>
      <c r="K94" s="31" t="s">
        <v>27</v>
      </c>
      <c r="L94" s="38"/>
      <c r="M94" s="38"/>
      <c r="N94" s="38"/>
      <c r="O94" s="38"/>
      <c r="P94" s="33"/>
      <c r="Q94" s="34">
        <f t="shared" si="5"/>
        <v>0</v>
      </c>
      <c r="R94" s="35" t="str">
        <f t="shared" si="3"/>
        <v>F</v>
      </c>
      <c r="S94" s="36" t="str">
        <f t="shared" si="1"/>
        <v>Kém</v>
      </c>
      <c r="T94" s="37" t="str">
        <f t="shared" si="4"/>
        <v/>
      </c>
      <c r="U94" s="93"/>
      <c r="V94" s="91" t="str">
        <f t="shared" si="6"/>
        <v>Thi lại</v>
      </c>
      <c r="W94" s="74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2"/>
    </row>
    <row r="95" spans="2:38" ht="18.75" customHeight="1">
      <c r="B95" s="26">
        <v>85</v>
      </c>
      <c r="C95" s="27"/>
      <c r="D95" s="28"/>
      <c r="E95" s="29"/>
      <c r="F95" s="30"/>
      <c r="G95" s="27"/>
      <c r="H95" s="31" t="s">
        <v>27</v>
      </c>
      <c r="I95" s="31" t="s">
        <v>27</v>
      </c>
      <c r="J95" s="31" t="s">
        <v>27</v>
      </c>
      <c r="K95" s="31" t="s">
        <v>27</v>
      </c>
      <c r="L95" s="38"/>
      <c r="M95" s="38"/>
      <c r="N95" s="38"/>
      <c r="O95" s="38"/>
      <c r="P95" s="33"/>
      <c r="Q95" s="34">
        <f t="shared" si="5"/>
        <v>0</v>
      </c>
      <c r="R95" s="35" t="str">
        <f t="shared" si="3"/>
        <v>F</v>
      </c>
      <c r="S95" s="36" t="str">
        <f t="shared" si="1"/>
        <v>Kém</v>
      </c>
      <c r="T95" s="37" t="str">
        <f t="shared" si="4"/>
        <v/>
      </c>
      <c r="U95" s="93"/>
      <c r="V95" s="91" t="str">
        <f t="shared" si="6"/>
        <v>Thi lại</v>
      </c>
      <c r="W95" s="74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2"/>
    </row>
    <row r="96" spans="2:38" ht="18.75" customHeight="1">
      <c r="B96" s="26">
        <v>86</v>
      </c>
      <c r="C96" s="27"/>
      <c r="D96" s="28"/>
      <c r="E96" s="29"/>
      <c r="F96" s="30"/>
      <c r="G96" s="27"/>
      <c r="H96" s="31" t="s">
        <v>27</v>
      </c>
      <c r="I96" s="31" t="s">
        <v>27</v>
      </c>
      <c r="J96" s="31" t="s">
        <v>27</v>
      </c>
      <c r="K96" s="31" t="s">
        <v>27</v>
      </c>
      <c r="L96" s="38"/>
      <c r="M96" s="38"/>
      <c r="N96" s="38"/>
      <c r="O96" s="38"/>
      <c r="P96" s="33"/>
      <c r="Q96" s="34">
        <f t="shared" si="5"/>
        <v>0</v>
      </c>
      <c r="R96" s="35" t="str">
        <f t="shared" si="3"/>
        <v>F</v>
      </c>
      <c r="S96" s="36" t="str">
        <f t="shared" si="1"/>
        <v>Kém</v>
      </c>
      <c r="T96" s="37" t="str">
        <f t="shared" si="4"/>
        <v/>
      </c>
      <c r="U96" s="93"/>
      <c r="V96" s="91" t="str">
        <f t="shared" si="6"/>
        <v>Thi lại</v>
      </c>
      <c r="W96" s="74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2"/>
    </row>
    <row r="97" spans="1:38" ht="18.75" customHeight="1">
      <c r="B97" s="26">
        <v>87</v>
      </c>
      <c r="C97" s="27"/>
      <c r="D97" s="28"/>
      <c r="E97" s="29"/>
      <c r="F97" s="30"/>
      <c r="G97" s="27"/>
      <c r="H97" s="31" t="s">
        <v>27</v>
      </c>
      <c r="I97" s="31" t="s">
        <v>27</v>
      </c>
      <c r="J97" s="31" t="s">
        <v>27</v>
      </c>
      <c r="K97" s="31" t="s">
        <v>27</v>
      </c>
      <c r="L97" s="38"/>
      <c r="M97" s="38"/>
      <c r="N97" s="38"/>
      <c r="O97" s="38"/>
      <c r="P97" s="33"/>
      <c r="Q97" s="34">
        <f t="shared" si="5"/>
        <v>0</v>
      </c>
      <c r="R97" s="35" t="str">
        <f t="shared" si="3"/>
        <v>F</v>
      </c>
      <c r="S97" s="36" t="str">
        <f t="shared" si="1"/>
        <v>Kém</v>
      </c>
      <c r="T97" s="37" t="str">
        <f t="shared" si="4"/>
        <v/>
      </c>
      <c r="U97" s="93"/>
      <c r="V97" s="91" t="str">
        <f t="shared" si="6"/>
        <v>Thi lại</v>
      </c>
      <c r="W97" s="74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2"/>
    </row>
    <row r="98" spans="1:38" ht="18.75" customHeight="1">
      <c r="B98" s="26">
        <v>88</v>
      </c>
      <c r="C98" s="27"/>
      <c r="D98" s="28"/>
      <c r="E98" s="29"/>
      <c r="F98" s="30"/>
      <c r="G98" s="27"/>
      <c r="H98" s="31" t="s">
        <v>27</v>
      </c>
      <c r="I98" s="31" t="s">
        <v>27</v>
      </c>
      <c r="J98" s="31" t="s">
        <v>27</v>
      </c>
      <c r="K98" s="31" t="s">
        <v>27</v>
      </c>
      <c r="L98" s="38"/>
      <c r="M98" s="38"/>
      <c r="N98" s="38"/>
      <c r="O98" s="38"/>
      <c r="P98" s="33"/>
      <c r="Q98" s="34">
        <f t="shared" si="5"/>
        <v>0</v>
      </c>
      <c r="R98" s="35" t="str">
        <f t="shared" si="3"/>
        <v>F</v>
      </c>
      <c r="S98" s="36" t="str">
        <f t="shared" si="1"/>
        <v>Kém</v>
      </c>
      <c r="T98" s="37" t="str">
        <f t="shared" si="4"/>
        <v/>
      </c>
      <c r="U98" s="93"/>
      <c r="V98" s="91" t="str">
        <f t="shared" si="6"/>
        <v>Thi lại</v>
      </c>
      <c r="W98" s="74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2"/>
    </row>
    <row r="99" spans="1:38" ht="18.75" customHeight="1">
      <c r="B99" s="26">
        <v>89</v>
      </c>
      <c r="C99" s="27"/>
      <c r="D99" s="28"/>
      <c r="E99" s="29"/>
      <c r="F99" s="30"/>
      <c r="G99" s="27"/>
      <c r="H99" s="31" t="s">
        <v>27</v>
      </c>
      <c r="I99" s="31" t="s">
        <v>27</v>
      </c>
      <c r="J99" s="31" t="s">
        <v>27</v>
      </c>
      <c r="K99" s="31" t="s">
        <v>27</v>
      </c>
      <c r="L99" s="38"/>
      <c r="M99" s="38"/>
      <c r="N99" s="38"/>
      <c r="O99" s="38"/>
      <c r="P99" s="33"/>
      <c r="Q99" s="34">
        <f t="shared" si="5"/>
        <v>0</v>
      </c>
      <c r="R99" s="35" t="str">
        <f t="shared" si="3"/>
        <v>F</v>
      </c>
      <c r="S99" s="36" t="str">
        <f t="shared" si="1"/>
        <v>Kém</v>
      </c>
      <c r="T99" s="37" t="str">
        <f t="shared" si="4"/>
        <v/>
      </c>
      <c r="U99" s="93"/>
      <c r="V99" s="91" t="str">
        <f t="shared" si="6"/>
        <v>Thi lại</v>
      </c>
      <c r="W99" s="74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2"/>
    </row>
    <row r="100" spans="1:38" ht="18.75" customHeight="1">
      <c r="B100" s="26">
        <v>90</v>
      </c>
      <c r="C100" s="27"/>
      <c r="D100" s="28"/>
      <c r="E100" s="29"/>
      <c r="F100" s="30"/>
      <c r="G100" s="27"/>
      <c r="H100" s="31" t="s">
        <v>27</v>
      </c>
      <c r="I100" s="31" t="s">
        <v>27</v>
      </c>
      <c r="J100" s="31" t="s">
        <v>27</v>
      </c>
      <c r="K100" s="31" t="s">
        <v>27</v>
      </c>
      <c r="L100" s="38"/>
      <c r="M100" s="38"/>
      <c r="N100" s="38"/>
      <c r="O100" s="38"/>
      <c r="P100" s="33"/>
      <c r="Q100" s="34">
        <f t="shared" si="5"/>
        <v>0</v>
      </c>
      <c r="R100" s="35" t="str">
        <f t="shared" si="3"/>
        <v>F</v>
      </c>
      <c r="S100" s="36" t="str">
        <f t="shared" si="1"/>
        <v>Kém</v>
      </c>
      <c r="T100" s="37" t="str">
        <f t="shared" si="4"/>
        <v/>
      </c>
      <c r="U100" s="94"/>
      <c r="V100" s="91" t="str">
        <f t="shared" si="6"/>
        <v>Thi lại</v>
      </c>
      <c r="W100" s="74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2"/>
    </row>
    <row r="101" spans="1:38" ht="7.5" customHeight="1">
      <c r="A101" s="2"/>
      <c r="B101" s="39"/>
      <c r="C101" s="40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>
      <c r="A102" s="2"/>
      <c r="B102" s="128" t="s">
        <v>28</v>
      </c>
      <c r="C102" s="128"/>
      <c r="D102" s="40"/>
      <c r="E102" s="41"/>
      <c r="F102" s="41"/>
      <c r="G102" s="41"/>
      <c r="H102" s="42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3"/>
    </row>
    <row r="103" spans="1:38" ht="16.5" hidden="1" customHeight="1">
      <c r="A103" s="2"/>
      <c r="B103" s="45" t="s">
        <v>29</v>
      </c>
      <c r="C103" s="45"/>
      <c r="D103" s="46">
        <f>+$Y$9</f>
        <v>90</v>
      </c>
      <c r="E103" s="47" t="s">
        <v>30</v>
      </c>
      <c r="F103" s="47"/>
      <c r="G103" s="104" t="s">
        <v>31</v>
      </c>
      <c r="H103" s="104"/>
      <c r="I103" s="104"/>
      <c r="J103" s="104"/>
      <c r="K103" s="104"/>
      <c r="L103" s="104"/>
      <c r="M103" s="104"/>
      <c r="N103" s="104"/>
      <c r="O103" s="104"/>
      <c r="P103" s="48">
        <f>$Y$9 -COUNTIF($T$10:$T$290,"Vắng") -COUNTIF($T$10:$T$290,"Vắng có phép") - COUNTIF($T$10:$T$290,"Đình chỉ thi") - COUNTIF($T$10:$T$290,"Không đủ ĐKDT")</f>
        <v>90</v>
      </c>
      <c r="Q103" s="48"/>
      <c r="R103" s="49"/>
      <c r="S103" s="50"/>
      <c r="T103" s="50" t="s">
        <v>30</v>
      </c>
      <c r="U103" s="3"/>
    </row>
    <row r="104" spans="1:38" ht="16.5" hidden="1" customHeight="1">
      <c r="A104" s="2"/>
      <c r="B104" s="45" t="s">
        <v>32</v>
      </c>
      <c r="C104" s="45"/>
      <c r="D104" s="46">
        <f>+$AJ$9</f>
        <v>0</v>
      </c>
      <c r="E104" s="47" t="s">
        <v>30</v>
      </c>
      <c r="F104" s="47"/>
      <c r="G104" s="104" t="s">
        <v>33</v>
      </c>
      <c r="H104" s="104"/>
      <c r="I104" s="104"/>
      <c r="J104" s="104"/>
      <c r="K104" s="104"/>
      <c r="L104" s="104"/>
      <c r="M104" s="104"/>
      <c r="N104" s="104"/>
      <c r="O104" s="104"/>
      <c r="P104" s="51">
        <f>COUNTIF($T$10:$T$166,"Vắng")</f>
        <v>0</v>
      </c>
      <c r="Q104" s="51"/>
      <c r="R104" s="52"/>
      <c r="S104" s="50"/>
      <c r="T104" s="50" t="s">
        <v>30</v>
      </c>
      <c r="U104" s="3"/>
    </row>
    <row r="105" spans="1:38" ht="16.5" hidden="1" customHeight="1">
      <c r="A105" s="2"/>
      <c r="B105" s="45" t="s">
        <v>55</v>
      </c>
      <c r="C105" s="45"/>
      <c r="D105" s="85">
        <f>COUNTIF(V11:V100,"Học lại")</f>
        <v>73</v>
      </c>
      <c r="E105" s="47" t="s">
        <v>30</v>
      </c>
      <c r="F105" s="47"/>
      <c r="G105" s="104" t="s">
        <v>56</v>
      </c>
      <c r="H105" s="104"/>
      <c r="I105" s="104"/>
      <c r="J105" s="104"/>
      <c r="K105" s="104"/>
      <c r="L105" s="104"/>
      <c r="M105" s="104"/>
      <c r="N105" s="104"/>
      <c r="O105" s="104"/>
      <c r="P105" s="48">
        <f>COUNTIF($T$10:$T$166,"Vắng có phép")</f>
        <v>0</v>
      </c>
      <c r="Q105" s="48"/>
      <c r="R105" s="49"/>
      <c r="S105" s="50"/>
      <c r="T105" s="50" t="s">
        <v>30</v>
      </c>
      <c r="U105" s="3"/>
    </row>
    <row r="106" spans="1:38" ht="3" hidden="1" customHeight="1">
      <c r="A106" s="2"/>
      <c r="B106" s="39"/>
      <c r="C106" s="40"/>
      <c r="D106" s="40"/>
      <c r="E106" s="41"/>
      <c r="F106" s="41"/>
      <c r="G106" s="41"/>
      <c r="H106" s="42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3"/>
    </row>
    <row r="107" spans="1:38" hidden="1">
      <c r="B107" s="86" t="s">
        <v>34</v>
      </c>
      <c r="C107" s="86"/>
      <c r="D107" s="87">
        <f>COUNTIF(V11:V100,"Thi lại")</f>
        <v>17</v>
      </c>
      <c r="E107" s="88" t="s">
        <v>30</v>
      </c>
      <c r="F107" s="3"/>
      <c r="G107" s="3"/>
      <c r="H107" s="3"/>
      <c r="I107" s="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3"/>
    </row>
    <row r="108" spans="1:38" hidden="1">
      <c r="B108" s="86"/>
      <c r="C108" s="86"/>
      <c r="D108" s="87"/>
      <c r="E108" s="88"/>
      <c r="F108" s="3"/>
      <c r="G108" s="3"/>
      <c r="H108" s="3"/>
      <c r="I108" s="3"/>
      <c r="J108" s="103" t="s">
        <v>58</v>
      </c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3"/>
    </row>
    <row r="109" spans="1:38" hidden="1">
      <c r="A109" s="53"/>
      <c r="B109" s="124" t="s">
        <v>35</v>
      </c>
      <c r="C109" s="124"/>
      <c r="D109" s="124"/>
      <c r="E109" s="124"/>
      <c r="F109" s="124"/>
      <c r="G109" s="124"/>
      <c r="H109" s="124"/>
      <c r="I109" s="54"/>
      <c r="J109" s="125" t="s">
        <v>36</v>
      </c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3"/>
    </row>
    <row r="110" spans="1:38" ht="4.5" hidden="1" customHeight="1">
      <c r="A110" s="2"/>
      <c r="B110" s="39"/>
      <c r="C110" s="55"/>
      <c r="D110" s="55"/>
      <c r="E110" s="56"/>
      <c r="F110" s="56"/>
      <c r="G110" s="56"/>
      <c r="H110" s="57"/>
      <c r="I110" s="58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38" s="2" customFormat="1" hidden="1">
      <c r="B111" s="124" t="s">
        <v>37</v>
      </c>
      <c r="C111" s="124"/>
      <c r="D111" s="126" t="s">
        <v>38</v>
      </c>
      <c r="E111" s="126"/>
      <c r="F111" s="126"/>
      <c r="G111" s="126"/>
      <c r="H111" s="126"/>
      <c r="I111" s="58"/>
      <c r="J111" s="58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3"/>
      <c r="V111" s="62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62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62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</row>
    <row r="114" spans="1:38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62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</row>
    <row r="115" spans="1:38" s="2" customFormat="1" ht="9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62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</row>
    <row r="116" spans="1:38" s="2" customFormat="1" ht="3.75" hidden="1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62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</row>
    <row r="117" spans="1:38" s="2" customFormat="1" ht="18" hidden="1" customHeight="1">
      <c r="A117" s="1"/>
      <c r="B117" s="130" t="s">
        <v>39</v>
      </c>
      <c r="C117" s="130"/>
      <c r="D117" s="130" t="s">
        <v>59</v>
      </c>
      <c r="E117" s="130"/>
      <c r="F117" s="130"/>
      <c r="G117" s="130"/>
      <c r="H117" s="130"/>
      <c r="I117" s="130"/>
      <c r="J117" s="130" t="s">
        <v>40</v>
      </c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3"/>
      <c r="V117" s="62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</row>
    <row r="118" spans="1:38" s="2" customFormat="1" ht="4.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62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</row>
    <row r="119" spans="1:38" s="2" customFormat="1" ht="36.75" hidden="1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62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</row>
    <row r="120" spans="1:38" ht="38.25" customHeight="1">
      <c r="B120" s="129" t="s">
        <v>53</v>
      </c>
      <c r="C120" s="124"/>
      <c r="D120" s="124"/>
      <c r="E120" s="124"/>
      <c r="F120" s="124"/>
      <c r="G120" s="124"/>
      <c r="H120" s="129" t="s">
        <v>54</v>
      </c>
      <c r="I120" s="129"/>
      <c r="J120" s="129"/>
      <c r="K120" s="129"/>
      <c r="L120" s="129"/>
      <c r="M120" s="129"/>
      <c r="N120" s="131" t="s">
        <v>61</v>
      </c>
      <c r="O120" s="131"/>
      <c r="P120" s="131"/>
      <c r="Q120" s="131"/>
      <c r="R120" s="131"/>
      <c r="S120" s="131"/>
      <c r="T120" s="131"/>
      <c r="U120" s="131"/>
    </row>
    <row r="121" spans="1:38">
      <c r="B121" s="39"/>
      <c r="C121" s="55"/>
      <c r="D121" s="55"/>
      <c r="E121" s="56"/>
      <c r="F121" s="56"/>
      <c r="G121" s="56"/>
      <c r="H121" s="57"/>
      <c r="I121" s="58"/>
      <c r="J121" s="58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38">
      <c r="B122" s="124" t="s">
        <v>37</v>
      </c>
      <c r="C122" s="124"/>
      <c r="D122" s="126" t="s">
        <v>38</v>
      </c>
      <c r="E122" s="126"/>
      <c r="F122" s="126"/>
      <c r="G122" s="126"/>
      <c r="H122" s="126"/>
      <c r="I122" s="58"/>
      <c r="J122" s="58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1:38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8" spans="1:38"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 t="s">
        <v>62</v>
      </c>
      <c r="O128" s="97"/>
      <c r="P128" s="97"/>
      <c r="Q128" s="97"/>
      <c r="R128" s="97"/>
      <c r="S128" s="97"/>
      <c r="T128" s="97"/>
      <c r="U128" s="97"/>
    </row>
  </sheetData>
  <sheetProtection formatCells="0" formatColumns="0" formatRows="0" insertColumns="0" insertRows="0" insertHyperlinks="0" deleteColumns="0" deleteRows="0" sort="0" autoFilter="0" pivotTables="0"/>
  <autoFilter ref="A9:AL100">
    <filterColumn colId="3" showButton="0"/>
  </autoFilter>
  <mergeCells count="61">
    <mergeCell ref="B122:C122"/>
    <mergeCell ref="D122:H122"/>
    <mergeCell ref="B128:D128"/>
    <mergeCell ref="E128:G128"/>
    <mergeCell ref="H128:M128"/>
    <mergeCell ref="N128:U128"/>
    <mergeCell ref="B117:C117"/>
    <mergeCell ref="D117:I117"/>
    <mergeCell ref="J117:T117"/>
    <mergeCell ref="B120:G120"/>
    <mergeCell ref="H120:M120"/>
    <mergeCell ref="N120:U120"/>
    <mergeCell ref="G105:O105"/>
    <mergeCell ref="J107:T107"/>
    <mergeCell ref="J108:T108"/>
    <mergeCell ref="B109:H109"/>
    <mergeCell ref="J109:T109"/>
    <mergeCell ref="B111:C111"/>
    <mergeCell ref="D111:H111"/>
    <mergeCell ref="T8:T10"/>
    <mergeCell ref="U8:U10"/>
    <mergeCell ref="B10:G10"/>
    <mergeCell ref="B102:C102"/>
    <mergeCell ref="G103:O103"/>
    <mergeCell ref="G104:O104"/>
    <mergeCell ref="M8:N8"/>
    <mergeCell ref="O8:O9"/>
    <mergeCell ref="P8:P9"/>
    <mergeCell ref="Q8:Q10"/>
    <mergeCell ref="R8:R9"/>
    <mergeCell ref="S8:S9"/>
    <mergeCell ref="G8:G9"/>
    <mergeCell ref="H8:H9"/>
    <mergeCell ref="I8:I9"/>
    <mergeCell ref="J8:J9"/>
    <mergeCell ref="K8:K9"/>
    <mergeCell ref="L8:L9"/>
    <mergeCell ref="Z5:AC7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</mergeCells>
  <conditionalFormatting sqref="H11:P100">
    <cfRule type="cellIs" dxfId="29" priority="2" operator="greaterThan">
      <formula>10</formula>
    </cfRule>
  </conditionalFormatting>
  <conditionalFormatting sqref="C1:C1048576">
    <cfRule type="duplicateValues" dxfId="28" priority="1"/>
  </conditionalFormatting>
  <dataValidations count="1">
    <dataValidation allowBlank="1" showInputMessage="1" showErrorMessage="1" errorTitle="Không xóa dữ liệu" error="Không xóa dữ liệu" prompt="Không xóa dữ liệu" sqref="D105 V11:W100 W5:AK9 X3:AK4 AL3:AL9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8"/>
  <sheetViews>
    <sheetView workbookViewId="0">
      <pane ySplit="4" topLeftCell="A5" activePane="bottomLeft" state="frozen"/>
      <selection activeCell="G17" sqref="G17"/>
      <selection pane="bottomLeft" activeCell="G17" sqref="G17"/>
    </sheetView>
  </sheetViews>
  <sheetFormatPr defaultColWidth="9" defaultRowHeight="15.75"/>
  <cols>
    <col min="1" max="1" width="0.109375" style="1" customWidth="1"/>
    <col min="2" max="2" width="4" style="1" customWidth="1"/>
    <col min="3" max="3" width="10.33203125" style="1" customWidth="1"/>
    <col min="4" max="4" width="13.33203125" style="1" bestFit="1" customWidth="1"/>
    <col min="5" max="5" width="5.6640625" style="1" bestFit="1" customWidth="1"/>
    <col min="6" max="6" width="9.33203125" style="1" hidden="1" customWidth="1"/>
    <col min="7" max="7" width="10.3320312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4.88671875" style="1" customWidth="1"/>
    <col min="14" max="14" width="7.21875" style="1" customWidth="1"/>
    <col min="15" max="15" width="8.109375" style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1.6640625" style="1" customWidth="1"/>
    <col min="21" max="21" width="5.88671875" style="1" hidden="1" customWidth="1"/>
    <col min="22" max="22" width="6.44140625" style="62" customWidth="1"/>
    <col min="23" max="38" width="9" style="61"/>
    <col min="39" max="16384" width="9" style="1"/>
  </cols>
  <sheetData>
    <row r="1" spans="2:38" ht="26.25" hidden="1">
      <c r="H1" s="105" t="s">
        <v>0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2:38" ht="27.75" customHeight="1">
      <c r="B2" s="106" t="s">
        <v>1</v>
      </c>
      <c r="C2" s="106"/>
      <c r="D2" s="106"/>
      <c r="E2" s="106"/>
      <c r="F2" s="106"/>
      <c r="G2" s="106"/>
      <c r="H2" s="111" t="s">
        <v>52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2:38" ht="25.5" customHeight="1">
      <c r="B3" s="107" t="s">
        <v>2</v>
      </c>
      <c r="C3" s="107"/>
      <c r="D3" s="107"/>
      <c r="E3" s="107"/>
      <c r="F3" s="107"/>
      <c r="G3" s="107"/>
      <c r="H3" s="112" t="s">
        <v>64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89"/>
      <c r="AD3" s="62"/>
      <c r="AE3" s="63"/>
      <c r="AF3" s="62"/>
      <c r="AG3" s="62"/>
      <c r="AH3" s="62"/>
      <c r="AI3" s="63"/>
      <c r="AJ3" s="6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9"/>
      <c r="AE4" s="64"/>
      <c r="AI4" s="64"/>
    </row>
    <row r="5" spans="2:38" ht="23.25" customHeight="1">
      <c r="B5" s="109" t="s">
        <v>3</v>
      </c>
      <c r="C5" s="109"/>
      <c r="D5" s="110" t="s">
        <v>3823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01" t="s">
        <v>63</v>
      </c>
      <c r="Q5" s="101"/>
      <c r="R5" s="101"/>
      <c r="S5" s="101"/>
      <c r="T5" s="101"/>
      <c r="U5" s="101"/>
      <c r="W5" s="113" t="s">
        <v>48</v>
      </c>
      <c r="X5" s="113" t="s">
        <v>9</v>
      </c>
      <c r="Y5" s="113" t="s">
        <v>47</v>
      </c>
      <c r="Z5" s="113" t="s">
        <v>46</v>
      </c>
      <c r="AA5" s="113"/>
      <c r="AB5" s="113"/>
      <c r="AC5" s="113"/>
      <c r="AD5" s="113" t="s">
        <v>45</v>
      </c>
      <c r="AE5" s="113"/>
      <c r="AF5" s="113" t="s">
        <v>43</v>
      </c>
      <c r="AG5" s="113"/>
      <c r="AH5" s="113" t="s">
        <v>44</v>
      </c>
      <c r="AI5" s="113"/>
      <c r="AJ5" s="113" t="s">
        <v>42</v>
      </c>
      <c r="AK5" s="113"/>
      <c r="AL5" s="83"/>
    </row>
    <row r="6" spans="2:38" ht="17.25" customHeight="1">
      <c r="B6" s="108" t="s">
        <v>4</v>
      </c>
      <c r="C6" s="108"/>
      <c r="D6" s="8"/>
      <c r="G6" s="102" t="s">
        <v>57</v>
      </c>
      <c r="H6" s="102"/>
      <c r="I6" s="102"/>
      <c r="J6" s="102"/>
      <c r="K6" s="102"/>
      <c r="L6" s="102"/>
      <c r="M6" s="102"/>
      <c r="N6" s="102"/>
      <c r="O6" s="102"/>
      <c r="P6" s="102" t="s">
        <v>41</v>
      </c>
      <c r="Q6" s="102"/>
      <c r="R6" s="102"/>
      <c r="S6" s="102"/>
      <c r="T6" s="102"/>
      <c r="U6" s="102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8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83"/>
    </row>
    <row r="8" spans="2:38" ht="44.25" customHeight="1">
      <c r="B8" s="98" t="s">
        <v>5</v>
      </c>
      <c r="C8" s="114" t="s">
        <v>6</v>
      </c>
      <c r="D8" s="116" t="s">
        <v>7</v>
      </c>
      <c r="E8" s="117"/>
      <c r="F8" s="98" t="s">
        <v>8</v>
      </c>
      <c r="G8" s="98" t="s">
        <v>9</v>
      </c>
      <c r="H8" s="120" t="s">
        <v>10</v>
      </c>
      <c r="I8" s="120" t="s">
        <v>11</v>
      </c>
      <c r="J8" s="120" t="s">
        <v>12</v>
      </c>
      <c r="K8" s="120" t="s">
        <v>13</v>
      </c>
      <c r="L8" s="121" t="s">
        <v>14</v>
      </c>
      <c r="M8" s="122" t="s">
        <v>49</v>
      </c>
      <c r="N8" s="123"/>
      <c r="O8" s="121" t="s">
        <v>15</v>
      </c>
      <c r="P8" s="121" t="s">
        <v>16</v>
      </c>
      <c r="Q8" s="98" t="s">
        <v>17</v>
      </c>
      <c r="R8" s="121" t="s">
        <v>18</v>
      </c>
      <c r="S8" s="98" t="s">
        <v>19</v>
      </c>
      <c r="T8" s="98" t="s">
        <v>20</v>
      </c>
      <c r="U8" s="98" t="s">
        <v>60</v>
      </c>
      <c r="W8" s="113"/>
      <c r="X8" s="113"/>
      <c r="Y8" s="113"/>
      <c r="Z8" s="65" t="s">
        <v>21</v>
      </c>
      <c r="AA8" s="65" t="s">
        <v>22</v>
      </c>
      <c r="AB8" s="65" t="s">
        <v>23</v>
      </c>
      <c r="AC8" s="65" t="s">
        <v>24</v>
      </c>
      <c r="AD8" s="65" t="s">
        <v>25</v>
      </c>
      <c r="AE8" s="65" t="s">
        <v>24</v>
      </c>
      <c r="AF8" s="65" t="s">
        <v>25</v>
      </c>
      <c r="AG8" s="65" t="s">
        <v>24</v>
      </c>
      <c r="AH8" s="65" t="s">
        <v>25</v>
      </c>
      <c r="AI8" s="65" t="s">
        <v>24</v>
      </c>
      <c r="AJ8" s="65" t="s">
        <v>25</v>
      </c>
      <c r="AK8" s="66" t="s">
        <v>24</v>
      </c>
      <c r="AL8" s="81"/>
    </row>
    <row r="9" spans="2:38" ht="44.25" customHeight="1">
      <c r="B9" s="100"/>
      <c r="C9" s="115"/>
      <c r="D9" s="118"/>
      <c r="E9" s="119"/>
      <c r="F9" s="100"/>
      <c r="G9" s="100"/>
      <c r="H9" s="120"/>
      <c r="I9" s="120"/>
      <c r="J9" s="120"/>
      <c r="K9" s="120"/>
      <c r="L9" s="121"/>
      <c r="M9" s="96" t="s">
        <v>50</v>
      </c>
      <c r="N9" s="96" t="s">
        <v>51</v>
      </c>
      <c r="O9" s="121"/>
      <c r="P9" s="121"/>
      <c r="Q9" s="99"/>
      <c r="R9" s="121"/>
      <c r="S9" s="100"/>
      <c r="T9" s="99"/>
      <c r="U9" s="99"/>
      <c r="V9" s="90"/>
      <c r="W9" s="67" t="str">
        <f>+D5</f>
        <v>Giáo dục thể chất 2</v>
      </c>
      <c r="X9" s="68" t="str">
        <f>+P5</f>
        <v>Mã nhóm:</v>
      </c>
      <c r="Y9" s="69">
        <f>+$AH$9+$AJ$9+$AF$9</f>
        <v>90</v>
      </c>
      <c r="Z9" s="63">
        <f>COUNTIF($S$10:$S$160,"Khiển trách")</f>
        <v>0</v>
      </c>
      <c r="AA9" s="63">
        <f>COUNTIF($S$10:$S$160,"Cảnh cáo")</f>
        <v>0</v>
      </c>
      <c r="AB9" s="63">
        <f>COUNTIF($S$10:$S$160,"Đình chỉ thi")</f>
        <v>0</v>
      </c>
      <c r="AC9" s="70">
        <f>+($Z$9+$AA$9+$AB$9)/$Y$9*100%</f>
        <v>0</v>
      </c>
      <c r="AD9" s="63">
        <f>SUM(COUNTIF($S$10:$S$158,"Vắng"),COUNTIF($S$10:$S$158,"Vắng có phép"))</f>
        <v>0</v>
      </c>
      <c r="AE9" s="71">
        <f>+$AD$9/$Y$9</f>
        <v>0</v>
      </c>
      <c r="AF9" s="72">
        <f>COUNTIF($V$10:$V$158,"Thi lại")</f>
        <v>18</v>
      </c>
      <c r="AG9" s="71">
        <f>+$AF$9/$Y$9</f>
        <v>0.2</v>
      </c>
      <c r="AH9" s="72">
        <f>COUNTIF($V$10:$V$159,"Học lại")</f>
        <v>72</v>
      </c>
      <c r="AI9" s="71">
        <f>+$AH$9/$Y$9</f>
        <v>0.8</v>
      </c>
      <c r="AJ9" s="63">
        <f>COUNTIF($V$11:$V$159,"Đạt")</f>
        <v>0</v>
      </c>
      <c r="AK9" s="70">
        <f>+$AJ$9/$Y$9</f>
        <v>0</v>
      </c>
      <c r="AL9" s="82"/>
    </row>
    <row r="10" spans="2:38" ht="14.25" customHeight="1">
      <c r="B10" s="122" t="s">
        <v>26</v>
      </c>
      <c r="C10" s="127"/>
      <c r="D10" s="127"/>
      <c r="E10" s="127"/>
      <c r="F10" s="127"/>
      <c r="G10" s="123"/>
      <c r="H10" s="10"/>
      <c r="I10" s="10"/>
      <c r="J10" s="11"/>
      <c r="K10" s="10"/>
      <c r="L10" s="12"/>
      <c r="M10" s="13"/>
      <c r="N10" s="13"/>
      <c r="O10" s="13"/>
      <c r="P10" s="60">
        <f>100-(H10+I10+J10+K10)</f>
        <v>100</v>
      </c>
      <c r="Q10" s="100"/>
      <c r="R10" s="14"/>
      <c r="S10" s="14"/>
      <c r="T10" s="100"/>
      <c r="U10" s="100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83"/>
    </row>
    <row r="11" spans="2:38" ht="18.75" customHeight="1">
      <c r="B11" s="15">
        <v>1</v>
      </c>
      <c r="C11" s="16" t="s">
        <v>2249</v>
      </c>
      <c r="D11" s="17" t="s">
        <v>2250</v>
      </c>
      <c r="E11" s="18" t="s">
        <v>72</v>
      </c>
      <c r="F11" s="19" t="s">
        <v>1167</v>
      </c>
      <c r="G11" s="16" t="s">
        <v>149</v>
      </c>
      <c r="H11" s="20" t="s">
        <v>27</v>
      </c>
      <c r="I11" s="20" t="s">
        <v>27</v>
      </c>
      <c r="J11" s="20" t="s">
        <v>27</v>
      </c>
      <c r="K11" s="20" t="s">
        <v>27</v>
      </c>
      <c r="L11" s="21"/>
      <c r="M11" s="21"/>
      <c r="N11" s="21"/>
      <c r="O11" s="21"/>
      <c r="P11" s="22"/>
      <c r="Q11" s="23">
        <f t="shared" ref="Q11:Q74" si="0">ROUND(SUMPRODUCT(H11:P11,$H$10:$P$10)/100,1)</f>
        <v>0</v>
      </c>
      <c r="R11" s="24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24" t="str">
        <f t="shared" ref="S11:S100" si="1">IF($Q11&lt;4,"Kém",IF(AND($Q11&gt;=4,$Q11&lt;=5.4),"Trung bình yếu",IF(AND($Q11&gt;=5.5,$Q11&lt;=6.9),"Trung bình",IF(AND($Q11&gt;=7,$Q11&lt;=8.4),"Khá",IF(AND($Q11&gt;=8.5,$Q11&lt;=10),"Giỏi","")))))</f>
        <v>Kém</v>
      </c>
      <c r="T11" s="25" t="str">
        <f>+IF(OR($H11=0,$I11=0,$J11=0,$K11=0),"Không đủ ĐKDT","")</f>
        <v/>
      </c>
      <c r="U11" s="92"/>
      <c r="V11" s="91" t="str">
        <f t="shared" ref="V11:V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83"/>
    </row>
    <row r="12" spans="2:38" ht="18.75" customHeight="1">
      <c r="B12" s="26">
        <v>2</v>
      </c>
      <c r="C12" s="27" t="s">
        <v>2251</v>
      </c>
      <c r="D12" s="28" t="s">
        <v>687</v>
      </c>
      <c r="E12" s="29" t="s">
        <v>72</v>
      </c>
      <c r="F12" s="30" t="s">
        <v>681</v>
      </c>
      <c r="G12" s="27" t="s">
        <v>141</v>
      </c>
      <c r="H12" s="31" t="s">
        <v>27</v>
      </c>
      <c r="I12" s="31" t="s">
        <v>27</v>
      </c>
      <c r="J12" s="31" t="s">
        <v>27</v>
      </c>
      <c r="K12" s="31" t="s">
        <v>27</v>
      </c>
      <c r="L12" s="32"/>
      <c r="M12" s="32"/>
      <c r="N12" s="32"/>
      <c r="O12" s="32"/>
      <c r="P12" s="33"/>
      <c r="Q12" s="34">
        <f t="shared" si="0"/>
        <v>0</v>
      </c>
      <c r="R12" s="35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36" t="str">
        <f t="shared" si="1"/>
        <v>Kém</v>
      </c>
      <c r="T12" s="37" t="str">
        <f>+IF(OR($H12=0,$I12=0,$J12=0,$K12=0),"Không đủ ĐKDT","")</f>
        <v/>
      </c>
      <c r="U12" s="93"/>
      <c r="V12" s="91" t="str">
        <f t="shared" si="2"/>
        <v>Học lại</v>
      </c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81"/>
    </row>
    <row r="13" spans="2:38" ht="18.75" customHeight="1">
      <c r="B13" s="26">
        <v>3</v>
      </c>
      <c r="C13" s="27" t="s">
        <v>2252</v>
      </c>
      <c r="D13" s="28" t="s">
        <v>2253</v>
      </c>
      <c r="E13" s="29" t="s">
        <v>377</v>
      </c>
      <c r="F13" s="30" t="s">
        <v>1882</v>
      </c>
      <c r="G13" s="27" t="s">
        <v>149</v>
      </c>
      <c r="H13" s="31" t="s">
        <v>27</v>
      </c>
      <c r="I13" s="31" t="s">
        <v>27</v>
      </c>
      <c r="J13" s="31" t="s">
        <v>27</v>
      </c>
      <c r="K13" s="31" t="s">
        <v>27</v>
      </c>
      <c r="L13" s="38"/>
      <c r="M13" s="38"/>
      <c r="N13" s="38"/>
      <c r="O13" s="38"/>
      <c r="P13" s="33"/>
      <c r="Q13" s="34">
        <f t="shared" si="0"/>
        <v>0</v>
      </c>
      <c r="R13" s="35" t="str">
        <f t="shared" ref="R13:R100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36" t="str">
        <f t="shared" si="1"/>
        <v>Kém</v>
      </c>
      <c r="T13" s="37" t="str">
        <f t="shared" ref="T13:T100" si="4">+IF(OR($H13=0,$I13=0,$J13=0,$K13=0),"Không đủ ĐKDT","")</f>
        <v/>
      </c>
      <c r="U13" s="93"/>
      <c r="V13" s="91" t="str">
        <f t="shared" si="2"/>
        <v>Học lại</v>
      </c>
      <c r="W13" s="74"/>
      <c r="X13" s="75"/>
      <c r="Y13" s="75"/>
      <c r="Z13" s="95"/>
      <c r="AA13" s="64"/>
      <c r="AB13" s="64"/>
      <c r="AC13" s="64"/>
      <c r="AD13" s="76"/>
      <c r="AE13" s="64"/>
      <c r="AF13" s="77"/>
      <c r="AG13" s="78"/>
      <c r="AH13" s="77"/>
      <c r="AI13" s="78"/>
      <c r="AJ13" s="77"/>
      <c r="AK13" s="64"/>
      <c r="AL13" s="84"/>
    </row>
    <row r="14" spans="2:38" ht="18.75" customHeight="1">
      <c r="B14" s="26">
        <v>4</v>
      </c>
      <c r="C14" s="27" t="s">
        <v>2254</v>
      </c>
      <c r="D14" s="28" t="s">
        <v>2255</v>
      </c>
      <c r="E14" s="29" t="s">
        <v>605</v>
      </c>
      <c r="F14" s="30" t="s">
        <v>2256</v>
      </c>
      <c r="G14" s="27" t="s">
        <v>81</v>
      </c>
      <c r="H14" s="31" t="s">
        <v>27</v>
      </c>
      <c r="I14" s="31" t="s">
        <v>27</v>
      </c>
      <c r="J14" s="31" t="s">
        <v>27</v>
      </c>
      <c r="K14" s="31" t="s">
        <v>27</v>
      </c>
      <c r="L14" s="38"/>
      <c r="M14" s="38"/>
      <c r="N14" s="38"/>
      <c r="O14" s="38"/>
      <c r="P14" s="33"/>
      <c r="Q14" s="34">
        <f t="shared" si="0"/>
        <v>0</v>
      </c>
      <c r="R14" s="35" t="str">
        <f t="shared" si="3"/>
        <v>F</v>
      </c>
      <c r="S14" s="36" t="str">
        <f t="shared" si="1"/>
        <v>Kém</v>
      </c>
      <c r="T14" s="37" t="str">
        <f t="shared" si="4"/>
        <v/>
      </c>
      <c r="U14" s="93"/>
      <c r="V14" s="91" t="str">
        <f t="shared" si="2"/>
        <v>Học lại</v>
      </c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2"/>
    </row>
    <row r="15" spans="2:38" ht="18.75" customHeight="1">
      <c r="B15" s="26">
        <v>5</v>
      </c>
      <c r="C15" s="27" t="s">
        <v>2257</v>
      </c>
      <c r="D15" s="28" t="s">
        <v>1227</v>
      </c>
      <c r="E15" s="29" t="s">
        <v>2138</v>
      </c>
      <c r="F15" s="30" t="s">
        <v>893</v>
      </c>
      <c r="G15" s="27" t="s">
        <v>141</v>
      </c>
      <c r="H15" s="31" t="s">
        <v>27</v>
      </c>
      <c r="I15" s="31" t="s">
        <v>27</v>
      </c>
      <c r="J15" s="31" t="s">
        <v>27</v>
      </c>
      <c r="K15" s="31" t="s">
        <v>27</v>
      </c>
      <c r="L15" s="38"/>
      <c r="M15" s="38"/>
      <c r="N15" s="38"/>
      <c r="O15" s="38"/>
      <c r="P15" s="33"/>
      <c r="Q15" s="34">
        <f t="shared" si="0"/>
        <v>0</v>
      </c>
      <c r="R15" s="35" t="str">
        <f t="shared" si="3"/>
        <v>F</v>
      </c>
      <c r="S15" s="36" t="str">
        <f t="shared" si="1"/>
        <v>Kém</v>
      </c>
      <c r="T15" s="37" t="str">
        <f t="shared" si="4"/>
        <v/>
      </c>
      <c r="U15" s="93"/>
      <c r="V15" s="91" t="str">
        <f t="shared" si="2"/>
        <v>Học lại</v>
      </c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2"/>
    </row>
    <row r="16" spans="2:38" ht="18.75" customHeight="1">
      <c r="B16" s="26">
        <v>6</v>
      </c>
      <c r="C16" s="27" t="s">
        <v>2258</v>
      </c>
      <c r="D16" s="28" t="s">
        <v>453</v>
      </c>
      <c r="E16" s="29" t="s">
        <v>2259</v>
      </c>
      <c r="F16" s="30" t="s">
        <v>763</v>
      </c>
      <c r="G16" s="27" t="s">
        <v>429</v>
      </c>
      <c r="H16" s="31" t="s">
        <v>27</v>
      </c>
      <c r="I16" s="31" t="s">
        <v>27</v>
      </c>
      <c r="J16" s="31" t="s">
        <v>27</v>
      </c>
      <c r="K16" s="31" t="s">
        <v>27</v>
      </c>
      <c r="L16" s="38"/>
      <c r="M16" s="38"/>
      <c r="N16" s="38"/>
      <c r="O16" s="38"/>
      <c r="P16" s="33"/>
      <c r="Q16" s="34">
        <f t="shared" si="0"/>
        <v>0</v>
      </c>
      <c r="R16" s="35" t="str">
        <f t="shared" si="3"/>
        <v>F</v>
      </c>
      <c r="S16" s="36" t="str">
        <f t="shared" si="1"/>
        <v>Kém</v>
      </c>
      <c r="T16" s="37" t="str">
        <f t="shared" si="4"/>
        <v/>
      </c>
      <c r="U16" s="93"/>
      <c r="V16" s="91" t="str">
        <f t="shared" si="2"/>
        <v>Học lại</v>
      </c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2"/>
    </row>
    <row r="17" spans="2:38" ht="18.75" customHeight="1">
      <c r="B17" s="26">
        <v>7</v>
      </c>
      <c r="C17" s="27" t="s">
        <v>2260</v>
      </c>
      <c r="D17" s="28" t="s">
        <v>2231</v>
      </c>
      <c r="E17" s="29" t="s">
        <v>110</v>
      </c>
      <c r="F17" s="30" t="s">
        <v>411</v>
      </c>
      <c r="G17" s="27" t="s">
        <v>141</v>
      </c>
      <c r="H17" s="31" t="s">
        <v>27</v>
      </c>
      <c r="I17" s="31" t="s">
        <v>27</v>
      </c>
      <c r="J17" s="31" t="s">
        <v>27</v>
      </c>
      <c r="K17" s="31" t="s">
        <v>27</v>
      </c>
      <c r="L17" s="38"/>
      <c r="M17" s="38"/>
      <c r="N17" s="38"/>
      <c r="O17" s="38"/>
      <c r="P17" s="33"/>
      <c r="Q17" s="34">
        <f t="shared" si="0"/>
        <v>0</v>
      </c>
      <c r="R17" s="35" t="str">
        <f t="shared" si="3"/>
        <v>F</v>
      </c>
      <c r="S17" s="36" t="str">
        <f t="shared" si="1"/>
        <v>Kém</v>
      </c>
      <c r="T17" s="37" t="str">
        <f t="shared" si="4"/>
        <v/>
      </c>
      <c r="U17" s="93"/>
      <c r="V17" s="91" t="str">
        <f t="shared" si="2"/>
        <v>Học lại</v>
      </c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2"/>
    </row>
    <row r="18" spans="2:38" ht="18.75" customHeight="1">
      <c r="B18" s="26">
        <v>8</v>
      </c>
      <c r="C18" s="27" t="s">
        <v>2261</v>
      </c>
      <c r="D18" s="28" t="s">
        <v>583</v>
      </c>
      <c r="E18" s="29" t="s">
        <v>2262</v>
      </c>
      <c r="F18" s="30" t="s">
        <v>132</v>
      </c>
      <c r="G18" s="27" t="s">
        <v>439</v>
      </c>
      <c r="H18" s="31" t="s">
        <v>27</v>
      </c>
      <c r="I18" s="31" t="s">
        <v>27</v>
      </c>
      <c r="J18" s="31" t="s">
        <v>27</v>
      </c>
      <c r="K18" s="31" t="s">
        <v>27</v>
      </c>
      <c r="L18" s="38"/>
      <c r="M18" s="38"/>
      <c r="N18" s="38"/>
      <c r="O18" s="38"/>
      <c r="P18" s="33"/>
      <c r="Q18" s="34">
        <f t="shared" si="0"/>
        <v>0</v>
      </c>
      <c r="R18" s="35" t="str">
        <f t="shared" si="3"/>
        <v>F</v>
      </c>
      <c r="S18" s="36" t="str">
        <f t="shared" si="1"/>
        <v>Kém</v>
      </c>
      <c r="T18" s="37" t="str">
        <f t="shared" si="4"/>
        <v/>
      </c>
      <c r="U18" s="93"/>
      <c r="V18" s="91" t="str">
        <f t="shared" si="2"/>
        <v>Học lại</v>
      </c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2"/>
    </row>
    <row r="19" spans="2:38" ht="18.75" customHeight="1">
      <c r="B19" s="26">
        <v>9</v>
      </c>
      <c r="C19" s="27" t="s">
        <v>2263</v>
      </c>
      <c r="D19" s="28" t="s">
        <v>2264</v>
      </c>
      <c r="E19" s="29" t="s">
        <v>115</v>
      </c>
      <c r="F19" s="30" t="s">
        <v>1464</v>
      </c>
      <c r="G19" s="27" t="s">
        <v>141</v>
      </c>
      <c r="H19" s="31" t="s">
        <v>27</v>
      </c>
      <c r="I19" s="31" t="s">
        <v>27</v>
      </c>
      <c r="J19" s="31" t="s">
        <v>27</v>
      </c>
      <c r="K19" s="31" t="s">
        <v>27</v>
      </c>
      <c r="L19" s="38"/>
      <c r="M19" s="38"/>
      <c r="N19" s="38"/>
      <c r="O19" s="38"/>
      <c r="P19" s="33"/>
      <c r="Q19" s="34">
        <f t="shared" si="0"/>
        <v>0</v>
      </c>
      <c r="R19" s="35" t="str">
        <f t="shared" si="3"/>
        <v>F</v>
      </c>
      <c r="S19" s="36" t="str">
        <f t="shared" si="1"/>
        <v>Kém</v>
      </c>
      <c r="T19" s="37" t="str">
        <f t="shared" si="4"/>
        <v/>
      </c>
      <c r="U19" s="93"/>
      <c r="V19" s="91" t="str">
        <f t="shared" si="2"/>
        <v>Học lại</v>
      </c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2"/>
    </row>
    <row r="20" spans="2:38" ht="18.75" customHeight="1">
      <c r="B20" s="26">
        <v>10</v>
      </c>
      <c r="C20" s="27" t="s">
        <v>2265</v>
      </c>
      <c r="D20" s="28" t="s">
        <v>611</v>
      </c>
      <c r="E20" s="29" t="s">
        <v>123</v>
      </c>
      <c r="F20" s="30" t="s">
        <v>754</v>
      </c>
      <c r="G20" s="27" t="s">
        <v>81</v>
      </c>
      <c r="H20" s="31" t="s">
        <v>27</v>
      </c>
      <c r="I20" s="31" t="s">
        <v>27</v>
      </c>
      <c r="J20" s="31" t="s">
        <v>27</v>
      </c>
      <c r="K20" s="31" t="s">
        <v>27</v>
      </c>
      <c r="L20" s="38"/>
      <c r="M20" s="38"/>
      <c r="N20" s="38"/>
      <c r="O20" s="38"/>
      <c r="P20" s="33"/>
      <c r="Q20" s="34">
        <f t="shared" si="0"/>
        <v>0</v>
      </c>
      <c r="R20" s="35" t="str">
        <f t="shared" si="3"/>
        <v>F</v>
      </c>
      <c r="S20" s="36" t="str">
        <f t="shared" si="1"/>
        <v>Kém</v>
      </c>
      <c r="T20" s="37" t="str">
        <f t="shared" si="4"/>
        <v/>
      </c>
      <c r="U20" s="93"/>
      <c r="V20" s="91" t="str">
        <f t="shared" si="2"/>
        <v>Học lại</v>
      </c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2"/>
    </row>
    <row r="21" spans="2:38" ht="18.75" customHeight="1">
      <c r="B21" s="26">
        <v>11</v>
      </c>
      <c r="C21" s="27" t="s">
        <v>2266</v>
      </c>
      <c r="D21" s="28" t="s">
        <v>1796</v>
      </c>
      <c r="E21" s="29" t="s">
        <v>628</v>
      </c>
      <c r="F21" s="30" t="s">
        <v>382</v>
      </c>
      <c r="G21" s="27" t="s">
        <v>149</v>
      </c>
      <c r="H21" s="31" t="s">
        <v>27</v>
      </c>
      <c r="I21" s="31" t="s">
        <v>27</v>
      </c>
      <c r="J21" s="31" t="s">
        <v>27</v>
      </c>
      <c r="K21" s="31" t="s">
        <v>27</v>
      </c>
      <c r="L21" s="38"/>
      <c r="M21" s="38"/>
      <c r="N21" s="38"/>
      <c r="O21" s="38"/>
      <c r="P21" s="33"/>
      <c r="Q21" s="34">
        <f t="shared" si="0"/>
        <v>0</v>
      </c>
      <c r="R21" s="35" t="str">
        <f t="shared" si="3"/>
        <v>F</v>
      </c>
      <c r="S21" s="36" t="str">
        <f t="shared" si="1"/>
        <v>Kém</v>
      </c>
      <c r="T21" s="37" t="str">
        <f t="shared" si="4"/>
        <v/>
      </c>
      <c r="U21" s="93"/>
      <c r="V21" s="91" t="str">
        <f t="shared" si="2"/>
        <v>Học lại</v>
      </c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2"/>
    </row>
    <row r="22" spans="2:38" ht="18.75" customHeight="1">
      <c r="B22" s="26">
        <v>12</v>
      </c>
      <c r="C22" s="27" t="s">
        <v>2267</v>
      </c>
      <c r="D22" s="28" t="s">
        <v>290</v>
      </c>
      <c r="E22" s="29" t="s">
        <v>1001</v>
      </c>
      <c r="F22" s="30" t="s">
        <v>2268</v>
      </c>
      <c r="G22" s="27" t="s">
        <v>399</v>
      </c>
      <c r="H22" s="31" t="s">
        <v>27</v>
      </c>
      <c r="I22" s="31" t="s">
        <v>27</v>
      </c>
      <c r="J22" s="31" t="s">
        <v>27</v>
      </c>
      <c r="K22" s="31" t="s">
        <v>27</v>
      </c>
      <c r="L22" s="38"/>
      <c r="M22" s="38"/>
      <c r="N22" s="38"/>
      <c r="O22" s="38"/>
      <c r="P22" s="33"/>
      <c r="Q22" s="34">
        <f t="shared" si="0"/>
        <v>0</v>
      </c>
      <c r="R22" s="35" t="str">
        <f t="shared" si="3"/>
        <v>F</v>
      </c>
      <c r="S22" s="36" t="str">
        <f t="shared" si="1"/>
        <v>Kém</v>
      </c>
      <c r="T22" s="37" t="str">
        <f t="shared" si="4"/>
        <v/>
      </c>
      <c r="U22" s="93"/>
      <c r="V22" s="91" t="str">
        <f t="shared" si="2"/>
        <v>Học lại</v>
      </c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2"/>
    </row>
    <row r="23" spans="2:38" ht="18.75" customHeight="1">
      <c r="B23" s="26">
        <v>13</v>
      </c>
      <c r="C23" s="27" t="s">
        <v>2269</v>
      </c>
      <c r="D23" s="28" t="s">
        <v>2270</v>
      </c>
      <c r="E23" s="29" t="s">
        <v>1768</v>
      </c>
      <c r="F23" s="30" t="s">
        <v>1167</v>
      </c>
      <c r="G23" s="27" t="s">
        <v>175</v>
      </c>
      <c r="H23" s="31" t="s">
        <v>27</v>
      </c>
      <c r="I23" s="31" t="s">
        <v>27</v>
      </c>
      <c r="J23" s="31" t="s">
        <v>27</v>
      </c>
      <c r="K23" s="31" t="s">
        <v>27</v>
      </c>
      <c r="L23" s="38"/>
      <c r="M23" s="38"/>
      <c r="N23" s="38"/>
      <c r="O23" s="38"/>
      <c r="P23" s="33"/>
      <c r="Q23" s="34">
        <f t="shared" si="0"/>
        <v>0</v>
      </c>
      <c r="R23" s="35" t="str">
        <f t="shared" si="3"/>
        <v>F</v>
      </c>
      <c r="S23" s="36" t="str">
        <f t="shared" si="1"/>
        <v>Kém</v>
      </c>
      <c r="T23" s="37" t="str">
        <f t="shared" si="4"/>
        <v/>
      </c>
      <c r="U23" s="93"/>
      <c r="V23" s="91" t="str">
        <f t="shared" si="2"/>
        <v>Học lại</v>
      </c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2"/>
    </row>
    <row r="24" spans="2:38" ht="18.75" customHeight="1">
      <c r="B24" s="26">
        <v>14</v>
      </c>
      <c r="C24" s="27" t="s">
        <v>2271</v>
      </c>
      <c r="D24" s="28" t="s">
        <v>143</v>
      </c>
      <c r="E24" s="29" t="s">
        <v>1768</v>
      </c>
      <c r="F24" s="30" t="s">
        <v>340</v>
      </c>
      <c r="G24" s="27" t="s">
        <v>102</v>
      </c>
      <c r="H24" s="31" t="s">
        <v>27</v>
      </c>
      <c r="I24" s="31" t="s">
        <v>27</v>
      </c>
      <c r="J24" s="31" t="s">
        <v>27</v>
      </c>
      <c r="K24" s="31" t="s">
        <v>27</v>
      </c>
      <c r="L24" s="38"/>
      <c r="M24" s="38"/>
      <c r="N24" s="38"/>
      <c r="O24" s="38"/>
      <c r="P24" s="33"/>
      <c r="Q24" s="34">
        <f t="shared" si="0"/>
        <v>0</v>
      </c>
      <c r="R24" s="35" t="str">
        <f t="shared" si="3"/>
        <v>F</v>
      </c>
      <c r="S24" s="36" t="str">
        <f t="shared" si="1"/>
        <v>Kém</v>
      </c>
      <c r="T24" s="37" t="str">
        <f t="shared" si="4"/>
        <v/>
      </c>
      <c r="U24" s="93"/>
      <c r="V24" s="91" t="str">
        <f t="shared" si="2"/>
        <v>Học lại</v>
      </c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2"/>
    </row>
    <row r="25" spans="2:38" ht="18.75" customHeight="1">
      <c r="B25" s="26">
        <v>15</v>
      </c>
      <c r="C25" s="27" t="s">
        <v>2272</v>
      </c>
      <c r="D25" s="28" t="s">
        <v>2273</v>
      </c>
      <c r="E25" s="29" t="s">
        <v>135</v>
      </c>
      <c r="F25" s="30" t="s">
        <v>1151</v>
      </c>
      <c r="G25" s="27" t="s">
        <v>648</v>
      </c>
      <c r="H25" s="31" t="s">
        <v>27</v>
      </c>
      <c r="I25" s="31" t="s">
        <v>27</v>
      </c>
      <c r="J25" s="31" t="s">
        <v>27</v>
      </c>
      <c r="K25" s="31" t="s">
        <v>27</v>
      </c>
      <c r="L25" s="38"/>
      <c r="M25" s="38"/>
      <c r="N25" s="38"/>
      <c r="O25" s="38"/>
      <c r="P25" s="33"/>
      <c r="Q25" s="34">
        <f t="shared" si="0"/>
        <v>0</v>
      </c>
      <c r="R25" s="35" t="str">
        <f t="shared" si="3"/>
        <v>F</v>
      </c>
      <c r="S25" s="36" t="str">
        <f t="shared" si="1"/>
        <v>Kém</v>
      </c>
      <c r="T25" s="37" t="str">
        <f t="shared" si="4"/>
        <v/>
      </c>
      <c r="U25" s="93"/>
      <c r="V25" s="91" t="str">
        <f t="shared" si="2"/>
        <v>Học lại</v>
      </c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2"/>
    </row>
    <row r="26" spans="2:38" ht="18.75" customHeight="1">
      <c r="B26" s="26">
        <v>16</v>
      </c>
      <c r="C26" s="27" t="s">
        <v>2274</v>
      </c>
      <c r="D26" s="28" t="s">
        <v>1442</v>
      </c>
      <c r="E26" s="29" t="s">
        <v>135</v>
      </c>
      <c r="F26" s="30" t="s">
        <v>2275</v>
      </c>
      <c r="G26" s="27" t="s">
        <v>74</v>
      </c>
      <c r="H26" s="31" t="s">
        <v>27</v>
      </c>
      <c r="I26" s="31" t="s">
        <v>27</v>
      </c>
      <c r="J26" s="31" t="s">
        <v>27</v>
      </c>
      <c r="K26" s="31" t="s">
        <v>27</v>
      </c>
      <c r="L26" s="38"/>
      <c r="M26" s="38"/>
      <c r="N26" s="38"/>
      <c r="O26" s="38"/>
      <c r="P26" s="33"/>
      <c r="Q26" s="34">
        <f t="shared" si="0"/>
        <v>0</v>
      </c>
      <c r="R26" s="35" t="str">
        <f t="shared" si="3"/>
        <v>F</v>
      </c>
      <c r="S26" s="36" t="str">
        <f t="shared" si="1"/>
        <v>Kém</v>
      </c>
      <c r="T26" s="37" t="str">
        <f t="shared" si="4"/>
        <v/>
      </c>
      <c r="U26" s="93"/>
      <c r="V26" s="91" t="str">
        <f t="shared" si="2"/>
        <v>Học lại</v>
      </c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2"/>
    </row>
    <row r="27" spans="2:38" ht="18.75" customHeight="1">
      <c r="B27" s="26">
        <v>17</v>
      </c>
      <c r="C27" s="27" t="s">
        <v>2276</v>
      </c>
      <c r="D27" s="28" t="s">
        <v>549</v>
      </c>
      <c r="E27" s="29" t="s">
        <v>407</v>
      </c>
      <c r="F27" s="30" t="s">
        <v>2277</v>
      </c>
      <c r="G27" s="27" t="s">
        <v>88</v>
      </c>
      <c r="H27" s="31" t="s">
        <v>27</v>
      </c>
      <c r="I27" s="31" t="s">
        <v>27</v>
      </c>
      <c r="J27" s="31" t="s">
        <v>27</v>
      </c>
      <c r="K27" s="31" t="s">
        <v>27</v>
      </c>
      <c r="L27" s="38"/>
      <c r="M27" s="38"/>
      <c r="N27" s="38"/>
      <c r="O27" s="38"/>
      <c r="P27" s="33"/>
      <c r="Q27" s="34">
        <f t="shared" si="0"/>
        <v>0</v>
      </c>
      <c r="R27" s="35" t="str">
        <f t="shared" si="3"/>
        <v>F</v>
      </c>
      <c r="S27" s="36" t="str">
        <f t="shared" si="1"/>
        <v>Kém</v>
      </c>
      <c r="T27" s="37" t="str">
        <f t="shared" si="4"/>
        <v/>
      </c>
      <c r="U27" s="93"/>
      <c r="V27" s="91" t="str">
        <f t="shared" si="2"/>
        <v>Học lại</v>
      </c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2"/>
    </row>
    <row r="28" spans="2:38" ht="18.75" customHeight="1">
      <c r="B28" s="26">
        <v>18</v>
      </c>
      <c r="C28" s="27" t="s">
        <v>2278</v>
      </c>
      <c r="D28" s="28" t="s">
        <v>143</v>
      </c>
      <c r="E28" s="29" t="s">
        <v>147</v>
      </c>
      <c r="F28" s="30" t="s">
        <v>850</v>
      </c>
      <c r="G28" s="27" t="s">
        <v>439</v>
      </c>
      <c r="H28" s="31" t="s">
        <v>27</v>
      </c>
      <c r="I28" s="31" t="s">
        <v>27</v>
      </c>
      <c r="J28" s="31" t="s">
        <v>27</v>
      </c>
      <c r="K28" s="31" t="s">
        <v>27</v>
      </c>
      <c r="L28" s="38"/>
      <c r="M28" s="38"/>
      <c r="N28" s="38"/>
      <c r="O28" s="38"/>
      <c r="P28" s="33"/>
      <c r="Q28" s="34">
        <f t="shared" si="0"/>
        <v>0</v>
      </c>
      <c r="R28" s="35" t="str">
        <f t="shared" si="3"/>
        <v>F</v>
      </c>
      <c r="S28" s="36" t="str">
        <f t="shared" si="1"/>
        <v>Kém</v>
      </c>
      <c r="T28" s="37" t="str">
        <f t="shared" si="4"/>
        <v/>
      </c>
      <c r="U28" s="93"/>
      <c r="V28" s="91" t="str">
        <f t="shared" si="2"/>
        <v>Học lại</v>
      </c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2"/>
    </row>
    <row r="29" spans="2:38" ht="18.75" customHeight="1">
      <c r="B29" s="26">
        <v>19</v>
      </c>
      <c r="C29" s="27" t="s">
        <v>2279</v>
      </c>
      <c r="D29" s="28" t="s">
        <v>2280</v>
      </c>
      <c r="E29" s="29" t="s">
        <v>647</v>
      </c>
      <c r="F29" s="30" t="s">
        <v>1135</v>
      </c>
      <c r="G29" s="27" t="s">
        <v>149</v>
      </c>
      <c r="H29" s="31" t="s">
        <v>27</v>
      </c>
      <c r="I29" s="31" t="s">
        <v>27</v>
      </c>
      <c r="J29" s="31" t="s">
        <v>27</v>
      </c>
      <c r="K29" s="31" t="s">
        <v>27</v>
      </c>
      <c r="L29" s="38"/>
      <c r="M29" s="38"/>
      <c r="N29" s="38"/>
      <c r="O29" s="38"/>
      <c r="P29" s="33"/>
      <c r="Q29" s="34">
        <f t="shared" si="0"/>
        <v>0</v>
      </c>
      <c r="R29" s="35" t="str">
        <f t="shared" si="3"/>
        <v>F</v>
      </c>
      <c r="S29" s="36" t="str">
        <f t="shared" si="1"/>
        <v>Kém</v>
      </c>
      <c r="T29" s="37" t="str">
        <f t="shared" si="4"/>
        <v/>
      </c>
      <c r="U29" s="93"/>
      <c r="V29" s="91" t="str">
        <f t="shared" si="2"/>
        <v>Học lại</v>
      </c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2"/>
    </row>
    <row r="30" spans="2:38" ht="18.75" customHeight="1">
      <c r="B30" s="26">
        <v>20</v>
      </c>
      <c r="C30" s="27" t="s">
        <v>2281</v>
      </c>
      <c r="D30" s="28" t="s">
        <v>2043</v>
      </c>
      <c r="E30" s="29" t="s">
        <v>152</v>
      </c>
      <c r="F30" s="30" t="s">
        <v>340</v>
      </c>
      <c r="G30" s="27" t="s">
        <v>81</v>
      </c>
      <c r="H30" s="31" t="s">
        <v>27</v>
      </c>
      <c r="I30" s="31" t="s">
        <v>27</v>
      </c>
      <c r="J30" s="31" t="s">
        <v>27</v>
      </c>
      <c r="K30" s="31" t="s">
        <v>27</v>
      </c>
      <c r="L30" s="38"/>
      <c r="M30" s="38"/>
      <c r="N30" s="38"/>
      <c r="O30" s="38"/>
      <c r="P30" s="33"/>
      <c r="Q30" s="34">
        <f t="shared" si="0"/>
        <v>0</v>
      </c>
      <c r="R30" s="35" t="str">
        <f t="shared" si="3"/>
        <v>F</v>
      </c>
      <c r="S30" s="36" t="str">
        <f t="shared" si="1"/>
        <v>Kém</v>
      </c>
      <c r="T30" s="37" t="str">
        <f t="shared" si="4"/>
        <v/>
      </c>
      <c r="U30" s="93"/>
      <c r="V30" s="91" t="str">
        <f t="shared" si="2"/>
        <v>Học lại</v>
      </c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2"/>
    </row>
    <row r="31" spans="2:38" ht="18.75" customHeight="1">
      <c r="B31" s="26">
        <v>21</v>
      </c>
      <c r="C31" s="27" t="s">
        <v>2282</v>
      </c>
      <c r="D31" s="28" t="s">
        <v>2283</v>
      </c>
      <c r="E31" s="29" t="s">
        <v>1335</v>
      </c>
      <c r="F31" s="30" t="s">
        <v>367</v>
      </c>
      <c r="G31" s="27" t="s">
        <v>88</v>
      </c>
      <c r="H31" s="31" t="s">
        <v>27</v>
      </c>
      <c r="I31" s="31" t="s">
        <v>27</v>
      </c>
      <c r="J31" s="31" t="s">
        <v>27</v>
      </c>
      <c r="K31" s="31" t="s">
        <v>27</v>
      </c>
      <c r="L31" s="38"/>
      <c r="M31" s="38"/>
      <c r="N31" s="38"/>
      <c r="O31" s="38"/>
      <c r="P31" s="33"/>
      <c r="Q31" s="34">
        <f t="shared" si="0"/>
        <v>0</v>
      </c>
      <c r="R31" s="35" t="str">
        <f t="shared" si="3"/>
        <v>F</v>
      </c>
      <c r="S31" s="36" t="str">
        <f t="shared" si="1"/>
        <v>Kém</v>
      </c>
      <c r="T31" s="37" t="str">
        <f t="shared" si="4"/>
        <v/>
      </c>
      <c r="U31" s="93"/>
      <c r="V31" s="91" t="str">
        <f t="shared" si="2"/>
        <v>Học lại</v>
      </c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2"/>
    </row>
    <row r="32" spans="2:38" ht="18.75" customHeight="1">
      <c r="B32" s="26">
        <v>22</v>
      </c>
      <c r="C32" s="27" t="s">
        <v>2284</v>
      </c>
      <c r="D32" s="28" t="s">
        <v>834</v>
      </c>
      <c r="E32" s="29" t="s">
        <v>416</v>
      </c>
      <c r="F32" s="30" t="s">
        <v>1626</v>
      </c>
      <c r="G32" s="27" t="s">
        <v>186</v>
      </c>
      <c r="H32" s="31" t="s">
        <v>27</v>
      </c>
      <c r="I32" s="31" t="s">
        <v>27</v>
      </c>
      <c r="J32" s="31" t="s">
        <v>27</v>
      </c>
      <c r="K32" s="31" t="s">
        <v>27</v>
      </c>
      <c r="L32" s="38"/>
      <c r="M32" s="38"/>
      <c r="N32" s="38"/>
      <c r="O32" s="38"/>
      <c r="P32" s="33"/>
      <c r="Q32" s="34">
        <f t="shared" si="0"/>
        <v>0</v>
      </c>
      <c r="R32" s="35" t="str">
        <f t="shared" si="3"/>
        <v>F</v>
      </c>
      <c r="S32" s="36" t="str">
        <f t="shared" si="1"/>
        <v>Kém</v>
      </c>
      <c r="T32" s="37" t="str">
        <f t="shared" si="4"/>
        <v/>
      </c>
      <c r="U32" s="93"/>
      <c r="V32" s="91" t="str">
        <f t="shared" si="2"/>
        <v>Học lại</v>
      </c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2"/>
    </row>
    <row r="33" spans="2:38" ht="18.75" customHeight="1">
      <c r="B33" s="26">
        <v>23</v>
      </c>
      <c r="C33" s="27" t="s">
        <v>2285</v>
      </c>
      <c r="D33" s="28" t="s">
        <v>2286</v>
      </c>
      <c r="E33" s="29" t="s">
        <v>2037</v>
      </c>
      <c r="F33" s="30" t="s">
        <v>2287</v>
      </c>
      <c r="G33" s="27" t="s">
        <v>92</v>
      </c>
      <c r="H33" s="31" t="s">
        <v>27</v>
      </c>
      <c r="I33" s="31" t="s">
        <v>27</v>
      </c>
      <c r="J33" s="31" t="s">
        <v>27</v>
      </c>
      <c r="K33" s="31" t="s">
        <v>27</v>
      </c>
      <c r="L33" s="38"/>
      <c r="M33" s="38"/>
      <c r="N33" s="38"/>
      <c r="O33" s="38"/>
      <c r="P33" s="33"/>
      <c r="Q33" s="34">
        <f t="shared" si="0"/>
        <v>0</v>
      </c>
      <c r="R33" s="35" t="str">
        <f t="shared" si="3"/>
        <v>F</v>
      </c>
      <c r="S33" s="36" t="str">
        <f t="shared" si="1"/>
        <v>Kém</v>
      </c>
      <c r="T33" s="37" t="str">
        <f t="shared" si="4"/>
        <v/>
      </c>
      <c r="U33" s="93"/>
      <c r="V33" s="91" t="str">
        <f t="shared" si="2"/>
        <v>Học lại</v>
      </c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2"/>
    </row>
    <row r="34" spans="2:38" ht="18.75" customHeight="1">
      <c r="B34" s="26">
        <v>24</v>
      </c>
      <c r="C34" s="27" t="s">
        <v>2288</v>
      </c>
      <c r="D34" s="28" t="s">
        <v>2289</v>
      </c>
      <c r="E34" s="29" t="s">
        <v>672</v>
      </c>
      <c r="F34" s="30" t="s">
        <v>425</v>
      </c>
      <c r="G34" s="27" t="s">
        <v>175</v>
      </c>
      <c r="H34" s="31" t="s">
        <v>27</v>
      </c>
      <c r="I34" s="31" t="s">
        <v>27</v>
      </c>
      <c r="J34" s="31" t="s">
        <v>27</v>
      </c>
      <c r="K34" s="31" t="s">
        <v>27</v>
      </c>
      <c r="L34" s="38"/>
      <c r="M34" s="38"/>
      <c r="N34" s="38"/>
      <c r="O34" s="38"/>
      <c r="P34" s="33"/>
      <c r="Q34" s="34">
        <f t="shared" si="0"/>
        <v>0</v>
      </c>
      <c r="R34" s="35" t="str">
        <f t="shared" si="3"/>
        <v>F</v>
      </c>
      <c r="S34" s="36" t="str">
        <f t="shared" si="1"/>
        <v>Kém</v>
      </c>
      <c r="T34" s="37" t="str">
        <f t="shared" si="4"/>
        <v/>
      </c>
      <c r="U34" s="93"/>
      <c r="V34" s="91" t="str">
        <f t="shared" si="2"/>
        <v>Học lại</v>
      </c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2"/>
    </row>
    <row r="35" spans="2:38" ht="18.75" customHeight="1">
      <c r="B35" s="26">
        <v>25</v>
      </c>
      <c r="C35" s="27" t="s">
        <v>2290</v>
      </c>
      <c r="D35" s="28" t="s">
        <v>1169</v>
      </c>
      <c r="E35" s="29" t="s">
        <v>2291</v>
      </c>
      <c r="F35" s="30" t="s">
        <v>217</v>
      </c>
      <c r="G35" s="27" t="s">
        <v>648</v>
      </c>
      <c r="H35" s="31" t="s">
        <v>27</v>
      </c>
      <c r="I35" s="31" t="s">
        <v>27</v>
      </c>
      <c r="J35" s="31" t="s">
        <v>27</v>
      </c>
      <c r="K35" s="31" t="s">
        <v>27</v>
      </c>
      <c r="L35" s="38"/>
      <c r="M35" s="38"/>
      <c r="N35" s="38"/>
      <c r="O35" s="38"/>
      <c r="P35" s="33"/>
      <c r="Q35" s="34">
        <f t="shared" si="0"/>
        <v>0</v>
      </c>
      <c r="R35" s="35" t="str">
        <f t="shared" si="3"/>
        <v>F</v>
      </c>
      <c r="S35" s="36" t="str">
        <f t="shared" si="1"/>
        <v>Kém</v>
      </c>
      <c r="T35" s="37" t="str">
        <f t="shared" si="4"/>
        <v/>
      </c>
      <c r="U35" s="93"/>
      <c r="V35" s="91" t="str">
        <f t="shared" si="2"/>
        <v>Học lại</v>
      </c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2"/>
    </row>
    <row r="36" spans="2:38" ht="18.75" customHeight="1">
      <c r="B36" s="26">
        <v>26</v>
      </c>
      <c r="C36" s="27" t="s">
        <v>2292</v>
      </c>
      <c r="D36" s="28" t="s">
        <v>687</v>
      </c>
      <c r="E36" s="29" t="s">
        <v>688</v>
      </c>
      <c r="F36" s="30" t="s">
        <v>973</v>
      </c>
      <c r="G36" s="27" t="s">
        <v>81</v>
      </c>
      <c r="H36" s="31" t="s">
        <v>27</v>
      </c>
      <c r="I36" s="31" t="s">
        <v>27</v>
      </c>
      <c r="J36" s="31" t="s">
        <v>27</v>
      </c>
      <c r="K36" s="31" t="s">
        <v>27</v>
      </c>
      <c r="L36" s="38"/>
      <c r="M36" s="38"/>
      <c r="N36" s="38"/>
      <c r="O36" s="38"/>
      <c r="P36" s="33"/>
      <c r="Q36" s="34">
        <f t="shared" si="0"/>
        <v>0</v>
      </c>
      <c r="R36" s="35" t="str">
        <f t="shared" si="3"/>
        <v>F</v>
      </c>
      <c r="S36" s="36" t="str">
        <f t="shared" si="1"/>
        <v>Kém</v>
      </c>
      <c r="T36" s="37" t="str">
        <f t="shared" si="4"/>
        <v/>
      </c>
      <c r="U36" s="93"/>
      <c r="V36" s="91" t="str">
        <f t="shared" si="2"/>
        <v>Học lại</v>
      </c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2"/>
    </row>
    <row r="37" spans="2:38" ht="18.75" customHeight="1">
      <c r="B37" s="26">
        <v>27</v>
      </c>
      <c r="C37" s="27" t="s">
        <v>2293</v>
      </c>
      <c r="D37" s="28" t="s">
        <v>1227</v>
      </c>
      <c r="E37" s="29" t="s">
        <v>688</v>
      </c>
      <c r="F37" s="30" t="s">
        <v>1271</v>
      </c>
      <c r="G37" s="27" t="s">
        <v>336</v>
      </c>
      <c r="H37" s="31" t="s">
        <v>27</v>
      </c>
      <c r="I37" s="31" t="s">
        <v>27</v>
      </c>
      <c r="J37" s="31" t="s">
        <v>27</v>
      </c>
      <c r="K37" s="31" t="s">
        <v>27</v>
      </c>
      <c r="L37" s="38"/>
      <c r="M37" s="38"/>
      <c r="N37" s="38"/>
      <c r="O37" s="38"/>
      <c r="P37" s="33"/>
      <c r="Q37" s="34">
        <f t="shared" si="0"/>
        <v>0</v>
      </c>
      <c r="R37" s="35" t="str">
        <f t="shared" si="3"/>
        <v>F</v>
      </c>
      <c r="S37" s="36" t="str">
        <f t="shared" si="1"/>
        <v>Kém</v>
      </c>
      <c r="T37" s="37" t="str">
        <f t="shared" si="4"/>
        <v/>
      </c>
      <c r="U37" s="93"/>
      <c r="V37" s="91" t="str">
        <f t="shared" si="2"/>
        <v>Học lại</v>
      </c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2"/>
    </row>
    <row r="38" spans="2:38" ht="18.75" customHeight="1">
      <c r="B38" s="26">
        <v>28</v>
      </c>
      <c r="C38" s="27" t="s">
        <v>2294</v>
      </c>
      <c r="D38" s="28" t="s">
        <v>2295</v>
      </c>
      <c r="E38" s="29" t="s">
        <v>688</v>
      </c>
      <c r="F38" s="30" t="s">
        <v>1408</v>
      </c>
      <c r="G38" s="27" t="s">
        <v>429</v>
      </c>
      <c r="H38" s="31" t="s">
        <v>27</v>
      </c>
      <c r="I38" s="31" t="s">
        <v>27</v>
      </c>
      <c r="J38" s="31" t="s">
        <v>27</v>
      </c>
      <c r="K38" s="31" t="s">
        <v>27</v>
      </c>
      <c r="L38" s="38"/>
      <c r="M38" s="38"/>
      <c r="N38" s="38"/>
      <c r="O38" s="38"/>
      <c r="P38" s="33"/>
      <c r="Q38" s="34">
        <f t="shared" si="0"/>
        <v>0</v>
      </c>
      <c r="R38" s="35" t="str">
        <f t="shared" si="3"/>
        <v>F</v>
      </c>
      <c r="S38" s="36" t="str">
        <f t="shared" si="1"/>
        <v>Kém</v>
      </c>
      <c r="T38" s="37" t="str">
        <f t="shared" si="4"/>
        <v/>
      </c>
      <c r="U38" s="93"/>
      <c r="V38" s="91" t="str">
        <f t="shared" si="2"/>
        <v>Học lại</v>
      </c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2"/>
    </row>
    <row r="39" spans="2:38" ht="18.75" customHeight="1">
      <c r="B39" s="26">
        <v>29</v>
      </c>
      <c r="C39" s="27" t="s">
        <v>2296</v>
      </c>
      <c r="D39" s="28" t="s">
        <v>1770</v>
      </c>
      <c r="E39" s="29" t="s">
        <v>177</v>
      </c>
      <c r="F39" s="30" t="s">
        <v>378</v>
      </c>
      <c r="G39" s="27" t="s">
        <v>648</v>
      </c>
      <c r="H39" s="31" t="s">
        <v>27</v>
      </c>
      <c r="I39" s="31" t="s">
        <v>27</v>
      </c>
      <c r="J39" s="31" t="s">
        <v>27</v>
      </c>
      <c r="K39" s="31" t="s">
        <v>27</v>
      </c>
      <c r="L39" s="38"/>
      <c r="M39" s="38"/>
      <c r="N39" s="38"/>
      <c r="O39" s="38"/>
      <c r="P39" s="33"/>
      <c r="Q39" s="34">
        <f t="shared" si="0"/>
        <v>0</v>
      </c>
      <c r="R39" s="35" t="str">
        <f t="shared" si="3"/>
        <v>F</v>
      </c>
      <c r="S39" s="36" t="str">
        <f t="shared" si="1"/>
        <v>Kém</v>
      </c>
      <c r="T39" s="37" t="str">
        <f t="shared" si="4"/>
        <v/>
      </c>
      <c r="U39" s="93"/>
      <c r="V39" s="91" t="str">
        <f t="shared" si="2"/>
        <v>Học lại</v>
      </c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2"/>
    </row>
    <row r="40" spans="2:38" ht="18.75" customHeight="1">
      <c r="B40" s="26">
        <v>30</v>
      </c>
      <c r="C40" s="27" t="s">
        <v>2297</v>
      </c>
      <c r="D40" s="28" t="s">
        <v>1033</v>
      </c>
      <c r="E40" s="29" t="s">
        <v>177</v>
      </c>
      <c r="F40" s="30" t="s">
        <v>182</v>
      </c>
      <c r="G40" s="27" t="s">
        <v>190</v>
      </c>
      <c r="H40" s="31" t="s">
        <v>27</v>
      </c>
      <c r="I40" s="31" t="s">
        <v>27</v>
      </c>
      <c r="J40" s="31" t="s">
        <v>27</v>
      </c>
      <c r="K40" s="31" t="s">
        <v>27</v>
      </c>
      <c r="L40" s="38"/>
      <c r="M40" s="38"/>
      <c r="N40" s="38"/>
      <c r="O40" s="38"/>
      <c r="P40" s="33"/>
      <c r="Q40" s="34">
        <f t="shared" si="0"/>
        <v>0</v>
      </c>
      <c r="R40" s="35" t="str">
        <f t="shared" si="3"/>
        <v>F</v>
      </c>
      <c r="S40" s="36" t="str">
        <f t="shared" si="1"/>
        <v>Kém</v>
      </c>
      <c r="T40" s="37" t="str">
        <f t="shared" si="4"/>
        <v/>
      </c>
      <c r="U40" s="93"/>
      <c r="V40" s="91" t="str">
        <f t="shared" si="2"/>
        <v>Học lại</v>
      </c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2"/>
    </row>
    <row r="41" spans="2:38" ht="18.75" customHeight="1">
      <c r="B41" s="26">
        <v>31</v>
      </c>
      <c r="C41" s="27" t="s">
        <v>2298</v>
      </c>
      <c r="D41" s="28" t="s">
        <v>2219</v>
      </c>
      <c r="E41" s="29" t="s">
        <v>198</v>
      </c>
      <c r="F41" s="30" t="s">
        <v>1135</v>
      </c>
      <c r="G41" s="27" t="s">
        <v>648</v>
      </c>
      <c r="H41" s="31" t="s">
        <v>27</v>
      </c>
      <c r="I41" s="31" t="s">
        <v>27</v>
      </c>
      <c r="J41" s="31" t="s">
        <v>27</v>
      </c>
      <c r="K41" s="31" t="s">
        <v>27</v>
      </c>
      <c r="L41" s="38"/>
      <c r="M41" s="38"/>
      <c r="N41" s="38"/>
      <c r="O41" s="38"/>
      <c r="P41" s="33"/>
      <c r="Q41" s="34">
        <f t="shared" si="0"/>
        <v>0</v>
      </c>
      <c r="R41" s="35" t="str">
        <f t="shared" si="3"/>
        <v>F</v>
      </c>
      <c r="S41" s="36" t="str">
        <f t="shared" si="1"/>
        <v>Kém</v>
      </c>
      <c r="T41" s="37" t="str">
        <f t="shared" si="4"/>
        <v/>
      </c>
      <c r="U41" s="93"/>
      <c r="V41" s="91" t="str">
        <f t="shared" si="2"/>
        <v>Học lại</v>
      </c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2"/>
    </row>
    <row r="42" spans="2:38" ht="18.75" customHeight="1">
      <c r="B42" s="26">
        <v>32</v>
      </c>
      <c r="C42" s="27" t="s">
        <v>2299</v>
      </c>
      <c r="D42" s="28" t="s">
        <v>775</v>
      </c>
      <c r="E42" s="29" t="s">
        <v>198</v>
      </c>
      <c r="F42" s="30" t="s">
        <v>210</v>
      </c>
      <c r="G42" s="27" t="s">
        <v>175</v>
      </c>
      <c r="H42" s="31" t="s">
        <v>27</v>
      </c>
      <c r="I42" s="31" t="s">
        <v>27</v>
      </c>
      <c r="J42" s="31" t="s">
        <v>27</v>
      </c>
      <c r="K42" s="31" t="s">
        <v>27</v>
      </c>
      <c r="L42" s="38"/>
      <c r="M42" s="38"/>
      <c r="N42" s="38"/>
      <c r="O42" s="38"/>
      <c r="P42" s="33"/>
      <c r="Q42" s="34">
        <f t="shared" si="0"/>
        <v>0</v>
      </c>
      <c r="R42" s="35" t="str">
        <f t="shared" si="3"/>
        <v>F</v>
      </c>
      <c r="S42" s="36" t="str">
        <f t="shared" si="1"/>
        <v>Kém</v>
      </c>
      <c r="T42" s="37" t="str">
        <f t="shared" si="4"/>
        <v/>
      </c>
      <c r="U42" s="93"/>
      <c r="V42" s="91" t="str">
        <f t="shared" si="2"/>
        <v>Học lại</v>
      </c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2"/>
    </row>
    <row r="43" spans="2:38" ht="18.75" customHeight="1">
      <c r="B43" s="26">
        <v>33</v>
      </c>
      <c r="C43" s="27" t="s">
        <v>2300</v>
      </c>
      <c r="D43" s="28" t="s">
        <v>2301</v>
      </c>
      <c r="E43" s="29" t="s">
        <v>198</v>
      </c>
      <c r="F43" s="30" t="s">
        <v>2302</v>
      </c>
      <c r="G43" s="27" t="s">
        <v>429</v>
      </c>
      <c r="H43" s="31" t="s">
        <v>27</v>
      </c>
      <c r="I43" s="31" t="s">
        <v>27</v>
      </c>
      <c r="J43" s="31" t="s">
        <v>27</v>
      </c>
      <c r="K43" s="31" t="s">
        <v>27</v>
      </c>
      <c r="L43" s="38"/>
      <c r="M43" s="38"/>
      <c r="N43" s="38"/>
      <c r="O43" s="38"/>
      <c r="P43" s="33"/>
      <c r="Q43" s="34">
        <f t="shared" si="0"/>
        <v>0</v>
      </c>
      <c r="R43" s="35" t="str">
        <f t="shared" si="3"/>
        <v>F</v>
      </c>
      <c r="S43" s="36" t="str">
        <f t="shared" si="1"/>
        <v>Kém</v>
      </c>
      <c r="T43" s="37" t="str">
        <f t="shared" si="4"/>
        <v/>
      </c>
      <c r="U43" s="93"/>
      <c r="V43" s="91" t="str">
        <f t="shared" si="2"/>
        <v>Học lại</v>
      </c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2"/>
    </row>
    <row r="44" spans="2:38" ht="18.75" customHeight="1">
      <c r="B44" s="26">
        <v>34</v>
      </c>
      <c r="C44" s="27" t="s">
        <v>2303</v>
      </c>
      <c r="D44" s="28" t="s">
        <v>1860</v>
      </c>
      <c r="E44" s="29" t="s">
        <v>203</v>
      </c>
      <c r="F44" s="30" t="s">
        <v>1996</v>
      </c>
      <c r="G44" s="27" t="s">
        <v>773</v>
      </c>
      <c r="H44" s="31" t="s">
        <v>27</v>
      </c>
      <c r="I44" s="31" t="s">
        <v>27</v>
      </c>
      <c r="J44" s="31" t="s">
        <v>27</v>
      </c>
      <c r="K44" s="31" t="s">
        <v>27</v>
      </c>
      <c r="L44" s="38"/>
      <c r="M44" s="38"/>
      <c r="N44" s="38"/>
      <c r="O44" s="38"/>
      <c r="P44" s="33"/>
      <c r="Q44" s="34">
        <f t="shared" si="0"/>
        <v>0</v>
      </c>
      <c r="R44" s="35" t="str">
        <f t="shared" si="3"/>
        <v>F</v>
      </c>
      <c r="S44" s="36" t="str">
        <f t="shared" si="1"/>
        <v>Kém</v>
      </c>
      <c r="T44" s="37" t="str">
        <f t="shared" si="4"/>
        <v/>
      </c>
      <c r="U44" s="93"/>
      <c r="V44" s="91" t="str">
        <f t="shared" si="2"/>
        <v>Học lại</v>
      </c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2"/>
    </row>
    <row r="45" spans="2:38" ht="18.75" customHeight="1">
      <c r="B45" s="26">
        <v>35</v>
      </c>
      <c r="C45" s="27" t="s">
        <v>2304</v>
      </c>
      <c r="D45" s="28" t="s">
        <v>2305</v>
      </c>
      <c r="E45" s="29" t="s">
        <v>2306</v>
      </c>
      <c r="F45" s="30" t="s">
        <v>1321</v>
      </c>
      <c r="G45" s="27" t="s">
        <v>648</v>
      </c>
      <c r="H45" s="31" t="s">
        <v>27</v>
      </c>
      <c r="I45" s="31" t="s">
        <v>27</v>
      </c>
      <c r="J45" s="31" t="s">
        <v>27</v>
      </c>
      <c r="K45" s="31" t="s">
        <v>27</v>
      </c>
      <c r="L45" s="38"/>
      <c r="M45" s="38"/>
      <c r="N45" s="38"/>
      <c r="O45" s="38"/>
      <c r="P45" s="33"/>
      <c r="Q45" s="34">
        <f t="shared" si="0"/>
        <v>0</v>
      </c>
      <c r="R45" s="35" t="str">
        <f t="shared" si="3"/>
        <v>F</v>
      </c>
      <c r="S45" s="36" t="str">
        <f t="shared" si="1"/>
        <v>Kém</v>
      </c>
      <c r="T45" s="37" t="str">
        <f t="shared" si="4"/>
        <v/>
      </c>
      <c r="U45" s="93"/>
      <c r="V45" s="91" t="str">
        <f t="shared" si="2"/>
        <v>Học lại</v>
      </c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2"/>
    </row>
    <row r="46" spans="2:38" ht="18.75" customHeight="1">
      <c r="B46" s="26">
        <v>36</v>
      </c>
      <c r="C46" s="27" t="s">
        <v>2307</v>
      </c>
      <c r="D46" s="28" t="s">
        <v>2308</v>
      </c>
      <c r="E46" s="29" t="s">
        <v>213</v>
      </c>
      <c r="F46" s="30" t="s">
        <v>669</v>
      </c>
      <c r="G46" s="27" t="s">
        <v>88</v>
      </c>
      <c r="H46" s="31" t="s">
        <v>27</v>
      </c>
      <c r="I46" s="31" t="s">
        <v>27</v>
      </c>
      <c r="J46" s="31" t="s">
        <v>27</v>
      </c>
      <c r="K46" s="31" t="s">
        <v>27</v>
      </c>
      <c r="L46" s="38"/>
      <c r="M46" s="38"/>
      <c r="N46" s="38"/>
      <c r="O46" s="38"/>
      <c r="P46" s="33"/>
      <c r="Q46" s="34">
        <f t="shared" si="0"/>
        <v>0</v>
      </c>
      <c r="R46" s="35" t="str">
        <f t="shared" si="3"/>
        <v>F</v>
      </c>
      <c r="S46" s="36" t="str">
        <f t="shared" si="1"/>
        <v>Kém</v>
      </c>
      <c r="T46" s="37" t="str">
        <f t="shared" si="4"/>
        <v/>
      </c>
      <c r="U46" s="93"/>
      <c r="V46" s="91" t="str">
        <f t="shared" si="2"/>
        <v>Học lại</v>
      </c>
      <c r="W46" s="74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2"/>
    </row>
    <row r="47" spans="2:38" ht="18.75" customHeight="1">
      <c r="B47" s="26">
        <v>37</v>
      </c>
      <c r="C47" s="27" t="s">
        <v>2309</v>
      </c>
      <c r="D47" s="28" t="s">
        <v>507</v>
      </c>
      <c r="E47" s="29" t="s">
        <v>479</v>
      </c>
      <c r="F47" s="30" t="s">
        <v>1486</v>
      </c>
      <c r="G47" s="27" t="s">
        <v>149</v>
      </c>
      <c r="H47" s="31" t="s">
        <v>27</v>
      </c>
      <c r="I47" s="31" t="s">
        <v>27</v>
      </c>
      <c r="J47" s="31" t="s">
        <v>27</v>
      </c>
      <c r="K47" s="31" t="s">
        <v>27</v>
      </c>
      <c r="L47" s="38"/>
      <c r="M47" s="38"/>
      <c r="N47" s="38"/>
      <c r="O47" s="38"/>
      <c r="P47" s="33"/>
      <c r="Q47" s="34">
        <f t="shared" si="0"/>
        <v>0</v>
      </c>
      <c r="R47" s="35" t="str">
        <f t="shared" si="3"/>
        <v>F</v>
      </c>
      <c r="S47" s="36" t="str">
        <f t="shared" si="1"/>
        <v>Kém</v>
      </c>
      <c r="T47" s="37" t="str">
        <f t="shared" si="4"/>
        <v/>
      </c>
      <c r="U47" s="93"/>
      <c r="V47" s="91" t="str">
        <f t="shared" si="2"/>
        <v>Học lại</v>
      </c>
      <c r="W47" s="74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2"/>
    </row>
    <row r="48" spans="2:38" ht="18.75" customHeight="1">
      <c r="B48" s="26">
        <v>38</v>
      </c>
      <c r="C48" s="27" t="s">
        <v>2310</v>
      </c>
      <c r="D48" s="28" t="s">
        <v>2311</v>
      </c>
      <c r="E48" s="29" t="s">
        <v>481</v>
      </c>
      <c r="F48" s="30" t="s">
        <v>1517</v>
      </c>
      <c r="G48" s="27" t="s">
        <v>81</v>
      </c>
      <c r="H48" s="31" t="s">
        <v>27</v>
      </c>
      <c r="I48" s="31" t="s">
        <v>27</v>
      </c>
      <c r="J48" s="31" t="s">
        <v>27</v>
      </c>
      <c r="K48" s="31" t="s">
        <v>27</v>
      </c>
      <c r="L48" s="38"/>
      <c r="M48" s="38"/>
      <c r="N48" s="38"/>
      <c r="O48" s="38"/>
      <c r="P48" s="33"/>
      <c r="Q48" s="34">
        <f t="shared" si="0"/>
        <v>0</v>
      </c>
      <c r="R48" s="35" t="str">
        <f t="shared" si="3"/>
        <v>F</v>
      </c>
      <c r="S48" s="36" t="str">
        <f t="shared" si="1"/>
        <v>Kém</v>
      </c>
      <c r="T48" s="37" t="str">
        <f t="shared" si="4"/>
        <v/>
      </c>
      <c r="U48" s="93"/>
      <c r="V48" s="91" t="str">
        <f t="shared" si="2"/>
        <v>Học lại</v>
      </c>
      <c r="W48" s="74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2"/>
    </row>
    <row r="49" spans="2:38" ht="18.75" customHeight="1">
      <c r="B49" s="26">
        <v>39</v>
      </c>
      <c r="C49" s="27" t="s">
        <v>2312</v>
      </c>
      <c r="D49" s="28" t="s">
        <v>2313</v>
      </c>
      <c r="E49" s="29" t="s">
        <v>216</v>
      </c>
      <c r="F49" s="30" t="s">
        <v>2028</v>
      </c>
      <c r="G49" s="27" t="s">
        <v>158</v>
      </c>
      <c r="H49" s="31" t="s">
        <v>27</v>
      </c>
      <c r="I49" s="31" t="s">
        <v>27</v>
      </c>
      <c r="J49" s="31" t="s">
        <v>27</v>
      </c>
      <c r="K49" s="31" t="s">
        <v>27</v>
      </c>
      <c r="L49" s="38"/>
      <c r="M49" s="38"/>
      <c r="N49" s="38"/>
      <c r="O49" s="38"/>
      <c r="P49" s="33"/>
      <c r="Q49" s="34">
        <f t="shared" si="0"/>
        <v>0</v>
      </c>
      <c r="R49" s="35" t="str">
        <f t="shared" si="3"/>
        <v>F</v>
      </c>
      <c r="S49" s="36" t="str">
        <f t="shared" si="1"/>
        <v>Kém</v>
      </c>
      <c r="T49" s="37" t="str">
        <f t="shared" si="4"/>
        <v/>
      </c>
      <c r="U49" s="93"/>
      <c r="V49" s="91" t="str">
        <f t="shared" si="2"/>
        <v>Học lại</v>
      </c>
      <c r="W49" s="74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2"/>
    </row>
    <row r="50" spans="2:38" ht="18.75" customHeight="1">
      <c r="B50" s="26">
        <v>40</v>
      </c>
      <c r="C50" s="27" t="s">
        <v>2314</v>
      </c>
      <c r="D50" s="28" t="s">
        <v>2315</v>
      </c>
      <c r="E50" s="29" t="s">
        <v>493</v>
      </c>
      <c r="F50" s="30" t="s">
        <v>525</v>
      </c>
      <c r="G50" s="27" t="s">
        <v>175</v>
      </c>
      <c r="H50" s="31" t="s">
        <v>27</v>
      </c>
      <c r="I50" s="31" t="s">
        <v>27</v>
      </c>
      <c r="J50" s="31" t="s">
        <v>27</v>
      </c>
      <c r="K50" s="31" t="s">
        <v>27</v>
      </c>
      <c r="L50" s="38"/>
      <c r="M50" s="38"/>
      <c r="N50" s="38"/>
      <c r="O50" s="38"/>
      <c r="P50" s="33"/>
      <c r="Q50" s="34">
        <f t="shared" si="0"/>
        <v>0</v>
      </c>
      <c r="R50" s="35" t="str">
        <f t="shared" si="3"/>
        <v>F</v>
      </c>
      <c r="S50" s="36" t="str">
        <f t="shared" si="1"/>
        <v>Kém</v>
      </c>
      <c r="T50" s="37" t="str">
        <f t="shared" si="4"/>
        <v/>
      </c>
      <c r="U50" s="93"/>
      <c r="V50" s="91" t="str">
        <f t="shared" si="2"/>
        <v>Học lại</v>
      </c>
      <c r="W50" s="74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2"/>
    </row>
    <row r="51" spans="2:38" ht="18.75" customHeight="1">
      <c r="B51" s="26">
        <v>41</v>
      </c>
      <c r="C51" s="27" t="s">
        <v>2316</v>
      </c>
      <c r="D51" s="28" t="s">
        <v>1860</v>
      </c>
      <c r="E51" s="29" t="s">
        <v>493</v>
      </c>
      <c r="F51" s="30" t="s">
        <v>445</v>
      </c>
      <c r="G51" s="27" t="s">
        <v>149</v>
      </c>
      <c r="H51" s="31" t="s">
        <v>27</v>
      </c>
      <c r="I51" s="31" t="s">
        <v>27</v>
      </c>
      <c r="J51" s="31" t="s">
        <v>27</v>
      </c>
      <c r="K51" s="31" t="s">
        <v>27</v>
      </c>
      <c r="L51" s="38"/>
      <c r="M51" s="38"/>
      <c r="N51" s="38"/>
      <c r="O51" s="38"/>
      <c r="P51" s="33"/>
      <c r="Q51" s="34">
        <f t="shared" si="0"/>
        <v>0</v>
      </c>
      <c r="R51" s="35" t="str">
        <f t="shared" si="3"/>
        <v>F</v>
      </c>
      <c r="S51" s="36" t="str">
        <f t="shared" si="1"/>
        <v>Kém</v>
      </c>
      <c r="T51" s="37" t="str">
        <f t="shared" si="4"/>
        <v/>
      </c>
      <c r="U51" s="93"/>
      <c r="V51" s="91" t="str">
        <f t="shared" si="2"/>
        <v>Học lại</v>
      </c>
      <c r="W51" s="74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2"/>
    </row>
    <row r="52" spans="2:38" ht="18.75" customHeight="1">
      <c r="B52" s="26">
        <v>42</v>
      </c>
      <c r="C52" s="27" t="s">
        <v>2317</v>
      </c>
      <c r="D52" s="28" t="s">
        <v>246</v>
      </c>
      <c r="E52" s="29" t="s">
        <v>230</v>
      </c>
      <c r="F52" s="30" t="s">
        <v>2318</v>
      </c>
      <c r="G52" s="27" t="s">
        <v>232</v>
      </c>
      <c r="H52" s="31" t="s">
        <v>27</v>
      </c>
      <c r="I52" s="31" t="s">
        <v>27</v>
      </c>
      <c r="J52" s="31" t="s">
        <v>27</v>
      </c>
      <c r="K52" s="31" t="s">
        <v>27</v>
      </c>
      <c r="L52" s="38"/>
      <c r="M52" s="38"/>
      <c r="N52" s="38"/>
      <c r="O52" s="38"/>
      <c r="P52" s="33"/>
      <c r="Q52" s="34">
        <f t="shared" si="0"/>
        <v>0</v>
      </c>
      <c r="R52" s="35" t="str">
        <f t="shared" si="3"/>
        <v>F</v>
      </c>
      <c r="S52" s="36" t="str">
        <f t="shared" si="1"/>
        <v>Kém</v>
      </c>
      <c r="T52" s="37" t="str">
        <f t="shared" si="4"/>
        <v/>
      </c>
      <c r="U52" s="93"/>
      <c r="V52" s="91" t="str">
        <f t="shared" si="2"/>
        <v>Học lại</v>
      </c>
      <c r="W52" s="74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2"/>
    </row>
    <row r="53" spans="2:38" ht="18.75" customHeight="1">
      <c r="B53" s="26">
        <v>43</v>
      </c>
      <c r="C53" s="27" t="s">
        <v>2319</v>
      </c>
      <c r="D53" s="28" t="s">
        <v>76</v>
      </c>
      <c r="E53" s="29" t="s">
        <v>511</v>
      </c>
      <c r="F53" s="30" t="s">
        <v>1164</v>
      </c>
      <c r="G53" s="27" t="s">
        <v>439</v>
      </c>
      <c r="H53" s="31" t="s">
        <v>27</v>
      </c>
      <c r="I53" s="31" t="s">
        <v>27</v>
      </c>
      <c r="J53" s="31" t="s">
        <v>27</v>
      </c>
      <c r="K53" s="31" t="s">
        <v>27</v>
      </c>
      <c r="L53" s="38"/>
      <c r="M53" s="38"/>
      <c r="N53" s="38"/>
      <c r="O53" s="38"/>
      <c r="P53" s="33"/>
      <c r="Q53" s="34">
        <f t="shared" si="0"/>
        <v>0</v>
      </c>
      <c r="R53" s="35" t="str">
        <f t="shared" si="3"/>
        <v>F</v>
      </c>
      <c r="S53" s="36" t="str">
        <f t="shared" si="1"/>
        <v>Kém</v>
      </c>
      <c r="T53" s="37" t="str">
        <f t="shared" si="4"/>
        <v/>
      </c>
      <c r="U53" s="93"/>
      <c r="V53" s="91" t="str">
        <f t="shared" si="2"/>
        <v>Học lại</v>
      </c>
      <c r="W53" s="74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2"/>
    </row>
    <row r="54" spans="2:38" ht="18.75" customHeight="1">
      <c r="B54" s="26">
        <v>44</v>
      </c>
      <c r="C54" s="27" t="s">
        <v>2320</v>
      </c>
      <c r="D54" s="28" t="s">
        <v>2321</v>
      </c>
      <c r="E54" s="29" t="s">
        <v>511</v>
      </c>
      <c r="F54" s="30" t="s">
        <v>1823</v>
      </c>
      <c r="G54" s="27" t="s">
        <v>74</v>
      </c>
      <c r="H54" s="31" t="s">
        <v>27</v>
      </c>
      <c r="I54" s="31" t="s">
        <v>27</v>
      </c>
      <c r="J54" s="31" t="s">
        <v>27</v>
      </c>
      <c r="K54" s="31" t="s">
        <v>27</v>
      </c>
      <c r="L54" s="38"/>
      <c r="M54" s="38"/>
      <c r="N54" s="38"/>
      <c r="O54" s="38"/>
      <c r="P54" s="33"/>
      <c r="Q54" s="34">
        <f t="shared" si="0"/>
        <v>0</v>
      </c>
      <c r="R54" s="35" t="str">
        <f t="shared" si="3"/>
        <v>F</v>
      </c>
      <c r="S54" s="36" t="str">
        <f t="shared" si="1"/>
        <v>Kém</v>
      </c>
      <c r="T54" s="37" t="str">
        <f t="shared" si="4"/>
        <v/>
      </c>
      <c r="U54" s="93"/>
      <c r="V54" s="91" t="str">
        <f t="shared" si="2"/>
        <v>Học lại</v>
      </c>
      <c r="W54" s="74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2"/>
    </row>
    <row r="55" spans="2:38" ht="18.75" customHeight="1">
      <c r="B55" s="26">
        <v>45</v>
      </c>
      <c r="C55" s="27" t="s">
        <v>2322</v>
      </c>
      <c r="D55" s="28" t="s">
        <v>2323</v>
      </c>
      <c r="E55" s="29" t="s">
        <v>2324</v>
      </c>
      <c r="F55" s="30" t="s">
        <v>309</v>
      </c>
      <c r="G55" s="27" t="s">
        <v>439</v>
      </c>
      <c r="H55" s="31" t="s">
        <v>27</v>
      </c>
      <c r="I55" s="31" t="s">
        <v>27</v>
      </c>
      <c r="J55" s="31" t="s">
        <v>27</v>
      </c>
      <c r="K55" s="31" t="s">
        <v>27</v>
      </c>
      <c r="L55" s="38"/>
      <c r="M55" s="38"/>
      <c r="N55" s="38"/>
      <c r="O55" s="38"/>
      <c r="P55" s="33"/>
      <c r="Q55" s="34">
        <f t="shared" si="0"/>
        <v>0</v>
      </c>
      <c r="R55" s="35" t="str">
        <f t="shared" si="3"/>
        <v>F</v>
      </c>
      <c r="S55" s="36" t="str">
        <f t="shared" si="1"/>
        <v>Kém</v>
      </c>
      <c r="T55" s="37" t="str">
        <f t="shared" si="4"/>
        <v/>
      </c>
      <c r="U55" s="93"/>
      <c r="V55" s="91" t="str">
        <f t="shared" si="2"/>
        <v>Học lại</v>
      </c>
      <c r="W55" s="74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2"/>
    </row>
    <row r="56" spans="2:38" ht="18.75" customHeight="1">
      <c r="B56" s="26">
        <v>46</v>
      </c>
      <c r="C56" s="27" t="s">
        <v>2325</v>
      </c>
      <c r="D56" s="28" t="s">
        <v>2326</v>
      </c>
      <c r="E56" s="29" t="s">
        <v>2327</v>
      </c>
      <c r="F56" s="30" t="s">
        <v>961</v>
      </c>
      <c r="G56" s="27" t="s">
        <v>429</v>
      </c>
      <c r="H56" s="31" t="s">
        <v>27</v>
      </c>
      <c r="I56" s="31" t="s">
        <v>27</v>
      </c>
      <c r="J56" s="31" t="s">
        <v>27</v>
      </c>
      <c r="K56" s="31" t="s">
        <v>27</v>
      </c>
      <c r="L56" s="38"/>
      <c r="M56" s="38"/>
      <c r="N56" s="38"/>
      <c r="O56" s="38"/>
      <c r="P56" s="33"/>
      <c r="Q56" s="34">
        <f t="shared" si="0"/>
        <v>0</v>
      </c>
      <c r="R56" s="35" t="str">
        <f t="shared" si="3"/>
        <v>F</v>
      </c>
      <c r="S56" s="36" t="str">
        <f t="shared" si="1"/>
        <v>Kém</v>
      </c>
      <c r="T56" s="37" t="str">
        <f t="shared" si="4"/>
        <v/>
      </c>
      <c r="U56" s="93"/>
      <c r="V56" s="91" t="str">
        <f t="shared" si="2"/>
        <v>Học lại</v>
      </c>
      <c r="W56" s="74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2"/>
    </row>
    <row r="57" spans="2:38" ht="18.75" customHeight="1">
      <c r="B57" s="26">
        <v>47</v>
      </c>
      <c r="C57" s="27" t="s">
        <v>2328</v>
      </c>
      <c r="D57" s="28" t="s">
        <v>2329</v>
      </c>
      <c r="E57" s="29" t="s">
        <v>517</v>
      </c>
      <c r="F57" s="30" t="s">
        <v>669</v>
      </c>
      <c r="G57" s="27" t="s">
        <v>648</v>
      </c>
      <c r="H57" s="31" t="s">
        <v>27</v>
      </c>
      <c r="I57" s="31" t="s">
        <v>27</v>
      </c>
      <c r="J57" s="31" t="s">
        <v>27</v>
      </c>
      <c r="K57" s="31" t="s">
        <v>27</v>
      </c>
      <c r="L57" s="38"/>
      <c r="M57" s="38"/>
      <c r="N57" s="38"/>
      <c r="O57" s="38"/>
      <c r="P57" s="33"/>
      <c r="Q57" s="34">
        <f t="shared" si="0"/>
        <v>0</v>
      </c>
      <c r="R57" s="35" t="str">
        <f t="shared" si="3"/>
        <v>F</v>
      </c>
      <c r="S57" s="36" t="str">
        <f t="shared" si="1"/>
        <v>Kém</v>
      </c>
      <c r="T57" s="37" t="str">
        <f t="shared" si="4"/>
        <v/>
      </c>
      <c r="U57" s="93"/>
      <c r="V57" s="91" t="str">
        <f t="shared" si="2"/>
        <v>Học lại</v>
      </c>
      <c r="W57" s="74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2"/>
    </row>
    <row r="58" spans="2:38" ht="18.75" customHeight="1">
      <c r="B58" s="26">
        <v>48</v>
      </c>
      <c r="C58" s="27" t="s">
        <v>2330</v>
      </c>
      <c r="D58" s="28" t="s">
        <v>1935</v>
      </c>
      <c r="E58" s="29" t="s">
        <v>517</v>
      </c>
      <c r="F58" s="30" t="s">
        <v>256</v>
      </c>
      <c r="G58" s="27" t="s">
        <v>141</v>
      </c>
      <c r="H58" s="31" t="s">
        <v>27</v>
      </c>
      <c r="I58" s="31" t="s">
        <v>27</v>
      </c>
      <c r="J58" s="31" t="s">
        <v>27</v>
      </c>
      <c r="K58" s="31" t="s">
        <v>27</v>
      </c>
      <c r="L58" s="38"/>
      <c r="M58" s="38"/>
      <c r="N58" s="38"/>
      <c r="O58" s="38"/>
      <c r="P58" s="33"/>
      <c r="Q58" s="34">
        <f t="shared" si="0"/>
        <v>0</v>
      </c>
      <c r="R58" s="35" t="str">
        <f t="shared" si="3"/>
        <v>F</v>
      </c>
      <c r="S58" s="36" t="str">
        <f t="shared" si="1"/>
        <v>Kém</v>
      </c>
      <c r="T58" s="37" t="str">
        <f t="shared" si="4"/>
        <v/>
      </c>
      <c r="U58" s="93"/>
      <c r="V58" s="91" t="str">
        <f t="shared" si="2"/>
        <v>Học lại</v>
      </c>
      <c r="W58" s="74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2"/>
    </row>
    <row r="59" spans="2:38" ht="18.75" customHeight="1">
      <c r="B59" s="26">
        <v>49</v>
      </c>
      <c r="C59" s="27" t="s">
        <v>2331</v>
      </c>
      <c r="D59" s="28" t="s">
        <v>2332</v>
      </c>
      <c r="E59" s="29" t="s">
        <v>524</v>
      </c>
      <c r="F59" s="30" t="s">
        <v>1486</v>
      </c>
      <c r="G59" s="27" t="s">
        <v>429</v>
      </c>
      <c r="H59" s="31" t="s">
        <v>27</v>
      </c>
      <c r="I59" s="31" t="s">
        <v>27</v>
      </c>
      <c r="J59" s="31" t="s">
        <v>27</v>
      </c>
      <c r="K59" s="31" t="s">
        <v>27</v>
      </c>
      <c r="L59" s="38"/>
      <c r="M59" s="38"/>
      <c r="N59" s="38"/>
      <c r="O59" s="38"/>
      <c r="P59" s="33"/>
      <c r="Q59" s="34">
        <f t="shared" si="0"/>
        <v>0</v>
      </c>
      <c r="R59" s="35" t="str">
        <f t="shared" si="3"/>
        <v>F</v>
      </c>
      <c r="S59" s="36" t="str">
        <f t="shared" si="1"/>
        <v>Kém</v>
      </c>
      <c r="T59" s="37" t="str">
        <f t="shared" si="4"/>
        <v/>
      </c>
      <c r="U59" s="93"/>
      <c r="V59" s="91" t="str">
        <f t="shared" si="2"/>
        <v>Học lại</v>
      </c>
      <c r="W59" s="74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2"/>
    </row>
    <row r="60" spans="2:38" ht="18.75" customHeight="1">
      <c r="B60" s="26">
        <v>50</v>
      </c>
      <c r="C60" s="27" t="s">
        <v>2333</v>
      </c>
      <c r="D60" s="28" t="s">
        <v>109</v>
      </c>
      <c r="E60" s="29" t="s">
        <v>531</v>
      </c>
      <c r="F60" s="30" t="s">
        <v>240</v>
      </c>
      <c r="G60" s="27" t="s">
        <v>190</v>
      </c>
      <c r="H60" s="31" t="s">
        <v>27</v>
      </c>
      <c r="I60" s="31" t="s">
        <v>27</v>
      </c>
      <c r="J60" s="31" t="s">
        <v>27</v>
      </c>
      <c r="K60" s="31" t="s">
        <v>27</v>
      </c>
      <c r="L60" s="38"/>
      <c r="M60" s="38"/>
      <c r="N60" s="38"/>
      <c r="O60" s="38"/>
      <c r="P60" s="33"/>
      <c r="Q60" s="34">
        <f t="shared" si="0"/>
        <v>0</v>
      </c>
      <c r="R60" s="35" t="str">
        <f t="shared" si="3"/>
        <v>F</v>
      </c>
      <c r="S60" s="36" t="str">
        <f t="shared" si="1"/>
        <v>Kém</v>
      </c>
      <c r="T60" s="37" t="str">
        <f t="shared" si="4"/>
        <v/>
      </c>
      <c r="U60" s="93"/>
      <c r="V60" s="91" t="str">
        <f t="shared" si="2"/>
        <v>Học lại</v>
      </c>
      <c r="W60" s="74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2"/>
    </row>
    <row r="61" spans="2:38" ht="18.75" customHeight="1">
      <c r="B61" s="26">
        <v>51</v>
      </c>
      <c r="C61" s="27" t="s">
        <v>2334</v>
      </c>
      <c r="D61" s="28" t="s">
        <v>323</v>
      </c>
      <c r="E61" s="29" t="s">
        <v>275</v>
      </c>
      <c r="F61" s="30" t="s">
        <v>703</v>
      </c>
      <c r="G61" s="27" t="s">
        <v>399</v>
      </c>
      <c r="H61" s="31" t="s">
        <v>27</v>
      </c>
      <c r="I61" s="31" t="s">
        <v>27</v>
      </c>
      <c r="J61" s="31" t="s">
        <v>27</v>
      </c>
      <c r="K61" s="31" t="s">
        <v>27</v>
      </c>
      <c r="L61" s="38"/>
      <c r="M61" s="38"/>
      <c r="N61" s="38"/>
      <c r="O61" s="38"/>
      <c r="P61" s="33"/>
      <c r="Q61" s="34">
        <f t="shared" si="0"/>
        <v>0</v>
      </c>
      <c r="R61" s="35" t="str">
        <f t="shared" si="3"/>
        <v>F</v>
      </c>
      <c r="S61" s="36" t="str">
        <f t="shared" si="1"/>
        <v>Kém</v>
      </c>
      <c r="T61" s="37" t="str">
        <f t="shared" si="4"/>
        <v/>
      </c>
      <c r="U61" s="93"/>
      <c r="V61" s="91" t="str">
        <f t="shared" si="2"/>
        <v>Học lại</v>
      </c>
      <c r="W61" s="74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2"/>
    </row>
    <row r="62" spans="2:38" ht="18.75" customHeight="1">
      <c r="B62" s="26">
        <v>52</v>
      </c>
      <c r="C62" s="27" t="s">
        <v>2335</v>
      </c>
      <c r="D62" s="28" t="s">
        <v>143</v>
      </c>
      <c r="E62" s="29" t="s">
        <v>1246</v>
      </c>
      <c r="F62" s="30" t="s">
        <v>1727</v>
      </c>
      <c r="G62" s="27" t="s">
        <v>429</v>
      </c>
      <c r="H62" s="31" t="s">
        <v>27</v>
      </c>
      <c r="I62" s="31" t="s">
        <v>27</v>
      </c>
      <c r="J62" s="31" t="s">
        <v>27</v>
      </c>
      <c r="K62" s="31" t="s">
        <v>27</v>
      </c>
      <c r="L62" s="38"/>
      <c r="M62" s="38"/>
      <c r="N62" s="38"/>
      <c r="O62" s="38"/>
      <c r="P62" s="33"/>
      <c r="Q62" s="34">
        <f t="shared" si="0"/>
        <v>0</v>
      </c>
      <c r="R62" s="35" t="str">
        <f t="shared" si="3"/>
        <v>F</v>
      </c>
      <c r="S62" s="36" t="str">
        <f t="shared" si="1"/>
        <v>Kém</v>
      </c>
      <c r="T62" s="37" t="str">
        <f t="shared" si="4"/>
        <v/>
      </c>
      <c r="U62" s="93"/>
      <c r="V62" s="91" t="str">
        <f t="shared" si="2"/>
        <v>Học lại</v>
      </c>
      <c r="W62" s="74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2"/>
    </row>
    <row r="63" spans="2:38" ht="18.75" customHeight="1">
      <c r="B63" s="26">
        <v>53</v>
      </c>
      <c r="C63" s="27" t="s">
        <v>2336</v>
      </c>
      <c r="D63" s="28" t="s">
        <v>2337</v>
      </c>
      <c r="E63" s="29" t="s">
        <v>284</v>
      </c>
      <c r="F63" s="30" t="s">
        <v>482</v>
      </c>
      <c r="G63" s="27" t="s">
        <v>399</v>
      </c>
      <c r="H63" s="31" t="s">
        <v>27</v>
      </c>
      <c r="I63" s="31" t="s">
        <v>27</v>
      </c>
      <c r="J63" s="31" t="s">
        <v>27</v>
      </c>
      <c r="K63" s="31" t="s">
        <v>27</v>
      </c>
      <c r="L63" s="38"/>
      <c r="M63" s="38"/>
      <c r="N63" s="38"/>
      <c r="O63" s="38"/>
      <c r="P63" s="33"/>
      <c r="Q63" s="34">
        <f t="shared" si="0"/>
        <v>0</v>
      </c>
      <c r="R63" s="35" t="str">
        <f t="shared" si="3"/>
        <v>F</v>
      </c>
      <c r="S63" s="36" t="str">
        <f t="shared" si="1"/>
        <v>Kém</v>
      </c>
      <c r="T63" s="37" t="str">
        <f t="shared" si="4"/>
        <v/>
      </c>
      <c r="U63" s="93"/>
      <c r="V63" s="91" t="str">
        <f t="shared" si="2"/>
        <v>Học lại</v>
      </c>
      <c r="W63" s="74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2"/>
    </row>
    <row r="64" spans="2:38" ht="18.75" customHeight="1">
      <c r="B64" s="26">
        <v>54</v>
      </c>
      <c r="C64" s="27" t="s">
        <v>2338</v>
      </c>
      <c r="D64" s="28" t="s">
        <v>1396</v>
      </c>
      <c r="E64" s="29" t="s">
        <v>1083</v>
      </c>
      <c r="F64" s="30" t="s">
        <v>832</v>
      </c>
      <c r="G64" s="27" t="s">
        <v>429</v>
      </c>
      <c r="H64" s="31" t="s">
        <v>27</v>
      </c>
      <c r="I64" s="31" t="s">
        <v>27</v>
      </c>
      <c r="J64" s="31" t="s">
        <v>27</v>
      </c>
      <c r="K64" s="31" t="s">
        <v>27</v>
      </c>
      <c r="L64" s="38"/>
      <c r="M64" s="38"/>
      <c r="N64" s="38"/>
      <c r="O64" s="38"/>
      <c r="P64" s="33"/>
      <c r="Q64" s="34">
        <f t="shared" si="0"/>
        <v>0</v>
      </c>
      <c r="R64" s="35" t="str">
        <f t="shared" si="3"/>
        <v>F</v>
      </c>
      <c r="S64" s="36" t="str">
        <f t="shared" si="1"/>
        <v>Kém</v>
      </c>
      <c r="T64" s="37" t="str">
        <f t="shared" si="4"/>
        <v/>
      </c>
      <c r="U64" s="93"/>
      <c r="V64" s="91" t="str">
        <f t="shared" si="2"/>
        <v>Học lại</v>
      </c>
      <c r="W64" s="74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2"/>
    </row>
    <row r="65" spans="2:38" ht="18.75" customHeight="1">
      <c r="B65" s="26">
        <v>55</v>
      </c>
      <c r="C65" s="27" t="s">
        <v>2339</v>
      </c>
      <c r="D65" s="28" t="s">
        <v>2340</v>
      </c>
      <c r="E65" s="29" t="s">
        <v>1707</v>
      </c>
      <c r="F65" s="30" t="s">
        <v>2341</v>
      </c>
      <c r="G65" s="27" t="s">
        <v>74</v>
      </c>
      <c r="H65" s="31" t="s">
        <v>27</v>
      </c>
      <c r="I65" s="31" t="s">
        <v>27</v>
      </c>
      <c r="J65" s="31" t="s">
        <v>27</v>
      </c>
      <c r="K65" s="31" t="s">
        <v>27</v>
      </c>
      <c r="L65" s="38"/>
      <c r="M65" s="38"/>
      <c r="N65" s="38"/>
      <c r="O65" s="38"/>
      <c r="P65" s="33"/>
      <c r="Q65" s="34">
        <f t="shared" si="0"/>
        <v>0</v>
      </c>
      <c r="R65" s="35" t="str">
        <f t="shared" si="3"/>
        <v>F</v>
      </c>
      <c r="S65" s="36" t="str">
        <f t="shared" si="1"/>
        <v>Kém</v>
      </c>
      <c r="T65" s="37" t="str">
        <f t="shared" si="4"/>
        <v/>
      </c>
      <c r="U65" s="93"/>
      <c r="V65" s="91" t="str">
        <f t="shared" si="2"/>
        <v>Học lại</v>
      </c>
      <c r="W65" s="74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2"/>
    </row>
    <row r="66" spans="2:38" ht="18.75" customHeight="1">
      <c r="B66" s="26">
        <v>56</v>
      </c>
      <c r="C66" s="27" t="s">
        <v>2342</v>
      </c>
      <c r="D66" s="28" t="s">
        <v>2343</v>
      </c>
      <c r="E66" s="29" t="s">
        <v>298</v>
      </c>
      <c r="F66" s="30" t="s">
        <v>1679</v>
      </c>
      <c r="G66" s="27" t="s">
        <v>175</v>
      </c>
      <c r="H66" s="31" t="s">
        <v>27</v>
      </c>
      <c r="I66" s="31" t="s">
        <v>27</v>
      </c>
      <c r="J66" s="31" t="s">
        <v>27</v>
      </c>
      <c r="K66" s="31" t="s">
        <v>27</v>
      </c>
      <c r="L66" s="38"/>
      <c r="M66" s="38"/>
      <c r="N66" s="38"/>
      <c r="O66" s="38"/>
      <c r="P66" s="33"/>
      <c r="Q66" s="34">
        <f t="shared" si="0"/>
        <v>0</v>
      </c>
      <c r="R66" s="35" t="str">
        <f t="shared" si="3"/>
        <v>F</v>
      </c>
      <c r="S66" s="36" t="str">
        <f t="shared" si="1"/>
        <v>Kém</v>
      </c>
      <c r="T66" s="37" t="str">
        <f t="shared" si="4"/>
        <v/>
      </c>
      <c r="U66" s="93"/>
      <c r="V66" s="91" t="str">
        <f t="shared" si="2"/>
        <v>Học lại</v>
      </c>
      <c r="W66" s="74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2"/>
    </row>
    <row r="67" spans="2:38" ht="18.75" customHeight="1">
      <c r="B67" s="26">
        <v>57</v>
      </c>
      <c r="C67" s="27" t="s">
        <v>2344</v>
      </c>
      <c r="D67" s="28" t="s">
        <v>683</v>
      </c>
      <c r="E67" s="29" t="s">
        <v>2345</v>
      </c>
      <c r="F67" s="30" t="s">
        <v>591</v>
      </c>
      <c r="G67" s="27" t="s">
        <v>81</v>
      </c>
      <c r="H67" s="31" t="s">
        <v>27</v>
      </c>
      <c r="I67" s="31" t="s">
        <v>27</v>
      </c>
      <c r="J67" s="31" t="s">
        <v>27</v>
      </c>
      <c r="K67" s="31" t="s">
        <v>27</v>
      </c>
      <c r="L67" s="38"/>
      <c r="M67" s="38"/>
      <c r="N67" s="38"/>
      <c r="O67" s="38"/>
      <c r="P67" s="33"/>
      <c r="Q67" s="34">
        <f t="shared" si="0"/>
        <v>0</v>
      </c>
      <c r="R67" s="35" t="str">
        <f t="shared" si="3"/>
        <v>F</v>
      </c>
      <c r="S67" s="36" t="str">
        <f t="shared" si="1"/>
        <v>Kém</v>
      </c>
      <c r="T67" s="37" t="str">
        <f t="shared" si="4"/>
        <v/>
      </c>
      <c r="U67" s="93"/>
      <c r="V67" s="91" t="str">
        <f t="shared" si="2"/>
        <v>Học lại</v>
      </c>
      <c r="W67" s="74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2"/>
    </row>
    <row r="68" spans="2:38" ht="18.75" customHeight="1">
      <c r="B68" s="26">
        <v>58</v>
      </c>
      <c r="C68" s="27" t="s">
        <v>2346</v>
      </c>
      <c r="D68" s="28" t="s">
        <v>1159</v>
      </c>
      <c r="E68" s="29" t="s">
        <v>559</v>
      </c>
      <c r="F68" s="30" t="s">
        <v>185</v>
      </c>
      <c r="G68" s="27" t="s">
        <v>149</v>
      </c>
      <c r="H68" s="31" t="s">
        <v>27</v>
      </c>
      <c r="I68" s="31" t="s">
        <v>27</v>
      </c>
      <c r="J68" s="31" t="s">
        <v>27</v>
      </c>
      <c r="K68" s="31" t="s">
        <v>27</v>
      </c>
      <c r="L68" s="38"/>
      <c r="M68" s="38"/>
      <c r="N68" s="38"/>
      <c r="O68" s="38"/>
      <c r="P68" s="33"/>
      <c r="Q68" s="34">
        <f t="shared" si="0"/>
        <v>0</v>
      </c>
      <c r="R68" s="35" t="str">
        <f t="shared" si="3"/>
        <v>F</v>
      </c>
      <c r="S68" s="36" t="str">
        <f t="shared" si="1"/>
        <v>Kém</v>
      </c>
      <c r="T68" s="37" t="str">
        <f t="shared" si="4"/>
        <v/>
      </c>
      <c r="U68" s="93"/>
      <c r="V68" s="91" t="str">
        <f t="shared" si="2"/>
        <v>Học lại</v>
      </c>
      <c r="W68" s="74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2"/>
    </row>
    <row r="69" spans="2:38" ht="18.75" customHeight="1">
      <c r="B69" s="26">
        <v>59</v>
      </c>
      <c r="C69" s="27" t="s">
        <v>2347</v>
      </c>
      <c r="D69" s="28" t="s">
        <v>2233</v>
      </c>
      <c r="E69" s="29" t="s">
        <v>564</v>
      </c>
      <c r="F69" s="30" t="s">
        <v>540</v>
      </c>
      <c r="G69" s="27" t="s">
        <v>336</v>
      </c>
      <c r="H69" s="31" t="s">
        <v>27</v>
      </c>
      <c r="I69" s="31" t="s">
        <v>27</v>
      </c>
      <c r="J69" s="31" t="s">
        <v>27</v>
      </c>
      <c r="K69" s="31" t="s">
        <v>27</v>
      </c>
      <c r="L69" s="38"/>
      <c r="M69" s="38"/>
      <c r="N69" s="38"/>
      <c r="O69" s="38"/>
      <c r="P69" s="33"/>
      <c r="Q69" s="34">
        <f t="shared" si="0"/>
        <v>0</v>
      </c>
      <c r="R69" s="35" t="str">
        <f t="shared" si="3"/>
        <v>F</v>
      </c>
      <c r="S69" s="36" t="str">
        <f t="shared" si="1"/>
        <v>Kém</v>
      </c>
      <c r="T69" s="37" t="str">
        <f t="shared" si="4"/>
        <v/>
      </c>
      <c r="U69" s="93"/>
      <c r="V69" s="91" t="str">
        <f t="shared" si="2"/>
        <v>Học lại</v>
      </c>
      <c r="W69" s="74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2"/>
    </row>
    <row r="70" spans="2:38" ht="18.75" customHeight="1">
      <c r="B70" s="26">
        <v>60</v>
      </c>
      <c r="C70" s="27" t="s">
        <v>2348</v>
      </c>
      <c r="D70" s="28" t="s">
        <v>2349</v>
      </c>
      <c r="E70" s="29" t="s">
        <v>305</v>
      </c>
      <c r="F70" s="30" t="s">
        <v>712</v>
      </c>
      <c r="G70" s="27" t="s">
        <v>149</v>
      </c>
      <c r="H70" s="31" t="s">
        <v>27</v>
      </c>
      <c r="I70" s="31" t="s">
        <v>27</v>
      </c>
      <c r="J70" s="31" t="s">
        <v>27</v>
      </c>
      <c r="K70" s="31" t="s">
        <v>27</v>
      </c>
      <c r="L70" s="38"/>
      <c r="M70" s="38"/>
      <c r="N70" s="38"/>
      <c r="O70" s="38"/>
      <c r="P70" s="33"/>
      <c r="Q70" s="34">
        <f t="shared" si="0"/>
        <v>0</v>
      </c>
      <c r="R70" s="35" t="str">
        <f t="shared" si="3"/>
        <v>F</v>
      </c>
      <c r="S70" s="36" t="str">
        <f t="shared" si="1"/>
        <v>Kém</v>
      </c>
      <c r="T70" s="37" t="str">
        <f t="shared" si="4"/>
        <v/>
      </c>
      <c r="U70" s="93"/>
      <c r="V70" s="91" t="str">
        <f t="shared" si="2"/>
        <v>Học lại</v>
      </c>
      <c r="W70" s="74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2"/>
    </row>
    <row r="71" spans="2:38" ht="18.75" customHeight="1">
      <c r="B71" s="26">
        <v>61</v>
      </c>
      <c r="C71" s="27" t="s">
        <v>2350</v>
      </c>
      <c r="D71" s="28" t="s">
        <v>2351</v>
      </c>
      <c r="E71" s="29" t="s">
        <v>2352</v>
      </c>
      <c r="F71" s="30" t="s">
        <v>796</v>
      </c>
      <c r="G71" s="27" t="s">
        <v>102</v>
      </c>
      <c r="H71" s="31" t="s">
        <v>27</v>
      </c>
      <c r="I71" s="31" t="s">
        <v>27</v>
      </c>
      <c r="J71" s="31" t="s">
        <v>27</v>
      </c>
      <c r="K71" s="31" t="s">
        <v>27</v>
      </c>
      <c r="L71" s="38"/>
      <c r="M71" s="38"/>
      <c r="N71" s="38"/>
      <c r="O71" s="38"/>
      <c r="P71" s="33"/>
      <c r="Q71" s="34">
        <f t="shared" si="0"/>
        <v>0</v>
      </c>
      <c r="R71" s="35" t="str">
        <f t="shared" si="3"/>
        <v>F</v>
      </c>
      <c r="S71" s="36" t="str">
        <f t="shared" si="1"/>
        <v>Kém</v>
      </c>
      <c r="T71" s="37" t="str">
        <f t="shared" si="4"/>
        <v/>
      </c>
      <c r="U71" s="93"/>
      <c r="V71" s="91" t="str">
        <f t="shared" si="2"/>
        <v>Học lại</v>
      </c>
      <c r="W71" s="74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2"/>
    </row>
    <row r="72" spans="2:38" ht="18.75" customHeight="1">
      <c r="B72" s="26">
        <v>62</v>
      </c>
      <c r="C72" s="27" t="s">
        <v>2353</v>
      </c>
      <c r="D72" s="28" t="s">
        <v>2354</v>
      </c>
      <c r="E72" s="29" t="s">
        <v>2352</v>
      </c>
      <c r="F72" s="30" t="s">
        <v>220</v>
      </c>
      <c r="G72" s="27" t="s">
        <v>81</v>
      </c>
      <c r="H72" s="31" t="s">
        <v>27</v>
      </c>
      <c r="I72" s="31" t="s">
        <v>27</v>
      </c>
      <c r="J72" s="31" t="s">
        <v>27</v>
      </c>
      <c r="K72" s="31" t="s">
        <v>27</v>
      </c>
      <c r="L72" s="38"/>
      <c r="M72" s="38"/>
      <c r="N72" s="38"/>
      <c r="O72" s="38"/>
      <c r="P72" s="33"/>
      <c r="Q72" s="34">
        <f t="shared" si="0"/>
        <v>0</v>
      </c>
      <c r="R72" s="35" t="str">
        <f t="shared" si="3"/>
        <v>F</v>
      </c>
      <c r="S72" s="36" t="str">
        <f t="shared" si="1"/>
        <v>Kém</v>
      </c>
      <c r="T72" s="37" t="str">
        <f t="shared" si="4"/>
        <v/>
      </c>
      <c r="U72" s="93"/>
      <c r="V72" s="91" t="str">
        <f t="shared" si="2"/>
        <v>Học lại</v>
      </c>
      <c r="W72" s="74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2"/>
    </row>
    <row r="73" spans="2:38" ht="18.75" customHeight="1">
      <c r="B73" s="26">
        <v>63</v>
      </c>
      <c r="C73" s="27" t="s">
        <v>2355</v>
      </c>
      <c r="D73" s="28" t="s">
        <v>1672</v>
      </c>
      <c r="E73" s="29" t="s">
        <v>571</v>
      </c>
      <c r="F73" s="30" t="s">
        <v>823</v>
      </c>
      <c r="G73" s="27" t="s">
        <v>429</v>
      </c>
      <c r="H73" s="31" t="s">
        <v>27</v>
      </c>
      <c r="I73" s="31" t="s">
        <v>27</v>
      </c>
      <c r="J73" s="31" t="s">
        <v>27</v>
      </c>
      <c r="K73" s="31" t="s">
        <v>27</v>
      </c>
      <c r="L73" s="38"/>
      <c r="M73" s="38"/>
      <c r="N73" s="38"/>
      <c r="O73" s="38"/>
      <c r="P73" s="33"/>
      <c r="Q73" s="34">
        <f t="shared" si="0"/>
        <v>0</v>
      </c>
      <c r="R73" s="35" t="str">
        <f t="shared" si="3"/>
        <v>F</v>
      </c>
      <c r="S73" s="36" t="str">
        <f t="shared" si="1"/>
        <v>Kém</v>
      </c>
      <c r="T73" s="37" t="str">
        <f t="shared" si="4"/>
        <v/>
      </c>
      <c r="U73" s="93"/>
      <c r="V73" s="91" t="str">
        <f t="shared" si="2"/>
        <v>Học lại</v>
      </c>
      <c r="W73" s="74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2"/>
    </row>
    <row r="74" spans="2:38" ht="18.75" customHeight="1">
      <c r="B74" s="26">
        <v>64</v>
      </c>
      <c r="C74" s="27" t="s">
        <v>2356</v>
      </c>
      <c r="D74" s="28" t="s">
        <v>2357</v>
      </c>
      <c r="E74" s="29" t="s">
        <v>324</v>
      </c>
      <c r="F74" s="30" t="s">
        <v>2358</v>
      </c>
      <c r="G74" s="27" t="s">
        <v>81</v>
      </c>
      <c r="H74" s="31" t="s">
        <v>27</v>
      </c>
      <c r="I74" s="31" t="s">
        <v>27</v>
      </c>
      <c r="J74" s="31" t="s">
        <v>27</v>
      </c>
      <c r="K74" s="31" t="s">
        <v>27</v>
      </c>
      <c r="L74" s="38"/>
      <c r="M74" s="38"/>
      <c r="N74" s="38"/>
      <c r="O74" s="38"/>
      <c r="P74" s="33"/>
      <c r="Q74" s="34">
        <f t="shared" si="0"/>
        <v>0</v>
      </c>
      <c r="R74" s="35" t="str">
        <f t="shared" si="3"/>
        <v>F</v>
      </c>
      <c r="S74" s="36" t="str">
        <f t="shared" si="1"/>
        <v>Kém</v>
      </c>
      <c r="T74" s="37" t="str">
        <f t="shared" si="4"/>
        <v/>
      </c>
      <c r="U74" s="93"/>
      <c r="V74" s="91" t="str">
        <f t="shared" si="2"/>
        <v>Học lại</v>
      </c>
      <c r="W74" s="74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2"/>
    </row>
    <row r="75" spans="2:38" ht="18.75" customHeight="1">
      <c r="B75" s="26">
        <v>65</v>
      </c>
      <c r="C75" s="27" t="s">
        <v>2359</v>
      </c>
      <c r="D75" s="28" t="s">
        <v>1238</v>
      </c>
      <c r="E75" s="29" t="s">
        <v>331</v>
      </c>
      <c r="F75" s="30" t="s">
        <v>842</v>
      </c>
      <c r="G75" s="27" t="s">
        <v>429</v>
      </c>
      <c r="H75" s="31" t="s">
        <v>27</v>
      </c>
      <c r="I75" s="31" t="s">
        <v>27</v>
      </c>
      <c r="J75" s="31" t="s">
        <v>27</v>
      </c>
      <c r="K75" s="31" t="s">
        <v>27</v>
      </c>
      <c r="L75" s="38"/>
      <c r="M75" s="38"/>
      <c r="N75" s="38"/>
      <c r="O75" s="38"/>
      <c r="P75" s="33"/>
      <c r="Q75" s="34">
        <f t="shared" ref="Q75:Q100" si="5">ROUND(SUMPRODUCT(H75:P75,$H$10:$P$10)/100,1)</f>
        <v>0</v>
      </c>
      <c r="R75" s="35" t="str">
        <f t="shared" si="3"/>
        <v>F</v>
      </c>
      <c r="S75" s="36" t="str">
        <f t="shared" si="1"/>
        <v>Kém</v>
      </c>
      <c r="T75" s="37" t="str">
        <f t="shared" si="4"/>
        <v/>
      </c>
      <c r="U75" s="93"/>
      <c r="V75" s="91" t="str">
        <f t="shared" ref="V75:V100" si="6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W75" s="74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2"/>
    </row>
    <row r="76" spans="2:38" ht="18.75" customHeight="1">
      <c r="B76" s="26">
        <v>66</v>
      </c>
      <c r="C76" s="27" t="s">
        <v>2360</v>
      </c>
      <c r="D76" s="28" t="s">
        <v>691</v>
      </c>
      <c r="E76" s="29" t="s">
        <v>331</v>
      </c>
      <c r="F76" s="30" t="s">
        <v>1727</v>
      </c>
      <c r="G76" s="27" t="s">
        <v>190</v>
      </c>
      <c r="H76" s="31" t="s">
        <v>27</v>
      </c>
      <c r="I76" s="31" t="s">
        <v>27</v>
      </c>
      <c r="J76" s="31" t="s">
        <v>27</v>
      </c>
      <c r="K76" s="31" t="s">
        <v>27</v>
      </c>
      <c r="L76" s="38"/>
      <c r="M76" s="38"/>
      <c r="N76" s="38"/>
      <c r="O76" s="38"/>
      <c r="P76" s="33"/>
      <c r="Q76" s="34">
        <f t="shared" si="5"/>
        <v>0</v>
      </c>
      <c r="R76" s="35" t="str">
        <f t="shared" si="3"/>
        <v>F</v>
      </c>
      <c r="S76" s="36" t="str">
        <f t="shared" si="1"/>
        <v>Kém</v>
      </c>
      <c r="T76" s="37" t="str">
        <f t="shared" si="4"/>
        <v/>
      </c>
      <c r="U76" s="93"/>
      <c r="V76" s="91" t="str">
        <f t="shared" si="6"/>
        <v>Học lại</v>
      </c>
      <c r="W76" s="74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2"/>
    </row>
    <row r="77" spans="2:38" ht="18.75" customHeight="1">
      <c r="B77" s="26">
        <v>67</v>
      </c>
      <c r="C77" s="27" t="s">
        <v>2361</v>
      </c>
      <c r="D77" s="28" t="s">
        <v>2362</v>
      </c>
      <c r="E77" s="29" t="s">
        <v>331</v>
      </c>
      <c r="F77" s="30" t="s">
        <v>807</v>
      </c>
      <c r="G77" s="27" t="s">
        <v>439</v>
      </c>
      <c r="H77" s="31" t="s">
        <v>27</v>
      </c>
      <c r="I77" s="31" t="s">
        <v>27</v>
      </c>
      <c r="J77" s="31" t="s">
        <v>27</v>
      </c>
      <c r="K77" s="31" t="s">
        <v>27</v>
      </c>
      <c r="L77" s="38"/>
      <c r="M77" s="38"/>
      <c r="N77" s="38"/>
      <c r="O77" s="38"/>
      <c r="P77" s="33"/>
      <c r="Q77" s="34">
        <f t="shared" si="5"/>
        <v>0</v>
      </c>
      <c r="R77" s="35" t="str">
        <f t="shared" si="3"/>
        <v>F</v>
      </c>
      <c r="S77" s="36" t="str">
        <f t="shared" si="1"/>
        <v>Kém</v>
      </c>
      <c r="T77" s="37" t="str">
        <f t="shared" si="4"/>
        <v/>
      </c>
      <c r="U77" s="93"/>
      <c r="V77" s="91" t="str">
        <f t="shared" si="6"/>
        <v>Học lại</v>
      </c>
      <c r="W77" s="74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2"/>
    </row>
    <row r="78" spans="2:38" ht="18.75" customHeight="1">
      <c r="B78" s="26">
        <v>68</v>
      </c>
      <c r="C78" s="27" t="s">
        <v>2363</v>
      </c>
      <c r="D78" s="28" t="s">
        <v>143</v>
      </c>
      <c r="E78" s="29" t="s">
        <v>1423</v>
      </c>
      <c r="F78" s="30" t="s">
        <v>1710</v>
      </c>
      <c r="G78" s="27" t="s">
        <v>429</v>
      </c>
      <c r="H78" s="31" t="s">
        <v>27</v>
      </c>
      <c r="I78" s="31" t="s">
        <v>27</v>
      </c>
      <c r="J78" s="31" t="s">
        <v>27</v>
      </c>
      <c r="K78" s="31" t="s">
        <v>27</v>
      </c>
      <c r="L78" s="38"/>
      <c r="M78" s="38"/>
      <c r="N78" s="38"/>
      <c r="O78" s="38"/>
      <c r="P78" s="33"/>
      <c r="Q78" s="34">
        <f t="shared" si="5"/>
        <v>0</v>
      </c>
      <c r="R78" s="35" t="str">
        <f t="shared" si="3"/>
        <v>F</v>
      </c>
      <c r="S78" s="36" t="str">
        <f t="shared" si="1"/>
        <v>Kém</v>
      </c>
      <c r="T78" s="37" t="str">
        <f t="shared" si="4"/>
        <v/>
      </c>
      <c r="U78" s="93"/>
      <c r="V78" s="91" t="str">
        <f t="shared" si="6"/>
        <v>Học lại</v>
      </c>
      <c r="W78" s="74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2"/>
    </row>
    <row r="79" spans="2:38" ht="18.75" customHeight="1">
      <c r="B79" s="26">
        <v>69</v>
      </c>
      <c r="C79" s="27" t="s">
        <v>2364</v>
      </c>
      <c r="D79" s="28" t="s">
        <v>2365</v>
      </c>
      <c r="E79" s="29" t="s">
        <v>1427</v>
      </c>
      <c r="F79" s="30" t="s">
        <v>325</v>
      </c>
      <c r="G79" s="27" t="s">
        <v>175</v>
      </c>
      <c r="H79" s="31" t="s">
        <v>27</v>
      </c>
      <c r="I79" s="31" t="s">
        <v>27</v>
      </c>
      <c r="J79" s="31" t="s">
        <v>27</v>
      </c>
      <c r="K79" s="31" t="s">
        <v>27</v>
      </c>
      <c r="L79" s="38"/>
      <c r="M79" s="38"/>
      <c r="N79" s="38"/>
      <c r="O79" s="38"/>
      <c r="P79" s="33"/>
      <c r="Q79" s="34">
        <f t="shared" si="5"/>
        <v>0</v>
      </c>
      <c r="R79" s="35" t="str">
        <f t="shared" si="3"/>
        <v>F</v>
      </c>
      <c r="S79" s="36" t="str">
        <f t="shared" si="1"/>
        <v>Kém</v>
      </c>
      <c r="T79" s="37" t="str">
        <f t="shared" si="4"/>
        <v/>
      </c>
      <c r="U79" s="93"/>
      <c r="V79" s="91" t="str">
        <f t="shared" si="6"/>
        <v>Học lại</v>
      </c>
      <c r="W79" s="74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2"/>
    </row>
    <row r="80" spans="2:38" ht="18.75" customHeight="1">
      <c r="B80" s="26">
        <v>70</v>
      </c>
      <c r="C80" s="27" t="s">
        <v>2366</v>
      </c>
      <c r="D80" s="28" t="s">
        <v>2367</v>
      </c>
      <c r="E80" s="29" t="s">
        <v>2368</v>
      </c>
      <c r="F80" s="30" t="s">
        <v>2369</v>
      </c>
      <c r="G80" s="27" t="s">
        <v>2370</v>
      </c>
      <c r="H80" s="31" t="s">
        <v>27</v>
      </c>
      <c r="I80" s="31" t="s">
        <v>27</v>
      </c>
      <c r="J80" s="31" t="s">
        <v>27</v>
      </c>
      <c r="K80" s="31" t="s">
        <v>27</v>
      </c>
      <c r="L80" s="38"/>
      <c r="M80" s="38"/>
      <c r="N80" s="38"/>
      <c r="O80" s="38"/>
      <c r="P80" s="33"/>
      <c r="Q80" s="34">
        <f t="shared" si="5"/>
        <v>0</v>
      </c>
      <c r="R80" s="35" t="str">
        <f t="shared" si="3"/>
        <v>F</v>
      </c>
      <c r="S80" s="36" t="str">
        <f t="shared" si="1"/>
        <v>Kém</v>
      </c>
      <c r="T80" s="37" t="str">
        <f t="shared" si="4"/>
        <v/>
      </c>
      <c r="U80" s="93"/>
      <c r="V80" s="91" t="str">
        <f t="shared" si="6"/>
        <v>Học lại</v>
      </c>
      <c r="W80" s="74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2"/>
    </row>
    <row r="81" spans="2:38" ht="18.75" customHeight="1">
      <c r="B81" s="26">
        <v>71</v>
      </c>
      <c r="C81" s="27" t="s">
        <v>2371</v>
      </c>
      <c r="D81" s="28" t="s">
        <v>301</v>
      </c>
      <c r="E81" s="29" t="s">
        <v>783</v>
      </c>
      <c r="F81" s="30" t="s">
        <v>2372</v>
      </c>
      <c r="G81" s="27" t="s">
        <v>158</v>
      </c>
      <c r="H81" s="31" t="s">
        <v>27</v>
      </c>
      <c r="I81" s="31" t="s">
        <v>27</v>
      </c>
      <c r="J81" s="31" t="s">
        <v>27</v>
      </c>
      <c r="K81" s="31" t="s">
        <v>27</v>
      </c>
      <c r="L81" s="38"/>
      <c r="M81" s="38"/>
      <c r="N81" s="38"/>
      <c r="O81" s="38"/>
      <c r="P81" s="33"/>
      <c r="Q81" s="34">
        <f t="shared" si="5"/>
        <v>0</v>
      </c>
      <c r="R81" s="35" t="str">
        <f t="shared" si="3"/>
        <v>F</v>
      </c>
      <c r="S81" s="36" t="str">
        <f t="shared" si="1"/>
        <v>Kém</v>
      </c>
      <c r="T81" s="37" t="str">
        <f t="shared" si="4"/>
        <v/>
      </c>
      <c r="U81" s="93"/>
      <c r="V81" s="91" t="str">
        <f t="shared" si="6"/>
        <v>Học lại</v>
      </c>
      <c r="W81" s="74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2"/>
    </row>
    <row r="82" spans="2:38" ht="18.75" customHeight="1">
      <c r="B82" s="26">
        <v>72</v>
      </c>
      <c r="C82" s="27" t="s">
        <v>2373</v>
      </c>
      <c r="D82" s="28" t="s">
        <v>2374</v>
      </c>
      <c r="E82" s="29" t="s">
        <v>1431</v>
      </c>
      <c r="F82" s="30" t="s">
        <v>525</v>
      </c>
      <c r="G82" s="27" t="s">
        <v>74</v>
      </c>
      <c r="H82" s="31" t="s">
        <v>27</v>
      </c>
      <c r="I82" s="31" t="s">
        <v>27</v>
      </c>
      <c r="J82" s="31" t="s">
        <v>27</v>
      </c>
      <c r="K82" s="31" t="s">
        <v>27</v>
      </c>
      <c r="L82" s="38"/>
      <c r="M82" s="38"/>
      <c r="N82" s="38"/>
      <c r="O82" s="38"/>
      <c r="P82" s="33"/>
      <c r="Q82" s="34">
        <f t="shared" si="5"/>
        <v>0</v>
      </c>
      <c r="R82" s="35" t="str">
        <f t="shared" si="3"/>
        <v>F</v>
      </c>
      <c r="S82" s="36" t="str">
        <f t="shared" si="1"/>
        <v>Kém</v>
      </c>
      <c r="T82" s="37" t="str">
        <f t="shared" si="4"/>
        <v/>
      </c>
      <c r="U82" s="93"/>
      <c r="V82" s="91" t="str">
        <f t="shared" si="6"/>
        <v>Học lại</v>
      </c>
      <c r="W82" s="74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2"/>
    </row>
    <row r="83" spans="2:38" ht="18.75" customHeight="1">
      <c r="B83" s="26">
        <v>73</v>
      </c>
      <c r="C83" s="27"/>
      <c r="D83" s="28"/>
      <c r="E83" s="29"/>
      <c r="F83" s="30"/>
      <c r="G83" s="27"/>
      <c r="H83" s="31" t="s">
        <v>27</v>
      </c>
      <c r="I83" s="31" t="s">
        <v>27</v>
      </c>
      <c r="J83" s="31" t="s">
        <v>27</v>
      </c>
      <c r="K83" s="31" t="s">
        <v>27</v>
      </c>
      <c r="L83" s="38"/>
      <c r="M83" s="38"/>
      <c r="N83" s="38"/>
      <c r="O83" s="38"/>
      <c r="P83" s="33"/>
      <c r="Q83" s="34">
        <f t="shared" si="5"/>
        <v>0</v>
      </c>
      <c r="R83" s="35" t="str">
        <f t="shared" si="3"/>
        <v>F</v>
      </c>
      <c r="S83" s="36" t="str">
        <f t="shared" si="1"/>
        <v>Kém</v>
      </c>
      <c r="T83" s="37" t="str">
        <f t="shared" si="4"/>
        <v/>
      </c>
      <c r="U83" s="93"/>
      <c r="V83" s="91" t="str">
        <f t="shared" si="6"/>
        <v>Thi lại</v>
      </c>
      <c r="W83" s="74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2"/>
    </row>
    <row r="84" spans="2:38" ht="18.75" customHeight="1">
      <c r="B84" s="26">
        <v>74</v>
      </c>
      <c r="C84" s="27"/>
      <c r="D84" s="28"/>
      <c r="E84" s="29"/>
      <c r="F84" s="30"/>
      <c r="G84" s="27"/>
      <c r="H84" s="31" t="s">
        <v>27</v>
      </c>
      <c r="I84" s="31" t="s">
        <v>27</v>
      </c>
      <c r="J84" s="31" t="s">
        <v>27</v>
      </c>
      <c r="K84" s="31" t="s">
        <v>27</v>
      </c>
      <c r="L84" s="38"/>
      <c r="M84" s="38"/>
      <c r="N84" s="38"/>
      <c r="O84" s="38"/>
      <c r="P84" s="33"/>
      <c r="Q84" s="34">
        <f t="shared" si="5"/>
        <v>0</v>
      </c>
      <c r="R84" s="35" t="str">
        <f t="shared" si="3"/>
        <v>F</v>
      </c>
      <c r="S84" s="36" t="str">
        <f t="shared" si="1"/>
        <v>Kém</v>
      </c>
      <c r="T84" s="37" t="str">
        <f t="shared" si="4"/>
        <v/>
      </c>
      <c r="U84" s="93"/>
      <c r="V84" s="91" t="str">
        <f t="shared" si="6"/>
        <v>Thi lại</v>
      </c>
      <c r="W84" s="74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2"/>
    </row>
    <row r="85" spans="2:38" ht="18.75" customHeight="1">
      <c r="B85" s="26">
        <v>75</v>
      </c>
      <c r="C85" s="27"/>
      <c r="D85" s="28"/>
      <c r="E85" s="29"/>
      <c r="F85" s="30"/>
      <c r="G85" s="27"/>
      <c r="H85" s="31" t="s">
        <v>27</v>
      </c>
      <c r="I85" s="31" t="s">
        <v>27</v>
      </c>
      <c r="J85" s="31" t="s">
        <v>27</v>
      </c>
      <c r="K85" s="31" t="s">
        <v>27</v>
      </c>
      <c r="L85" s="38"/>
      <c r="M85" s="38"/>
      <c r="N85" s="38"/>
      <c r="O85" s="38"/>
      <c r="P85" s="33"/>
      <c r="Q85" s="34">
        <f t="shared" si="5"/>
        <v>0</v>
      </c>
      <c r="R85" s="35" t="str">
        <f t="shared" si="3"/>
        <v>F</v>
      </c>
      <c r="S85" s="36" t="str">
        <f t="shared" si="1"/>
        <v>Kém</v>
      </c>
      <c r="T85" s="37" t="str">
        <f t="shared" si="4"/>
        <v/>
      </c>
      <c r="U85" s="93"/>
      <c r="V85" s="91" t="str">
        <f t="shared" si="6"/>
        <v>Thi lại</v>
      </c>
      <c r="W85" s="74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2"/>
    </row>
    <row r="86" spans="2:38" ht="18.75" customHeight="1">
      <c r="B86" s="26">
        <v>76</v>
      </c>
      <c r="C86" s="27"/>
      <c r="D86" s="28"/>
      <c r="E86" s="29"/>
      <c r="F86" s="30"/>
      <c r="G86" s="27"/>
      <c r="H86" s="31" t="s">
        <v>27</v>
      </c>
      <c r="I86" s="31" t="s">
        <v>27</v>
      </c>
      <c r="J86" s="31" t="s">
        <v>27</v>
      </c>
      <c r="K86" s="31" t="s">
        <v>27</v>
      </c>
      <c r="L86" s="38"/>
      <c r="M86" s="38"/>
      <c r="N86" s="38"/>
      <c r="O86" s="38"/>
      <c r="P86" s="33"/>
      <c r="Q86" s="34">
        <f t="shared" si="5"/>
        <v>0</v>
      </c>
      <c r="R86" s="35" t="str">
        <f t="shared" si="3"/>
        <v>F</v>
      </c>
      <c r="S86" s="36" t="str">
        <f t="shared" si="1"/>
        <v>Kém</v>
      </c>
      <c r="T86" s="37" t="str">
        <f t="shared" si="4"/>
        <v/>
      </c>
      <c r="U86" s="93"/>
      <c r="V86" s="91" t="str">
        <f t="shared" si="6"/>
        <v>Thi lại</v>
      </c>
      <c r="W86" s="74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2"/>
    </row>
    <row r="87" spans="2:38" ht="18.75" customHeight="1">
      <c r="B87" s="26">
        <v>77</v>
      </c>
      <c r="C87" s="27"/>
      <c r="D87" s="28"/>
      <c r="E87" s="29"/>
      <c r="F87" s="30"/>
      <c r="G87" s="27"/>
      <c r="H87" s="31" t="s">
        <v>27</v>
      </c>
      <c r="I87" s="31" t="s">
        <v>27</v>
      </c>
      <c r="J87" s="31" t="s">
        <v>27</v>
      </c>
      <c r="K87" s="31" t="s">
        <v>27</v>
      </c>
      <c r="L87" s="38"/>
      <c r="M87" s="38"/>
      <c r="N87" s="38"/>
      <c r="O87" s="38"/>
      <c r="P87" s="33"/>
      <c r="Q87" s="34">
        <f t="shared" si="5"/>
        <v>0</v>
      </c>
      <c r="R87" s="35" t="str">
        <f t="shared" si="3"/>
        <v>F</v>
      </c>
      <c r="S87" s="36" t="str">
        <f t="shared" si="1"/>
        <v>Kém</v>
      </c>
      <c r="T87" s="37" t="str">
        <f t="shared" si="4"/>
        <v/>
      </c>
      <c r="U87" s="93"/>
      <c r="V87" s="91" t="str">
        <f t="shared" si="6"/>
        <v>Thi lại</v>
      </c>
      <c r="W87" s="74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2"/>
    </row>
    <row r="88" spans="2:38" ht="18.75" customHeight="1">
      <c r="B88" s="26">
        <v>78</v>
      </c>
      <c r="C88" s="27"/>
      <c r="D88" s="28"/>
      <c r="E88" s="29"/>
      <c r="F88" s="30"/>
      <c r="G88" s="27"/>
      <c r="H88" s="31" t="s">
        <v>27</v>
      </c>
      <c r="I88" s="31" t="s">
        <v>27</v>
      </c>
      <c r="J88" s="31" t="s">
        <v>27</v>
      </c>
      <c r="K88" s="31" t="s">
        <v>27</v>
      </c>
      <c r="L88" s="38"/>
      <c r="M88" s="38"/>
      <c r="N88" s="38"/>
      <c r="O88" s="38"/>
      <c r="P88" s="33"/>
      <c r="Q88" s="34">
        <f t="shared" si="5"/>
        <v>0</v>
      </c>
      <c r="R88" s="35" t="str">
        <f t="shared" si="3"/>
        <v>F</v>
      </c>
      <c r="S88" s="36" t="str">
        <f t="shared" si="1"/>
        <v>Kém</v>
      </c>
      <c r="T88" s="37" t="str">
        <f t="shared" si="4"/>
        <v/>
      </c>
      <c r="U88" s="93"/>
      <c r="V88" s="91" t="str">
        <f t="shared" si="6"/>
        <v>Thi lại</v>
      </c>
      <c r="W88" s="74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2"/>
    </row>
    <row r="89" spans="2:38" ht="18.75" customHeight="1">
      <c r="B89" s="26">
        <v>79</v>
      </c>
      <c r="C89" s="27"/>
      <c r="D89" s="28"/>
      <c r="E89" s="29"/>
      <c r="F89" s="30"/>
      <c r="G89" s="27"/>
      <c r="H89" s="31" t="s">
        <v>27</v>
      </c>
      <c r="I89" s="31" t="s">
        <v>27</v>
      </c>
      <c r="J89" s="31" t="s">
        <v>27</v>
      </c>
      <c r="K89" s="31" t="s">
        <v>27</v>
      </c>
      <c r="L89" s="38"/>
      <c r="M89" s="38"/>
      <c r="N89" s="38"/>
      <c r="O89" s="38"/>
      <c r="P89" s="33"/>
      <c r="Q89" s="34">
        <f t="shared" si="5"/>
        <v>0</v>
      </c>
      <c r="R89" s="35" t="str">
        <f t="shared" si="3"/>
        <v>F</v>
      </c>
      <c r="S89" s="36" t="str">
        <f t="shared" si="1"/>
        <v>Kém</v>
      </c>
      <c r="T89" s="37" t="str">
        <f t="shared" si="4"/>
        <v/>
      </c>
      <c r="U89" s="93"/>
      <c r="V89" s="91" t="str">
        <f t="shared" si="6"/>
        <v>Thi lại</v>
      </c>
      <c r="W89" s="74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2"/>
    </row>
    <row r="90" spans="2:38" ht="18.75" customHeight="1">
      <c r="B90" s="26">
        <v>80</v>
      </c>
      <c r="C90" s="27"/>
      <c r="D90" s="28"/>
      <c r="E90" s="29"/>
      <c r="F90" s="30"/>
      <c r="G90" s="27"/>
      <c r="H90" s="31" t="s">
        <v>27</v>
      </c>
      <c r="I90" s="31" t="s">
        <v>27</v>
      </c>
      <c r="J90" s="31" t="s">
        <v>27</v>
      </c>
      <c r="K90" s="31" t="s">
        <v>27</v>
      </c>
      <c r="L90" s="38"/>
      <c r="M90" s="38"/>
      <c r="N90" s="38"/>
      <c r="O90" s="38"/>
      <c r="P90" s="33"/>
      <c r="Q90" s="34">
        <f t="shared" si="5"/>
        <v>0</v>
      </c>
      <c r="R90" s="35" t="str">
        <f t="shared" si="3"/>
        <v>F</v>
      </c>
      <c r="S90" s="36" t="str">
        <f t="shared" si="1"/>
        <v>Kém</v>
      </c>
      <c r="T90" s="37" t="str">
        <f t="shared" si="4"/>
        <v/>
      </c>
      <c r="U90" s="93"/>
      <c r="V90" s="91" t="str">
        <f t="shared" si="6"/>
        <v>Thi lại</v>
      </c>
      <c r="W90" s="74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2"/>
    </row>
    <row r="91" spans="2:38" ht="18.75" customHeight="1">
      <c r="B91" s="26">
        <v>81</v>
      </c>
      <c r="C91" s="27"/>
      <c r="D91" s="28"/>
      <c r="E91" s="29"/>
      <c r="F91" s="30"/>
      <c r="G91" s="27"/>
      <c r="H91" s="31" t="s">
        <v>27</v>
      </c>
      <c r="I91" s="31" t="s">
        <v>27</v>
      </c>
      <c r="J91" s="31" t="s">
        <v>27</v>
      </c>
      <c r="K91" s="31" t="s">
        <v>27</v>
      </c>
      <c r="L91" s="38"/>
      <c r="M91" s="38"/>
      <c r="N91" s="38"/>
      <c r="O91" s="38"/>
      <c r="P91" s="33"/>
      <c r="Q91" s="34">
        <f t="shared" si="5"/>
        <v>0</v>
      </c>
      <c r="R91" s="35" t="str">
        <f t="shared" si="3"/>
        <v>F</v>
      </c>
      <c r="S91" s="36" t="str">
        <f t="shared" si="1"/>
        <v>Kém</v>
      </c>
      <c r="T91" s="37" t="str">
        <f t="shared" si="4"/>
        <v/>
      </c>
      <c r="U91" s="93"/>
      <c r="V91" s="91" t="str">
        <f t="shared" si="6"/>
        <v>Thi lại</v>
      </c>
      <c r="W91" s="74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2"/>
    </row>
    <row r="92" spans="2:38" ht="18.75" customHeight="1">
      <c r="B92" s="26">
        <v>82</v>
      </c>
      <c r="C92" s="27"/>
      <c r="D92" s="28"/>
      <c r="E92" s="29"/>
      <c r="F92" s="30"/>
      <c r="G92" s="27"/>
      <c r="H92" s="31" t="s">
        <v>27</v>
      </c>
      <c r="I92" s="31" t="s">
        <v>27</v>
      </c>
      <c r="J92" s="31" t="s">
        <v>27</v>
      </c>
      <c r="K92" s="31" t="s">
        <v>27</v>
      </c>
      <c r="L92" s="38"/>
      <c r="M92" s="38"/>
      <c r="N92" s="38"/>
      <c r="O92" s="38"/>
      <c r="P92" s="33"/>
      <c r="Q92" s="34">
        <f t="shared" si="5"/>
        <v>0</v>
      </c>
      <c r="R92" s="35" t="str">
        <f t="shared" si="3"/>
        <v>F</v>
      </c>
      <c r="S92" s="36" t="str">
        <f t="shared" si="1"/>
        <v>Kém</v>
      </c>
      <c r="T92" s="37" t="str">
        <f t="shared" si="4"/>
        <v/>
      </c>
      <c r="U92" s="93"/>
      <c r="V92" s="91" t="str">
        <f t="shared" si="6"/>
        <v>Thi lại</v>
      </c>
      <c r="W92" s="74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2"/>
    </row>
    <row r="93" spans="2:38" ht="18.75" customHeight="1">
      <c r="B93" s="26">
        <v>83</v>
      </c>
      <c r="C93" s="27"/>
      <c r="D93" s="28"/>
      <c r="E93" s="29"/>
      <c r="F93" s="30"/>
      <c r="G93" s="27"/>
      <c r="H93" s="31" t="s">
        <v>27</v>
      </c>
      <c r="I93" s="31" t="s">
        <v>27</v>
      </c>
      <c r="J93" s="31" t="s">
        <v>27</v>
      </c>
      <c r="K93" s="31" t="s">
        <v>27</v>
      </c>
      <c r="L93" s="38"/>
      <c r="M93" s="38"/>
      <c r="N93" s="38"/>
      <c r="O93" s="38"/>
      <c r="P93" s="33"/>
      <c r="Q93" s="34">
        <f t="shared" si="5"/>
        <v>0</v>
      </c>
      <c r="R93" s="35" t="str">
        <f t="shared" si="3"/>
        <v>F</v>
      </c>
      <c r="S93" s="36" t="str">
        <f t="shared" si="1"/>
        <v>Kém</v>
      </c>
      <c r="T93" s="37" t="str">
        <f t="shared" si="4"/>
        <v/>
      </c>
      <c r="U93" s="93"/>
      <c r="V93" s="91" t="str">
        <f t="shared" si="6"/>
        <v>Thi lại</v>
      </c>
      <c r="W93" s="74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2"/>
    </row>
    <row r="94" spans="2:38" ht="18.75" customHeight="1">
      <c r="B94" s="26">
        <v>84</v>
      </c>
      <c r="C94" s="27"/>
      <c r="D94" s="28"/>
      <c r="E94" s="29"/>
      <c r="F94" s="30"/>
      <c r="G94" s="27"/>
      <c r="H94" s="31" t="s">
        <v>27</v>
      </c>
      <c r="I94" s="31" t="s">
        <v>27</v>
      </c>
      <c r="J94" s="31" t="s">
        <v>27</v>
      </c>
      <c r="K94" s="31" t="s">
        <v>27</v>
      </c>
      <c r="L94" s="38"/>
      <c r="M94" s="38"/>
      <c r="N94" s="38"/>
      <c r="O94" s="38"/>
      <c r="P94" s="33"/>
      <c r="Q94" s="34">
        <f t="shared" si="5"/>
        <v>0</v>
      </c>
      <c r="R94" s="35" t="str">
        <f t="shared" si="3"/>
        <v>F</v>
      </c>
      <c r="S94" s="36" t="str">
        <f t="shared" si="1"/>
        <v>Kém</v>
      </c>
      <c r="T94" s="37" t="str">
        <f t="shared" si="4"/>
        <v/>
      </c>
      <c r="U94" s="93"/>
      <c r="V94" s="91" t="str">
        <f t="shared" si="6"/>
        <v>Thi lại</v>
      </c>
      <c r="W94" s="74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2"/>
    </row>
    <row r="95" spans="2:38" ht="18.75" customHeight="1">
      <c r="B95" s="26">
        <v>85</v>
      </c>
      <c r="C95" s="27"/>
      <c r="D95" s="28"/>
      <c r="E95" s="29"/>
      <c r="F95" s="30"/>
      <c r="G95" s="27"/>
      <c r="H95" s="31" t="s">
        <v>27</v>
      </c>
      <c r="I95" s="31" t="s">
        <v>27</v>
      </c>
      <c r="J95" s="31" t="s">
        <v>27</v>
      </c>
      <c r="K95" s="31" t="s">
        <v>27</v>
      </c>
      <c r="L95" s="38"/>
      <c r="M95" s="38"/>
      <c r="N95" s="38"/>
      <c r="O95" s="38"/>
      <c r="P95" s="33"/>
      <c r="Q95" s="34">
        <f t="shared" si="5"/>
        <v>0</v>
      </c>
      <c r="R95" s="35" t="str">
        <f t="shared" si="3"/>
        <v>F</v>
      </c>
      <c r="S95" s="36" t="str">
        <f t="shared" si="1"/>
        <v>Kém</v>
      </c>
      <c r="T95" s="37" t="str">
        <f t="shared" si="4"/>
        <v/>
      </c>
      <c r="U95" s="93"/>
      <c r="V95" s="91" t="str">
        <f t="shared" si="6"/>
        <v>Thi lại</v>
      </c>
      <c r="W95" s="74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2"/>
    </row>
    <row r="96" spans="2:38" ht="18.75" customHeight="1">
      <c r="B96" s="26">
        <v>86</v>
      </c>
      <c r="C96" s="27"/>
      <c r="D96" s="28"/>
      <c r="E96" s="29"/>
      <c r="F96" s="30"/>
      <c r="G96" s="27"/>
      <c r="H96" s="31" t="s">
        <v>27</v>
      </c>
      <c r="I96" s="31" t="s">
        <v>27</v>
      </c>
      <c r="J96" s="31" t="s">
        <v>27</v>
      </c>
      <c r="K96" s="31" t="s">
        <v>27</v>
      </c>
      <c r="L96" s="38"/>
      <c r="M96" s="38"/>
      <c r="N96" s="38"/>
      <c r="O96" s="38"/>
      <c r="P96" s="33"/>
      <c r="Q96" s="34">
        <f t="shared" si="5"/>
        <v>0</v>
      </c>
      <c r="R96" s="35" t="str">
        <f t="shared" si="3"/>
        <v>F</v>
      </c>
      <c r="S96" s="36" t="str">
        <f t="shared" si="1"/>
        <v>Kém</v>
      </c>
      <c r="T96" s="37" t="str">
        <f t="shared" si="4"/>
        <v/>
      </c>
      <c r="U96" s="93"/>
      <c r="V96" s="91" t="str">
        <f t="shared" si="6"/>
        <v>Thi lại</v>
      </c>
      <c r="W96" s="74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2"/>
    </row>
    <row r="97" spans="1:38" ht="18.75" customHeight="1">
      <c r="B97" s="26">
        <v>87</v>
      </c>
      <c r="C97" s="27"/>
      <c r="D97" s="28"/>
      <c r="E97" s="29"/>
      <c r="F97" s="30"/>
      <c r="G97" s="27"/>
      <c r="H97" s="31" t="s">
        <v>27</v>
      </c>
      <c r="I97" s="31" t="s">
        <v>27</v>
      </c>
      <c r="J97" s="31" t="s">
        <v>27</v>
      </c>
      <c r="K97" s="31" t="s">
        <v>27</v>
      </c>
      <c r="L97" s="38"/>
      <c r="M97" s="38"/>
      <c r="N97" s="38"/>
      <c r="O97" s="38"/>
      <c r="P97" s="33"/>
      <c r="Q97" s="34">
        <f t="shared" si="5"/>
        <v>0</v>
      </c>
      <c r="R97" s="35" t="str">
        <f t="shared" si="3"/>
        <v>F</v>
      </c>
      <c r="S97" s="36" t="str">
        <f t="shared" si="1"/>
        <v>Kém</v>
      </c>
      <c r="T97" s="37" t="str">
        <f t="shared" si="4"/>
        <v/>
      </c>
      <c r="U97" s="93"/>
      <c r="V97" s="91" t="str">
        <f t="shared" si="6"/>
        <v>Thi lại</v>
      </c>
      <c r="W97" s="74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2"/>
    </row>
    <row r="98" spans="1:38" ht="18.75" customHeight="1">
      <c r="B98" s="26">
        <v>88</v>
      </c>
      <c r="C98" s="27"/>
      <c r="D98" s="28"/>
      <c r="E98" s="29"/>
      <c r="F98" s="30"/>
      <c r="G98" s="27"/>
      <c r="H98" s="31" t="s">
        <v>27</v>
      </c>
      <c r="I98" s="31" t="s">
        <v>27</v>
      </c>
      <c r="J98" s="31" t="s">
        <v>27</v>
      </c>
      <c r="K98" s="31" t="s">
        <v>27</v>
      </c>
      <c r="L98" s="38"/>
      <c r="M98" s="38"/>
      <c r="N98" s="38"/>
      <c r="O98" s="38"/>
      <c r="P98" s="33"/>
      <c r="Q98" s="34">
        <f t="shared" si="5"/>
        <v>0</v>
      </c>
      <c r="R98" s="35" t="str">
        <f t="shared" si="3"/>
        <v>F</v>
      </c>
      <c r="S98" s="36" t="str">
        <f t="shared" si="1"/>
        <v>Kém</v>
      </c>
      <c r="T98" s="37" t="str">
        <f t="shared" si="4"/>
        <v/>
      </c>
      <c r="U98" s="93"/>
      <c r="V98" s="91" t="str">
        <f t="shared" si="6"/>
        <v>Thi lại</v>
      </c>
      <c r="W98" s="74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2"/>
    </row>
    <row r="99" spans="1:38" ht="18.75" customHeight="1">
      <c r="B99" s="26">
        <v>89</v>
      </c>
      <c r="C99" s="27"/>
      <c r="D99" s="28"/>
      <c r="E99" s="29"/>
      <c r="F99" s="30"/>
      <c r="G99" s="27"/>
      <c r="H99" s="31" t="s">
        <v>27</v>
      </c>
      <c r="I99" s="31" t="s">
        <v>27</v>
      </c>
      <c r="J99" s="31" t="s">
        <v>27</v>
      </c>
      <c r="K99" s="31" t="s">
        <v>27</v>
      </c>
      <c r="L99" s="38"/>
      <c r="M99" s="38"/>
      <c r="N99" s="38"/>
      <c r="O99" s="38"/>
      <c r="P99" s="33"/>
      <c r="Q99" s="34">
        <f t="shared" si="5"/>
        <v>0</v>
      </c>
      <c r="R99" s="35" t="str">
        <f t="shared" si="3"/>
        <v>F</v>
      </c>
      <c r="S99" s="36" t="str">
        <f t="shared" si="1"/>
        <v>Kém</v>
      </c>
      <c r="T99" s="37" t="str">
        <f t="shared" si="4"/>
        <v/>
      </c>
      <c r="U99" s="93"/>
      <c r="V99" s="91" t="str">
        <f t="shared" si="6"/>
        <v>Thi lại</v>
      </c>
      <c r="W99" s="74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2"/>
    </row>
    <row r="100" spans="1:38" ht="18.75" customHeight="1">
      <c r="B100" s="26">
        <v>90</v>
      </c>
      <c r="C100" s="27"/>
      <c r="D100" s="28"/>
      <c r="E100" s="29"/>
      <c r="F100" s="30"/>
      <c r="G100" s="27"/>
      <c r="H100" s="31" t="s">
        <v>27</v>
      </c>
      <c r="I100" s="31" t="s">
        <v>27</v>
      </c>
      <c r="J100" s="31" t="s">
        <v>27</v>
      </c>
      <c r="K100" s="31" t="s">
        <v>27</v>
      </c>
      <c r="L100" s="38"/>
      <c r="M100" s="38"/>
      <c r="N100" s="38"/>
      <c r="O100" s="38"/>
      <c r="P100" s="33"/>
      <c r="Q100" s="34">
        <f t="shared" si="5"/>
        <v>0</v>
      </c>
      <c r="R100" s="35" t="str">
        <f t="shared" si="3"/>
        <v>F</v>
      </c>
      <c r="S100" s="36" t="str">
        <f t="shared" si="1"/>
        <v>Kém</v>
      </c>
      <c r="T100" s="37" t="str">
        <f t="shared" si="4"/>
        <v/>
      </c>
      <c r="U100" s="94"/>
      <c r="V100" s="91" t="str">
        <f t="shared" si="6"/>
        <v>Thi lại</v>
      </c>
      <c r="W100" s="74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2"/>
    </row>
    <row r="101" spans="1:38" ht="7.5" customHeight="1">
      <c r="A101" s="2"/>
      <c r="B101" s="39"/>
      <c r="C101" s="40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>
      <c r="A102" s="2"/>
      <c r="B102" s="128" t="s">
        <v>28</v>
      </c>
      <c r="C102" s="128"/>
      <c r="D102" s="40"/>
      <c r="E102" s="41"/>
      <c r="F102" s="41"/>
      <c r="G102" s="41"/>
      <c r="H102" s="42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3"/>
    </row>
    <row r="103" spans="1:38" ht="16.5" hidden="1" customHeight="1">
      <c r="A103" s="2"/>
      <c r="B103" s="45" t="s">
        <v>29</v>
      </c>
      <c r="C103" s="45"/>
      <c r="D103" s="46">
        <f>+$Y$9</f>
        <v>90</v>
      </c>
      <c r="E103" s="47" t="s">
        <v>30</v>
      </c>
      <c r="F103" s="47"/>
      <c r="G103" s="104" t="s">
        <v>31</v>
      </c>
      <c r="H103" s="104"/>
      <c r="I103" s="104"/>
      <c r="J103" s="104"/>
      <c r="K103" s="104"/>
      <c r="L103" s="104"/>
      <c r="M103" s="104"/>
      <c r="N103" s="104"/>
      <c r="O103" s="104"/>
      <c r="P103" s="48">
        <f>$Y$9 -COUNTIF($T$10:$T$290,"Vắng") -COUNTIF($T$10:$T$290,"Vắng có phép") - COUNTIF($T$10:$T$290,"Đình chỉ thi") - COUNTIF($T$10:$T$290,"Không đủ ĐKDT")</f>
        <v>90</v>
      </c>
      <c r="Q103" s="48"/>
      <c r="R103" s="49"/>
      <c r="S103" s="50"/>
      <c r="T103" s="50" t="s">
        <v>30</v>
      </c>
      <c r="U103" s="3"/>
    </row>
    <row r="104" spans="1:38" ht="16.5" hidden="1" customHeight="1">
      <c r="A104" s="2"/>
      <c r="B104" s="45" t="s">
        <v>32</v>
      </c>
      <c r="C104" s="45"/>
      <c r="D104" s="46">
        <f>+$AJ$9</f>
        <v>0</v>
      </c>
      <c r="E104" s="47" t="s">
        <v>30</v>
      </c>
      <c r="F104" s="47"/>
      <c r="G104" s="104" t="s">
        <v>33</v>
      </c>
      <c r="H104" s="104"/>
      <c r="I104" s="104"/>
      <c r="J104" s="104"/>
      <c r="K104" s="104"/>
      <c r="L104" s="104"/>
      <c r="M104" s="104"/>
      <c r="N104" s="104"/>
      <c r="O104" s="104"/>
      <c r="P104" s="51">
        <f>COUNTIF($T$10:$T$166,"Vắng")</f>
        <v>0</v>
      </c>
      <c r="Q104" s="51"/>
      <c r="R104" s="52"/>
      <c r="S104" s="50"/>
      <c r="T104" s="50" t="s">
        <v>30</v>
      </c>
      <c r="U104" s="3"/>
    </row>
    <row r="105" spans="1:38" ht="16.5" hidden="1" customHeight="1">
      <c r="A105" s="2"/>
      <c r="B105" s="45" t="s">
        <v>55</v>
      </c>
      <c r="C105" s="45"/>
      <c r="D105" s="85">
        <f>COUNTIF(V11:V100,"Học lại")</f>
        <v>72</v>
      </c>
      <c r="E105" s="47" t="s">
        <v>30</v>
      </c>
      <c r="F105" s="47"/>
      <c r="G105" s="104" t="s">
        <v>56</v>
      </c>
      <c r="H105" s="104"/>
      <c r="I105" s="104"/>
      <c r="J105" s="104"/>
      <c r="K105" s="104"/>
      <c r="L105" s="104"/>
      <c r="M105" s="104"/>
      <c r="N105" s="104"/>
      <c r="O105" s="104"/>
      <c r="P105" s="48">
        <f>COUNTIF($T$10:$T$166,"Vắng có phép")</f>
        <v>0</v>
      </c>
      <c r="Q105" s="48"/>
      <c r="R105" s="49"/>
      <c r="S105" s="50"/>
      <c r="T105" s="50" t="s">
        <v>30</v>
      </c>
      <c r="U105" s="3"/>
    </row>
    <row r="106" spans="1:38" ht="3" hidden="1" customHeight="1">
      <c r="A106" s="2"/>
      <c r="B106" s="39"/>
      <c r="C106" s="40"/>
      <c r="D106" s="40"/>
      <c r="E106" s="41"/>
      <c r="F106" s="41"/>
      <c r="G106" s="41"/>
      <c r="H106" s="42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3"/>
    </row>
    <row r="107" spans="1:38" hidden="1">
      <c r="B107" s="86" t="s">
        <v>34</v>
      </c>
      <c r="C107" s="86"/>
      <c r="D107" s="87">
        <f>COUNTIF(V11:V100,"Thi lại")</f>
        <v>18</v>
      </c>
      <c r="E107" s="88" t="s">
        <v>30</v>
      </c>
      <c r="F107" s="3"/>
      <c r="G107" s="3"/>
      <c r="H107" s="3"/>
      <c r="I107" s="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3"/>
    </row>
    <row r="108" spans="1:38" hidden="1">
      <c r="B108" s="86"/>
      <c r="C108" s="86"/>
      <c r="D108" s="87"/>
      <c r="E108" s="88"/>
      <c r="F108" s="3"/>
      <c r="G108" s="3"/>
      <c r="H108" s="3"/>
      <c r="I108" s="3"/>
      <c r="J108" s="103" t="s">
        <v>58</v>
      </c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3"/>
    </row>
    <row r="109" spans="1:38" hidden="1">
      <c r="A109" s="53"/>
      <c r="B109" s="124" t="s">
        <v>35</v>
      </c>
      <c r="C109" s="124"/>
      <c r="D109" s="124"/>
      <c r="E109" s="124"/>
      <c r="F109" s="124"/>
      <c r="G109" s="124"/>
      <c r="H109" s="124"/>
      <c r="I109" s="54"/>
      <c r="J109" s="125" t="s">
        <v>36</v>
      </c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3"/>
    </row>
    <row r="110" spans="1:38" ht="4.5" hidden="1" customHeight="1">
      <c r="A110" s="2"/>
      <c r="B110" s="39"/>
      <c r="C110" s="55"/>
      <c r="D110" s="55"/>
      <c r="E110" s="56"/>
      <c r="F110" s="56"/>
      <c r="G110" s="56"/>
      <c r="H110" s="57"/>
      <c r="I110" s="58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38" s="2" customFormat="1" hidden="1">
      <c r="B111" s="124" t="s">
        <v>37</v>
      </c>
      <c r="C111" s="124"/>
      <c r="D111" s="126" t="s">
        <v>38</v>
      </c>
      <c r="E111" s="126"/>
      <c r="F111" s="126"/>
      <c r="G111" s="126"/>
      <c r="H111" s="126"/>
      <c r="I111" s="58"/>
      <c r="J111" s="58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3"/>
      <c r="V111" s="62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62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62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</row>
    <row r="114" spans="1:38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62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</row>
    <row r="115" spans="1:38" s="2" customFormat="1" ht="9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62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</row>
    <row r="116" spans="1:38" s="2" customFormat="1" ht="3.75" hidden="1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62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</row>
    <row r="117" spans="1:38" s="2" customFormat="1" ht="18" hidden="1" customHeight="1">
      <c r="A117" s="1"/>
      <c r="B117" s="130" t="s">
        <v>39</v>
      </c>
      <c r="C117" s="130"/>
      <c r="D117" s="130" t="s">
        <v>59</v>
      </c>
      <c r="E117" s="130"/>
      <c r="F117" s="130"/>
      <c r="G117" s="130"/>
      <c r="H117" s="130"/>
      <c r="I117" s="130"/>
      <c r="J117" s="130" t="s">
        <v>40</v>
      </c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3"/>
      <c r="V117" s="62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</row>
    <row r="118" spans="1:38" s="2" customFormat="1" ht="4.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62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</row>
    <row r="119" spans="1:38" s="2" customFormat="1" ht="36.75" hidden="1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62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</row>
    <row r="120" spans="1:38" ht="38.25" customHeight="1">
      <c r="B120" s="129" t="s">
        <v>53</v>
      </c>
      <c r="C120" s="124"/>
      <c r="D120" s="124"/>
      <c r="E120" s="124"/>
      <c r="F120" s="124"/>
      <c r="G120" s="124"/>
      <c r="H120" s="129" t="s">
        <v>54</v>
      </c>
      <c r="I120" s="129"/>
      <c r="J120" s="129"/>
      <c r="K120" s="129"/>
      <c r="L120" s="129"/>
      <c r="M120" s="129"/>
      <c r="N120" s="131" t="s">
        <v>61</v>
      </c>
      <c r="O120" s="131"/>
      <c r="P120" s="131"/>
      <c r="Q120" s="131"/>
      <c r="R120" s="131"/>
      <c r="S120" s="131"/>
      <c r="T120" s="131"/>
      <c r="U120" s="131"/>
    </row>
    <row r="121" spans="1:38">
      <c r="B121" s="39"/>
      <c r="C121" s="55"/>
      <c r="D121" s="55"/>
      <c r="E121" s="56"/>
      <c r="F121" s="56"/>
      <c r="G121" s="56"/>
      <c r="H121" s="57"/>
      <c r="I121" s="58"/>
      <c r="J121" s="58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38">
      <c r="B122" s="124" t="s">
        <v>37</v>
      </c>
      <c r="C122" s="124"/>
      <c r="D122" s="126" t="s">
        <v>38</v>
      </c>
      <c r="E122" s="126"/>
      <c r="F122" s="126"/>
      <c r="G122" s="126"/>
      <c r="H122" s="126"/>
      <c r="I122" s="58"/>
      <c r="J122" s="58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1:38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8" spans="1:38"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 t="s">
        <v>62</v>
      </c>
      <c r="O128" s="97"/>
      <c r="P128" s="97"/>
      <c r="Q128" s="97"/>
      <c r="R128" s="97"/>
      <c r="S128" s="97"/>
      <c r="T128" s="97"/>
      <c r="U128" s="97"/>
    </row>
  </sheetData>
  <sheetProtection formatCells="0" formatColumns="0" formatRows="0" insertColumns="0" insertRows="0" insertHyperlinks="0" deleteColumns="0" deleteRows="0" sort="0" autoFilter="0" pivotTables="0"/>
  <autoFilter ref="A9:AL100">
    <filterColumn colId="3" showButton="0"/>
  </autoFilter>
  <mergeCells count="61">
    <mergeCell ref="B122:C122"/>
    <mergeCell ref="D122:H122"/>
    <mergeCell ref="B128:D128"/>
    <mergeCell ref="E128:G128"/>
    <mergeCell ref="H128:M128"/>
    <mergeCell ref="N128:U128"/>
    <mergeCell ref="B117:C117"/>
    <mergeCell ref="D117:I117"/>
    <mergeCell ref="J117:T117"/>
    <mergeCell ref="B120:G120"/>
    <mergeCell ref="H120:M120"/>
    <mergeCell ref="N120:U120"/>
    <mergeCell ref="G105:O105"/>
    <mergeCell ref="J107:T107"/>
    <mergeCell ref="J108:T108"/>
    <mergeCell ref="B109:H109"/>
    <mergeCell ref="J109:T109"/>
    <mergeCell ref="B111:C111"/>
    <mergeCell ref="D111:H111"/>
    <mergeCell ref="T8:T10"/>
    <mergeCell ref="U8:U10"/>
    <mergeCell ref="B10:G10"/>
    <mergeCell ref="B102:C102"/>
    <mergeCell ref="G103:O103"/>
    <mergeCell ref="G104:O104"/>
    <mergeCell ref="M8:N8"/>
    <mergeCell ref="O8:O9"/>
    <mergeCell ref="P8:P9"/>
    <mergeCell ref="Q8:Q10"/>
    <mergeCell ref="R8:R9"/>
    <mergeCell ref="S8:S9"/>
    <mergeCell ref="G8:G9"/>
    <mergeCell ref="H8:H9"/>
    <mergeCell ref="I8:I9"/>
    <mergeCell ref="J8:J9"/>
    <mergeCell ref="K8:K9"/>
    <mergeCell ref="L8:L9"/>
    <mergeCell ref="Z5:AC7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</mergeCells>
  <conditionalFormatting sqref="H11:P100">
    <cfRule type="cellIs" dxfId="27" priority="2" operator="greaterThan">
      <formula>10</formula>
    </cfRule>
  </conditionalFormatting>
  <conditionalFormatting sqref="C1:C1048576">
    <cfRule type="duplicateValues" dxfId="26" priority="1"/>
  </conditionalFormatting>
  <dataValidations count="1">
    <dataValidation allowBlank="1" showInputMessage="1" showErrorMessage="1" errorTitle="Không xóa dữ liệu" error="Không xóa dữ liệu" prompt="Không xóa dữ liệu" sqref="D105 V11:W100 W5:AK9 X3:AK4 AL3:AL9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8"/>
  <sheetViews>
    <sheetView workbookViewId="0">
      <pane ySplit="4" topLeftCell="A5" activePane="bottomLeft" state="frozen"/>
      <selection activeCell="U1" sqref="U1:U1048576"/>
      <selection pane="bottomLeft" activeCell="G17" sqref="G17"/>
    </sheetView>
  </sheetViews>
  <sheetFormatPr defaultColWidth="9" defaultRowHeight="15.75"/>
  <cols>
    <col min="1" max="1" width="0.109375" style="1" customWidth="1"/>
    <col min="2" max="2" width="4" style="1" customWidth="1"/>
    <col min="3" max="3" width="10.33203125" style="1" customWidth="1"/>
    <col min="4" max="4" width="11.5546875" style="1" bestFit="1" customWidth="1"/>
    <col min="5" max="5" width="5.6640625" style="1" bestFit="1" customWidth="1"/>
    <col min="6" max="6" width="9.33203125" style="1" hidden="1" customWidth="1"/>
    <col min="7" max="7" width="10.3320312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4.88671875" style="1" customWidth="1"/>
    <col min="14" max="14" width="7.21875" style="1" customWidth="1"/>
    <col min="15" max="15" width="8.109375" style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1.6640625" style="1" customWidth="1"/>
    <col min="21" max="21" width="5.88671875" style="1" hidden="1" customWidth="1"/>
    <col min="22" max="22" width="6.44140625" style="62" customWidth="1"/>
    <col min="23" max="38" width="9" style="61"/>
    <col min="39" max="16384" width="9" style="1"/>
  </cols>
  <sheetData>
    <row r="1" spans="2:38" ht="26.25" hidden="1">
      <c r="H1" s="105" t="s">
        <v>0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2:38" ht="27.75" customHeight="1">
      <c r="B2" s="106" t="s">
        <v>1</v>
      </c>
      <c r="C2" s="106"/>
      <c r="D2" s="106"/>
      <c r="E2" s="106"/>
      <c r="F2" s="106"/>
      <c r="G2" s="106"/>
      <c r="H2" s="111" t="s">
        <v>52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2:38" ht="25.5" customHeight="1">
      <c r="B3" s="107" t="s">
        <v>2</v>
      </c>
      <c r="C3" s="107"/>
      <c r="D3" s="107"/>
      <c r="E3" s="107"/>
      <c r="F3" s="107"/>
      <c r="G3" s="107"/>
      <c r="H3" s="112" t="s">
        <v>64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89"/>
      <c r="AD3" s="62"/>
      <c r="AE3" s="63"/>
      <c r="AF3" s="62"/>
      <c r="AG3" s="62"/>
      <c r="AH3" s="62"/>
      <c r="AI3" s="63"/>
      <c r="AJ3" s="6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9"/>
      <c r="AE4" s="64"/>
      <c r="AI4" s="64"/>
    </row>
    <row r="5" spans="2:38" ht="23.25" customHeight="1">
      <c r="B5" s="109" t="s">
        <v>3</v>
      </c>
      <c r="C5" s="109"/>
      <c r="D5" s="110" t="s">
        <v>3823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01" t="s">
        <v>63</v>
      </c>
      <c r="Q5" s="101"/>
      <c r="R5" s="101"/>
      <c r="S5" s="101"/>
      <c r="T5" s="101"/>
      <c r="U5" s="101"/>
      <c r="W5" s="113" t="s">
        <v>48</v>
      </c>
      <c r="X5" s="113" t="s">
        <v>9</v>
      </c>
      <c r="Y5" s="113" t="s">
        <v>47</v>
      </c>
      <c r="Z5" s="113" t="s">
        <v>46</v>
      </c>
      <c r="AA5" s="113"/>
      <c r="AB5" s="113"/>
      <c r="AC5" s="113"/>
      <c r="AD5" s="113" t="s">
        <v>45</v>
      </c>
      <c r="AE5" s="113"/>
      <c r="AF5" s="113" t="s">
        <v>43</v>
      </c>
      <c r="AG5" s="113"/>
      <c r="AH5" s="113" t="s">
        <v>44</v>
      </c>
      <c r="AI5" s="113"/>
      <c r="AJ5" s="113" t="s">
        <v>42</v>
      </c>
      <c r="AK5" s="113"/>
      <c r="AL5" s="83"/>
    </row>
    <row r="6" spans="2:38" ht="17.25" customHeight="1">
      <c r="B6" s="108" t="s">
        <v>4</v>
      </c>
      <c r="C6" s="108"/>
      <c r="D6" s="8"/>
      <c r="G6" s="102" t="s">
        <v>57</v>
      </c>
      <c r="H6" s="102"/>
      <c r="I6" s="102"/>
      <c r="J6" s="102"/>
      <c r="K6" s="102"/>
      <c r="L6" s="102"/>
      <c r="M6" s="102"/>
      <c r="N6" s="102"/>
      <c r="O6" s="102"/>
      <c r="P6" s="102" t="s">
        <v>41</v>
      </c>
      <c r="Q6" s="102"/>
      <c r="R6" s="102"/>
      <c r="S6" s="102"/>
      <c r="T6" s="102"/>
      <c r="U6" s="102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8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83"/>
    </row>
    <row r="8" spans="2:38" ht="44.25" customHeight="1">
      <c r="B8" s="98" t="s">
        <v>5</v>
      </c>
      <c r="C8" s="114" t="s">
        <v>6</v>
      </c>
      <c r="D8" s="116" t="s">
        <v>7</v>
      </c>
      <c r="E8" s="117"/>
      <c r="F8" s="98" t="s">
        <v>8</v>
      </c>
      <c r="G8" s="98" t="s">
        <v>9</v>
      </c>
      <c r="H8" s="120" t="s">
        <v>10</v>
      </c>
      <c r="I8" s="120" t="s">
        <v>11</v>
      </c>
      <c r="J8" s="120" t="s">
        <v>12</v>
      </c>
      <c r="K8" s="120" t="s">
        <v>13</v>
      </c>
      <c r="L8" s="121" t="s">
        <v>14</v>
      </c>
      <c r="M8" s="122" t="s">
        <v>49</v>
      </c>
      <c r="N8" s="123"/>
      <c r="O8" s="121" t="s">
        <v>15</v>
      </c>
      <c r="P8" s="121" t="s">
        <v>16</v>
      </c>
      <c r="Q8" s="98" t="s">
        <v>17</v>
      </c>
      <c r="R8" s="121" t="s">
        <v>18</v>
      </c>
      <c r="S8" s="98" t="s">
        <v>19</v>
      </c>
      <c r="T8" s="98" t="s">
        <v>20</v>
      </c>
      <c r="U8" s="98" t="s">
        <v>60</v>
      </c>
      <c r="W8" s="113"/>
      <c r="X8" s="113"/>
      <c r="Y8" s="113"/>
      <c r="Z8" s="65" t="s">
        <v>21</v>
      </c>
      <c r="AA8" s="65" t="s">
        <v>22</v>
      </c>
      <c r="AB8" s="65" t="s">
        <v>23</v>
      </c>
      <c r="AC8" s="65" t="s">
        <v>24</v>
      </c>
      <c r="AD8" s="65" t="s">
        <v>25</v>
      </c>
      <c r="AE8" s="65" t="s">
        <v>24</v>
      </c>
      <c r="AF8" s="65" t="s">
        <v>25</v>
      </c>
      <c r="AG8" s="65" t="s">
        <v>24</v>
      </c>
      <c r="AH8" s="65" t="s">
        <v>25</v>
      </c>
      <c r="AI8" s="65" t="s">
        <v>24</v>
      </c>
      <c r="AJ8" s="65" t="s">
        <v>25</v>
      </c>
      <c r="AK8" s="66" t="s">
        <v>24</v>
      </c>
      <c r="AL8" s="81"/>
    </row>
    <row r="9" spans="2:38" ht="44.25" customHeight="1">
      <c r="B9" s="100"/>
      <c r="C9" s="115"/>
      <c r="D9" s="118"/>
      <c r="E9" s="119"/>
      <c r="F9" s="100"/>
      <c r="G9" s="100"/>
      <c r="H9" s="120"/>
      <c r="I9" s="120"/>
      <c r="J9" s="120"/>
      <c r="K9" s="120"/>
      <c r="L9" s="121"/>
      <c r="M9" s="96" t="s">
        <v>50</v>
      </c>
      <c r="N9" s="96" t="s">
        <v>51</v>
      </c>
      <c r="O9" s="121"/>
      <c r="P9" s="121"/>
      <c r="Q9" s="99"/>
      <c r="R9" s="121"/>
      <c r="S9" s="100"/>
      <c r="T9" s="99"/>
      <c r="U9" s="99"/>
      <c r="V9" s="90"/>
      <c r="W9" s="67" t="str">
        <f>+D5</f>
        <v>Giáo dục thể chất 2</v>
      </c>
      <c r="X9" s="68" t="str">
        <f>+P5</f>
        <v>Mã nhóm:</v>
      </c>
      <c r="Y9" s="69">
        <f>+$AH$9+$AJ$9+$AF$9</f>
        <v>90</v>
      </c>
      <c r="Z9" s="63">
        <f>COUNTIF($S$10:$S$160,"Khiển trách")</f>
        <v>0</v>
      </c>
      <c r="AA9" s="63">
        <f>COUNTIF($S$10:$S$160,"Cảnh cáo")</f>
        <v>0</v>
      </c>
      <c r="AB9" s="63">
        <f>COUNTIF($S$10:$S$160,"Đình chỉ thi")</f>
        <v>0</v>
      </c>
      <c r="AC9" s="70">
        <f>+($Z$9+$AA$9+$AB$9)/$Y$9*100%</f>
        <v>0</v>
      </c>
      <c r="AD9" s="63">
        <f>SUM(COUNTIF($S$10:$S$158,"Vắng"),COUNTIF($S$10:$S$158,"Vắng có phép"))</f>
        <v>0</v>
      </c>
      <c r="AE9" s="71">
        <f>+$AD$9/$Y$9</f>
        <v>0</v>
      </c>
      <c r="AF9" s="72">
        <f>COUNTIF($V$10:$V$158,"Thi lại")</f>
        <v>19</v>
      </c>
      <c r="AG9" s="71">
        <f>+$AF$9/$Y$9</f>
        <v>0.21111111111111111</v>
      </c>
      <c r="AH9" s="72">
        <f>COUNTIF($V$10:$V$159,"Học lại")</f>
        <v>71</v>
      </c>
      <c r="AI9" s="71">
        <f>+$AH$9/$Y$9</f>
        <v>0.78888888888888886</v>
      </c>
      <c r="AJ9" s="63">
        <f>COUNTIF($V$11:$V$159,"Đạt")</f>
        <v>0</v>
      </c>
      <c r="AK9" s="70">
        <f>+$AJ$9/$Y$9</f>
        <v>0</v>
      </c>
      <c r="AL9" s="82"/>
    </row>
    <row r="10" spans="2:38" ht="14.25" customHeight="1">
      <c r="B10" s="122" t="s">
        <v>26</v>
      </c>
      <c r="C10" s="127"/>
      <c r="D10" s="127"/>
      <c r="E10" s="127"/>
      <c r="F10" s="127"/>
      <c r="G10" s="123"/>
      <c r="H10" s="10"/>
      <c r="I10" s="10"/>
      <c r="J10" s="11"/>
      <c r="K10" s="10"/>
      <c r="L10" s="12"/>
      <c r="M10" s="13"/>
      <c r="N10" s="13"/>
      <c r="O10" s="13"/>
      <c r="P10" s="60">
        <f>100-(H10+I10+J10+K10)</f>
        <v>100</v>
      </c>
      <c r="Q10" s="100"/>
      <c r="R10" s="14"/>
      <c r="S10" s="14"/>
      <c r="T10" s="100"/>
      <c r="U10" s="100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83"/>
    </row>
    <row r="11" spans="2:38" ht="18.75" customHeight="1">
      <c r="B11" s="15">
        <v>1</v>
      </c>
      <c r="C11" s="16" t="s">
        <v>2375</v>
      </c>
      <c r="D11" s="17" t="s">
        <v>1704</v>
      </c>
      <c r="E11" s="18" t="s">
        <v>72</v>
      </c>
      <c r="F11" s="19" t="s">
        <v>263</v>
      </c>
      <c r="G11" s="16" t="s">
        <v>429</v>
      </c>
      <c r="H11" s="20" t="s">
        <v>27</v>
      </c>
      <c r="I11" s="20" t="s">
        <v>27</v>
      </c>
      <c r="J11" s="20" t="s">
        <v>27</v>
      </c>
      <c r="K11" s="20" t="s">
        <v>27</v>
      </c>
      <c r="L11" s="21"/>
      <c r="M11" s="21"/>
      <c r="N11" s="21"/>
      <c r="O11" s="21"/>
      <c r="P11" s="22"/>
      <c r="Q11" s="23">
        <f t="shared" ref="Q11:Q74" si="0">ROUND(SUMPRODUCT(H11:P11,$H$10:$P$10)/100,1)</f>
        <v>0</v>
      </c>
      <c r="R11" s="24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24" t="str">
        <f t="shared" ref="S11:S100" si="1">IF($Q11&lt;4,"Kém",IF(AND($Q11&gt;=4,$Q11&lt;=5.4),"Trung bình yếu",IF(AND($Q11&gt;=5.5,$Q11&lt;=6.9),"Trung bình",IF(AND($Q11&gt;=7,$Q11&lt;=8.4),"Khá",IF(AND($Q11&gt;=8.5,$Q11&lt;=10),"Giỏi","")))))</f>
        <v>Kém</v>
      </c>
      <c r="T11" s="25" t="str">
        <f>+IF(OR($H11=0,$I11=0,$J11=0,$K11=0),"Không đủ ĐKDT","")</f>
        <v/>
      </c>
      <c r="U11" s="92"/>
      <c r="V11" s="91" t="str">
        <f t="shared" ref="V11:V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83"/>
    </row>
    <row r="12" spans="2:38" ht="18.75" customHeight="1">
      <c r="B12" s="26">
        <v>2</v>
      </c>
      <c r="C12" s="27" t="s">
        <v>2376</v>
      </c>
      <c r="D12" s="28" t="s">
        <v>895</v>
      </c>
      <c r="E12" s="29" t="s">
        <v>72</v>
      </c>
      <c r="F12" s="30" t="s">
        <v>1506</v>
      </c>
      <c r="G12" s="27" t="s">
        <v>190</v>
      </c>
      <c r="H12" s="31" t="s">
        <v>27</v>
      </c>
      <c r="I12" s="31" t="s">
        <v>27</v>
      </c>
      <c r="J12" s="31" t="s">
        <v>27</v>
      </c>
      <c r="K12" s="31" t="s">
        <v>27</v>
      </c>
      <c r="L12" s="32"/>
      <c r="M12" s="32"/>
      <c r="N12" s="32"/>
      <c r="O12" s="32"/>
      <c r="P12" s="33"/>
      <c r="Q12" s="34">
        <f t="shared" si="0"/>
        <v>0</v>
      </c>
      <c r="R12" s="35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36" t="str">
        <f t="shared" si="1"/>
        <v>Kém</v>
      </c>
      <c r="T12" s="37" t="str">
        <f>+IF(OR($H12=0,$I12=0,$J12=0,$K12=0),"Không đủ ĐKDT","")</f>
        <v/>
      </c>
      <c r="U12" s="93"/>
      <c r="V12" s="91" t="str">
        <f t="shared" si="2"/>
        <v>Học lại</v>
      </c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81"/>
    </row>
    <row r="13" spans="2:38" ht="18.75" customHeight="1">
      <c r="B13" s="26">
        <v>3</v>
      </c>
      <c r="C13" s="27" t="s">
        <v>2377</v>
      </c>
      <c r="D13" s="28" t="s">
        <v>2378</v>
      </c>
      <c r="E13" s="29" t="s">
        <v>72</v>
      </c>
      <c r="F13" s="30" t="s">
        <v>325</v>
      </c>
      <c r="G13" s="27" t="s">
        <v>81</v>
      </c>
      <c r="H13" s="31" t="s">
        <v>27</v>
      </c>
      <c r="I13" s="31" t="s">
        <v>27</v>
      </c>
      <c r="J13" s="31" t="s">
        <v>27</v>
      </c>
      <c r="K13" s="31" t="s">
        <v>27</v>
      </c>
      <c r="L13" s="38"/>
      <c r="M13" s="38"/>
      <c r="N13" s="38"/>
      <c r="O13" s="38"/>
      <c r="P13" s="33"/>
      <c r="Q13" s="34">
        <f t="shared" si="0"/>
        <v>0</v>
      </c>
      <c r="R13" s="35" t="str">
        <f t="shared" ref="R13:R100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36" t="str">
        <f t="shared" si="1"/>
        <v>Kém</v>
      </c>
      <c r="T13" s="37" t="str">
        <f t="shared" ref="T13:T100" si="4">+IF(OR($H13=0,$I13=0,$J13=0,$K13=0),"Không đủ ĐKDT","")</f>
        <v/>
      </c>
      <c r="U13" s="93"/>
      <c r="V13" s="91" t="str">
        <f t="shared" si="2"/>
        <v>Học lại</v>
      </c>
      <c r="W13" s="74"/>
      <c r="X13" s="75"/>
      <c r="Y13" s="75"/>
      <c r="Z13" s="95"/>
      <c r="AA13" s="64"/>
      <c r="AB13" s="64"/>
      <c r="AC13" s="64"/>
      <c r="AD13" s="76"/>
      <c r="AE13" s="64"/>
      <c r="AF13" s="77"/>
      <c r="AG13" s="78"/>
      <c r="AH13" s="77"/>
      <c r="AI13" s="78"/>
      <c r="AJ13" s="77"/>
      <c r="AK13" s="64"/>
      <c r="AL13" s="84"/>
    </row>
    <row r="14" spans="2:38" ht="18.75" customHeight="1">
      <c r="B14" s="26">
        <v>4</v>
      </c>
      <c r="C14" s="27" t="s">
        <v>2379</v>
      </c>
      <c r="D14" s="28" t="s">
        <v>76</v>
      </c>
      <c r="E14" s="29" t="s">
        <v>95</v>
      </c>
      <c r="F14" s="30" t="s">
        <v>2380</v>
      </c>
      <c r="G14" s="27" t="s">
        <v>149</v>
      </c>
      <c r="H14" s="31" t="s">
        <v>27</v>
      </c>
      <c r="I14" s="31" t="s">
        <v>27</v>
      </c>
      <c r="J14" s="31" t="s">
        <v>27</v>
      </c>
      <c r="K14" s="31" t="s">
        <v>27</v>
      </c>
      <c r="L14" s="38"/>
      <c r="M14" s="38"/>
      <c r="N14" s="38"/>
      <c r="O14" s="38"/>
      <c r="P14" s="33"/>
      <c r="Q14" s="34">
        <f t="shared" si="0"/>
        <v>0</v>
      </c>
      <c r="R14" s="35" t="str">
        <f t="shared" si="3"/>
        <v>F</v>
      </c>
      <c r="S14" s="36" t="str">
        <f t="shared" si="1"/>
        <v>Kém</v>
      </c>
      <c r="T14" s="37" t="str">
        <f t="shared" si="4"/>
        <v/>
      </c>
      <c r="U14" s="93"/>
      <c r="V14" s="91" t="str">
        <f t="shared" si="2"/>
        <v>Học lại</v>
      </c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2"/>
    </row>
    <row r="15" spans="2:38" ht="18.75" customHeight="1">
      <c r="B15" s="26">
        <v>5</v>
      </c>
      <c r="C15" s="27" t="s">
        <v>2381</v>
      </c>
      <c r="D15" s="28" t="s">
        <v>109</v>
      </c>
      <c r="E15" s="29" t="s">
        <v>2382</v>
      </c>
      <c r="F15" s="30" t="s">
        <v>2383</v>
      </c>
      <c r="G15" s="27" t="s">
        <v>97</v>
      </c>
      <c r="H15" s="31" t="s">
        <v>27</v>
      </c>
      <c r="I15" s="31" t="s">
        <v>27</v>
      </c>
      <c r="J15" s="31" t="s">
        <v>27</v>
      </c>
      <c r="K15" s="31" t="s">
        <v>27</v>
      </c>
      <c r="L15" s="38"/>
      <c r="M15" s="38"/>
      <c r="N15" s="38"/>
      <c r="O15" s="38"/>
      <c r="P15" s="33"/>
      <c r="Q15" s="34">
        <f t="shared" si="0"/>
        <v>0</v>
      </c>
      <c r="R15" s="35" t="str">
        <f t="shared" si="3"/>
        <v>F</v>
      </c>
      <c r="S15" s="36" t="str">
        <f t="shared" si="1"/>
        <v>Kém</v>
      </c>
      <c r="T15" s="37" t="str">
        <f t="shared" si="4"/>
        <v/>
      </c>
      <c r="U15" s="93"/>
      <c r="V15" s="91" t="str">
        <f t="shared" si="2"/>
        <v>Học lại</v>
      </c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2"/>
    </row>
    <row r="16" spans="2:38" ht="18.75" customHeight="1">
      <c r="B16" s="26">
        <v>6</v>
      </c>
      <c r="C16" s="27" t="s">
        <v>2384</v>
      </c>
      <c r="D16" s="28" t="s">
        <v>447</v>
      </c>
      <c r="E16" s="29" t="s">
        <v>2385</v>
      </c>
      <c r="F16" s="30" t="s">
        <v>124</v>
      </c>
      <c r="G16" s="27" t="s">
        <v>88</v>
      </c>
      <c r="H16" s="31" t="s">
        <v>27</v>
      </c>
      <c r="I16" s="31" t="s">
        <v>27</v>
      </c>
      <c r="J16" s="31" t="s">
        <v>27</v>
      </c>
      <c r="K16" s="31" t="s">
        <v>27</v>
      </c>
      <c r="L16" s="38"/>
      <c r="M16" s="38"/>
      <c r="N16" s="38"/>
      <c r="O16" s="38"/>
      <c r="P16" s="33"/>
      <c r="Q16" s="34">
        <f t="shared" si="0"/>
        <v>0</v>
      </c>
      <c r="R16" s="35" t="str">
        <f t="shared" si="3"/>
        <v>F</v>
      </c>
      <c r="S16" s="36" t="str">
        <f t="shared" si="1"/>
        <v>Kém</v>
      </c>
      <c r="T16" s="37" t="str">
        <f t="shared" si="4"/>
        <v/>
      </c>
      <c r="U16" s="93"/>
      <c r="V16" s="91" t="str">
        <f t="shared" si="2"/>
        <v>Học lại</v>
      </c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2"/>
    </row>
    <row r="17" spans="2:38" ht="18.75" customHeight="1">
      <c r="B17" s="26">
        <v>7</v>
      </c>
      <c r="C17" s="27" t="s">
        <v>2386</v>
      </c>
      <c r="D17" s="28" t="s">
        <v>2387</v>
      </c>
      <c r="E17" s="29" t="s">
        <v>397</v>
      </c>
      <c r="F17" s="30" t="s">
        <v>1683</v>
      </c>
      <c r="G17" s="27" t="s">
        <v>399</v>
      </c>
      <c r="H17" s="31" t="s">
        <v>27</v>
      </c>
      <c r="I17" s="31" t="s">
        <v>27</v>
      </c>
      <c r="J17" s="31" t="s">
        <v>27</v>
      </c>
      <c r="K17" s="31" t="s">
        <v>27</v>
      </c>
      <c r="L17" s="38"/>
      <c r="M17" s="38"/>
      <c r="N17" s="38"/>
      <c r="O17" s="38"/>
      <c r="P17" s="33"/>
      <c r="Q17" s="34">
        <f t="shared" si="0"/>
        <v>0</v>
      </c>
      <c r="R17" s="35" t="str">
        <f t="shared" si="3"/>
        <v>F</v>
      </c>
      <c r="S17" s="36" t="str">
        <f t="shared" si="1"/>
        <v>Kém</v>
      </c>
      <c r="T17" s="37" t="str">
        <f t="shared" si="4"/>
        <v/>
      </c>
      <c r="U17" s="93"/>
      <c r="V17" s="91" t="str">
        <f t="shared" si="2"/>
        <v>Học lại</v>
      </c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2"/>
    </row>
    <row r="18" spans="2:38" ht="18.75" customHeight="1">
      <c r="B18" s="26">
        <v>8</v>
      </c>
      <c r="C18" s="27" t="s">
        <v>2388</v>
      </c>
      <c r="D18" s="28" t="s">
        <v>691</v>
      </c>
      <c r="E18" s="29" t="s">
        <v>123</v>
      </c>
      <c r="F18" s="30" t="s">
        <v>1247</v>
      </c>
      <c r="G18" s="27" t="s">
        <v>439</v>
      </c>
      <c r="H18" s="31" t="s">
        <v>27</v>
      </c>
      <c r="I18" s="31" t="s">
        <v>27</v>
      </c>
      <c r="J18" s="31" t="s">
        <v>27</v>
      </c>
      <c r="K18" s="31" t="s">
        <v>27</v>
      </c>
      <c r="L18" s="38"/>
      <c r="M18" s="38"/>
      <c r="N18" s="38"/>
      <c r="O18" s="38"/>
      <c r="P18" s="33"/>
      <c r="Q18" s="34">
        <f t="shared" si="0"/>
        <v>0</v>
      </c>
      <c r="R18" s="35" t="str">
        <f t="shared" si="3"/>
        <v>F</v>
      </c>
      <c r="S18" s="36" t="str">
        <f t="shared" si="1"/>
        <v>Kém</v>
      </c>
      <c r="T18" s="37" t="str">
        <f t="shared" si="4"/>
        <v/>
      </c>
      <c r="U18" s="93"/>
      <c r="V18" s="91" t="str">
        <f t="shared" si="2"/>
        <v>Học lại</v>
      </c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2"/>
    </row>
    <row r="19" spans="2:38" ht="18.75" customHeight="1">
      <c r="B19" s="26">
        <v>9</v>
      </c>
      <c r="C19" s="27" t="s">
        <v>2389</v>
      </c>
      <c r="D19" s="28" t="s">
        <v>2357</v>
      </c>
      <c r="E19" s="29" t="s">
        <v>123</v>
      </c>
      <c r="F19" s="30" t="s">
        <v>445</v>
      </c>
      <c r="G19" s="27" t="s">
        <v>74</v>
      </c>
      <c r="H19" s="31" t="s">
        <v>27</v>
      </c>
      <c r="I19" s="31" t="s">
        <v>27</v>
      </c>
      <c r="J19" s="31" t="s">
        <v>27</v>
      </c>
      <c r="K19" s="31" t="s">
        <v>27</v>
      </c>
      <c r="L19" s="38"/>
      <c r="M19" s="38"/>
      <c r="N19" s="38"/>
      <c r="O19" s="38"/>
      <c r="P19" s="33"/>
      <c r="Q19" s="34">
        <f t="shared" si="0"/>
        <v>0</v>
      </c>
      <c r="R19" s="35" t="str">
        <f t="shared" si="3"/>
        <v>F</v>
      </c>
      <c r="S19" s="36" t="str">
        <f t="shared" si="1"/>
        <v>Kém</v>
      </c>
      <c r="T19" s="37" t="str">
        <f t="shared" si="4"/>
        <v/>
      </c>
      <c r="U19" s="93"/>
      <c r="V19" s="91" t="str">
        <f t="shared" si="2"/>
        <v>Học lại</v>
      </c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2"/>
    </row>
    <row r="20" spans="2:38" ht="18.75" customHeight="1">
      <c r="B20" s="26">
        <v>10</v>
      </c>
      <c r="C20" s="27" t="s">
        <v>2390</v>
      </c>
      <c r="D20" s="28" t="s">
        <v>2391</v>
      </c>
      <c r="E20" s="29" t="s">
        <v>628</v>
      </c>
      <c r="F20" s="30" t="s">
        <v>1029</v>
      </c>
      <c r="G20" s="27" t="s">
        <v>370</v>
      </c>
      <c r="H20" s="31" t="s">
        <v>27</v>
      </c>
      <c r="I20" s="31" t="s">
        <v>27</v>
      </c>
      <c r="J20" s="31" t="s">
        <v>27</v>
      </c>
      <c r="K20" s="31" t="s">
        <v>27</v>
      </c>
      <c r="L20" s="38"/>
      <c r="M20" s="38"/>
      <c r="N20" s="38"/>
      <c r="O20" s="38"/>
      <c r="P20" s="33"/>
      <c r="Q20" s="34">
        <f t="shared" si="0"/>
        <v>0</v>
      </c>
      <c r="R20" s="35" t="str">
        <f t="shared" si="3"/>
        <v>F</v>
      </c>
      <c r="S20" s="36" t="str">
        <f t="shared" si="1"/>
        <v>Kém</v>
      </c>
      <c r="T20" s="37" t="str">
        <f t="shared" si="4"/>
        <v/>
      </c>
      <c r="U20" s="93"/>
      <c r="V20" s="91" t="str">
        <f t="shared" si="2"/>
        <v>Học lại</v>
      </c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2"/>
    </row>
    <row r="21" spans="2:38" ht="18.75" customHeight="1">
      <c r="B21" s="26">
        <v>11</v>
      </c>
      <c r="C21" s="27" t="s">
        <v>2392</v>
      </c>
      <c r="D21" s="28" t="s">
        <v>109</v>
      </c>
      <c r="E21" s="29" t="s">
        <v>628</v>
      </c>
      <c r="F21" s="30" t="s">
        <v>321</v>
      </c>
      <c r="G21" s="27" t="s">
        <v>1372</v>
      </c>
      <c r="H21" s="31" t="s">
        <v>27</v>
      </c>
      <c r="I21" s="31" t="s">
        <v>27</v>
      </c>
      <c r="J21" s="31" t="s">
        <v>27</v>
      </c>
      <c r="K21" s="31" t="s">
        <v>27</v>
      </c>
      <c r="L21" s="38"/>
      <c r="M21" s="38"/>
      <c r="N21" s="38"/>
      <c r="O21" s="38"/>
      <c r="P21" s="33"/>
      <c r="Q21" s="34">
        <f t="shared" si="0"/>
        <v>0</v>
      </c>
      <c r="R21" s="35" t="str">
        <f t="shared" si="3"/>
        <v>F</v>
      </c>
      <c r="S21" s="36" t="str">
        <f t="shared" si="1"/>
        <v>Kém</v>
      </c>
      <c r="T21" s="37" t="str">
        <f t="shared" si="4"/>
        <v/>
      </c>
      <c r="U21" s="93"/>
      <c r="V21" s="91" t="str">
        <f t="shared" si="2"/>
        <v>Học lại</v>
      </c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2"/>
    </row>
    <row r="22" spans="2:38" ht="18.75" customHeight="1">
      <c r="B22" s="26">
        <v>12</v>
      </c>
      <c r="C22" s="27" t="s">
        <v>2393</v>
      </c>
      <c r="D22" s="28" t="s">
        <v>2394</v>
      </c>
      <c r="E22" s="29" t="s">
        <v>135</v>
      </c>
      <c r="F22" s="30" t="s">
        <v>2395</v>
      </c>
      <c r="G22" s="27" t="s">
        <v>125</v>
      </c>
      <c r="H22" s="31" t="s">
        <v>27</v>
      </c>
      <c r="I22" s="31" t="s">
        <v>27</v>
      </c>
      <c r="J22" s="31" t="s">
        <v>27</v>
      </c>
      <c r="K22" s="31" t="s">
        <v>27</v>
      </c>
      <c r="L22" s="38"/>
      <c r="M22" s="38"/>
      <c r="N22" s="38"/>
      <c r="O22" s="38"/>
      <c r="P22" s="33"/>
      <c r="Q22" s="34">
        <f t="shared" si="0"/>
        <v>0</v>
      </c>
      <c r="R22" s="35" t="str">
        <f t="shared" si="3"/>
        <v>F</v>
      </c>
      <c r="S22" s="36" t="str">
        <f t="shared" si="1"/>
        <v>Kém</v>
      </c>
      <c r="T22" s="37" t="str">
        <f t="shared" si="4"/>
        <v/>
      </c>
      <c r="U22" s="93"/>
      <c r="V22" s="91" t="str">
        <f t="shared" si="2"/>
        <v>Học lại</v>
      </c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2"/>
    </row>
    <row r="23" spans="2:38" ht="18.75" customHeight="1">
      <c r="B23" s="26">
        <v>13</v>
      </c>
      <c r="C23" s="27" t="s">
        <v>2396</v>
      </c>
      <c r="D23" s="28" t="s">
        <v>2397</v>
      </c>
      <c r="E23" s="29" t="s">
        <v>135</v>
      </c>
      <c r="F23" s="30" t="s">
        <v>271</v>
      </c>
      <c r="G23" s="27" t="s">
        <v>648</v>
      </c>
      <c r="H23" s="31" t="s">
        <v>27</v>
      </c>
      <c r="I23" s="31" t="s">
        <v>27</v>
      </c>
      <c r="J23" s="31" t="s">
        <v>27</v>
      </c>
      <c r="K23" s="31" t="s">
        <v>27</v>
      </c>
      <c r="L23" s="38"/>
      <c r="M23" s="38"/>
      <c r="N23" s="38"/>
      <c r="O23" s="38"/>
      <c r="P23" s="33"/>
      <c r="Q23" s="34">
        <f t="shared" si="0"/>
        <v>0</v>
      </c>
      <c r="R23" s="35" t="str">
        <f t="shared" si="3"/>
        <v>F</v>
      </c>
      <c r="S23" s="36" t="str">
        <f t="shared" si="1"/>
        <v>Kém</v>
      </c>
      <c r="T23" s="37" t="str">
        <f t="shared" si="4"/>
        <v/>
      </c>
      <c r="U23" s="93"/>
      <c r="V23" s="91" t="str">
        <f t="shared" si="2"/>
        <v>Học lại</v>
      </c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2"/>
    </row>
    <row r="24" spans="2:38" ht="18.75" customHeight="1">
      <c r="B24" s="26">
        <v>14</v>
      </c>
      <c r="C24" s="27" t="s">
        <v>2398</v>
      </c>
      <c r="D24" s="28" t="s">
        <v>2399</v>
      </c>
      <c r="E24" s="29" t="s">
        <v>135</v>
      </c>
      <c r="F24" s="30" t="s">
        <v>2400</v>
      </c>
      <c r="G24" s="27" t="s">
        <v>190</v>
      </c>
      <c r="H24" s="31" t="s">
        <v>27</v>
      </c>
      <c r="I24" s="31" t="s">
        <v>27</v>
      </c>
      <c r="J24" s="31" t="s">
        <v>27</v>
      </c>
      <c r="K24" s="31" t="s">
        <v>27</v>
      </c>
      <c r="L24" s="38"/>
      <c r="M24" s="38"/>
      <c r="N24" s="38"/>
      <c r="O24" s="38"/>
      <c r="P24" s="33"/>
      <c r="Q24" s="34">
        <f t="shared" si="0"/>
        <v>0</v>
      </c>
      <c r="R24" s="35" t="str">
        <f t="shared" si="3"/>
        <v>F</v>
      </c>
      <c r="S24" s="36" t="str">
        <f t="shared" si="1"/>
        <v>Kém</v>
      </c>
      <c r="T24" s="37" t="str">
        <f t="shared" si="4"/>
        <v/>
      </c>
      <c r="U24" s="93"/>
      <c r="V24" s="91" t="str">
        <f t="shared" si="2"/>
        <v>Học lại</v>
      </c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2"/>
    </row>
    <row r="25" spans="2:38" ht="18.75" customHeight="1">
      <c r="B25" s="26">
        <v>15</v>
      </c>
      <c r="C25" s="27" t="s">
        <v>2401</v>
      </c>
      <c r="D25" s="28" t="s">
        <v>2402</v>
      </c>
      <c r="E25" s="29" t="s">
        <v>407</v>
      </c>
      <c r="F25" s="30" t="s">
        <v>353</v>
      </c>
      <c r="G25" s="27" t="s">
        <v>336</v>
      </c>
      <c r="H25" s="31" t="s">
        <v>27</v>
      </c>
      <c r="I25" s="31" t="s">
        <v>27</v>
      </c>
      <c r="J25" s="31" t="s">
        <v>27</v>
      </c>
      <c r="K25" s="31" t="s">
        <v>27</v>
      </c>
      <c r="L25" s="38"/>
      <c r="M25" s="38"/>
      <c r="N25" s="38"/>
      <c r="O25" s="38"/>
      <c r="P25" s="33"/>
      <c r="Q25" s="34">
        <f t="shared" si="0"/>
        <v>0</v>
      </c>
      <c r="R25" s="35" t="str">
        <f t="shared" si="3"/>
        <v>F</v>
      </c>
      <c r="S25" s="36" t="str">
        <f t="shared" si="1"/>
        <v>Kém</v>
      </c>
      <c r="T25" s="37" t="str">
        <f t="shared" si="4"/>
        <v/>
      </c>
      <c r="U25" s="93"/>
      <c r="V25" s="91" t="str">
        <f t="shared" si="2"/>
        <v>Học lại</v>
      </c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2"/>
    </row>
    <row r="26" spans="2:38" ht="18.75" customHeight="1">
      <c r="B26" s="26">
        <v>16</v>
      </c>
      <c r="C26" s="27" t="s">
        <v>2403</v>
      </c>
      <c r="D26" s="28" t="s">
        <v>258</v>
      </c>
      <c r="E26" s="29" t="s">
        <v>407</v>
      </c>
      <c r="F26" s="30" t="s">
        <v>639</v>
      </c>
      <c r="G26" s="27" t="s">
        <v>648</v>
      </c>
      <c r="H26" s="31" t="s">
        <v>27</v>
      </c>
      <c r="I26" s="31" t="s">
        <v>27</v>
      </c>
      <c r="J26" s="31" t="s">
        <v>27</v>
      </c>
      <c r="K26" s="31" t="s">
        <v>27</v>
      </c>
      <c r="L26" s="38"/>
      <c r="M26" s="38"/>
      <c r="N26" s="38"/>
      <c r="O26" s="38"/>
      <c r="P26" s="33"/>
      <c r="Q26" s="34">
        <f t="shared" si="0"/>
        <v>0</v>
      </c>
      <c r="R26" s="35" t="str">
        <f t="shared" si="3"/>
        <v>F</v>
      </c>
      <c r="S26" s="36" t="str">
        <f t="shared" si="1"/>
        <v>Kém</v>
      </c>
      <c r="T26" s="37" t="str">
        <f t="shared" si="4"/>
        <v/>
      </c>
      <c r="U26" s="93"/>
      <c r="V26" s="91" t="str">
        <f t="shared" si="2"/>
        <v>Học lại</v>
      </c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2"/>
    </row>
    <row r="27" spans="2:38" ht="18.75" customHeight="1">
      <c r="B27" s="26">
        <v>17</v>
      </c>
      <c r="C27" s="27" t="s">
        <v>2404</v>
      </c>
      <c r="D27" s="28" t="s">
        <v>2405</v>
      </c>
      <c r="E27" s="29" t="s">
        <v>831</v>
      </c>
      <c r="F27" s="30" t="s">
        <v>580</v>
      </c>
      <c r="G27" s="27" t="s">
        <v>190</v>
      </c>
      <c r="H27" s="31" t="s">
        <v>27</v>
      </c>
      <c r="I27" s="31" t="s">
        <v>27</v>
      </c>
      <c r="J27" s="31" t="s">
        <v>27</v>
      </c>
      <c r="K27" s="31" t="s">
        <v>27</v>
      </c>
      <c r="L27" s="38"/>
      <c r="M27" s="38"/>
      <c r="N27" s="38"/>
      <c r="O27" s="38"/>
      <c r="P27" s="33"/>
      <c r="Q27" s="34">
        <f t="shared" si="0"/>
        <v>0</v>
      </c>
      <c r="R27" s="35" t="str">
        <f t="shared" si="3"/>
        <v>F</v>
      </c>
      <c r="S27" s="36" t="str">
        <f t="shared" si="1"/>
        <v>Kém</v>
      </c>
      <c r="T27" s="37" t="str">
        <f t="shared" si="4"/>
        <v/>
      </c>
      <c r="U27" s="93"/>
      <c r="V27" s="91" t="str">
        <f t="shared" si="2"/>
        <v>Học lại</v>
      </c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2"/>
    </row>
    <row r="28" spans="2:38" ht="18.75" customHeight="1">
      <c r="B28" s="26">
        <v>18</v>
      </c>
      <c r="C28" s="27" t="s">
        <v>2406</v>
      </c>
      <c r="D28" s="28" t="s">
        <v>2407</v>
      </c>
      <c r="E28" s="29" t="s">
        <v>156</v>
      </c>
      <c r="F28" s="30" t="s">
        <v>328</v>
      </c>
      <c r="G28" s="27" t="s">
        <v>439</v>
      </c>
      <c r="H28" s="31" t="s">
        <v>27</v>
      </c>
      <c r="I28" s="31" t="s">
        <v>27</v>
      </c>
      <c r="J28" s="31" t="s">
        <v>27</v>
      </c>
      <c r="K28" s="31" t="s">
        <v>27</v>
      </c>
      <c r="L28" s="38"/>
      <c r="M28" s="38"/>
      <c r="N28" s="38"/>
      <c r="O28" s="38"/>
      <c r="P28" s="33"/>
      <c r="Q28" s="34">
        <f t="shared" si="0"/>
        <v>0</v>
      </c>
      <c r="R28" s="35" t="str">
        <f t="shared" si="3"/>
        <v>F</v>
      </c>
      <c r="S28" s="36" t="str">
        <f t="shared" si="1"/>
        <v>Kém</v>
      </c>
      <c r="T28" s="37" t="str">
        <f t="shared" si="4"/>
        <v/>
      </c>
      <c r="U28" s="93"/>
      <c r="V28" s="91" t="str">
        <f t="shared" si="2"/>
        <v>Học lại</v>
      </c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2"/>
    </row>
    <row r="29" spans="2:38" ht="18.75" customHeight="1">
      <c r="B29" s="26">
        <v>19</v>
      </c>
      <c r="C29" s="27" t="s">
        <v>2408</v>
      </c>
      <c r="D29" s="28" t="s">
        <v>169</v>
      </c>
      <c r="E29" s="29" t="s">
        <v>1340</v>
      </c>
      <c r="F29" s="30" t="s">
        <v>1408</v>
      </c>
      <c r="G29" s="27" t="s">
        <v>74</v>
      </c>
      <c r="H29" s="31" t="s">
        <v>27</v>
      </c>
      <c r="I29" s="31" t="s">
        <v>27</v>
      </c>
      <c r="J29" s="31" t="s">
        <v>27</v>
      </c>
      <c r="K29" s="31" t="s">
        <v>27</v>
      </c>
      <c r="L29" s="38"/>
      <c r="M29" s="38"/>
      <c r="N29" s="38"/>
      <c r="O29" s="38"/>
      <c r="P29" s="33"/>
      <c r="Q29" s="34">
        <f t="shared" si="0"/>
        <v>0</v>
      </c>
      <c r="R29" s="35" t="str">
        <f t="shared" si="3"/>
        <v>F</v>
      </c>
      <c r="S29" s="36" t="str">
        <f t="shared" si="1"/>
        <v>Kém</v>
      </c>
      <c r="T29" s="37" t="str">
        <f t="shared" si="4"/>
        <v/>
      </c>
      <c r="U29" s="93"/>
      <c r="V29" s="91" t="str">
        <f t="shared" si="2"/>
        <v>Học lại</v>
      </c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2"/>
    </row>
    <row r="30" spans="2:38" ht="18.75" customHeight="1">
      <c r="B30" s="26">
        <v>20</v>
      </c>
      <c r="C30" s="27" t="s">
        <v>2409</v>
      </c>
      <c r="D30" s="28" t="s">
        <v>410</v>
      </c>
      <c r="E30" s="29" t="s">
        <v>420</v>
      </c>
      <c r="F30" s="30" t="s">
        <v>525</v>
      </c>
      <c r="G30" s="27" t="s">
        <v>648</v>
      </c>
      <c r="H30" s="31" t="s">
        <v>27</v>
      </c>
      <c r="I30" s="31" t="s">
        <v>27</v>
      </c>
      <c r="J30" s="31" t="s">
        <v>27</v>
      </c>
      <c r="K30" s="31" t="s">
        <v>27</v>
      </c>
      <c r="L30" s="38"/>
      <c r="M30" s="38"/>
      <c r="N30" s="38"/>
      <c r="O30" s="38"/>
      <c r="P30" s="33"/>
      <c r="Q30" s="34">
        <f t="shared" si="0"/>
        <v>0</v>
      </c>
      <c r="R30" s="35" t="str">
        <f t="shared" si="3"/>
        <v>F</v>
      </c>
      <c r="S30" s="36" t="str">
        <f t="shared" si="1"/>
        <v>Kém</v>
      </c>
      <c r="T30" s="37" t="str">
        <f t="shared" si="4"/>
        <v/>
      </c>
      <c r="U30" s="93"/>
      <c r="V30" s="91" t="str">
        <f t="shared" si="2"/>
        <v>Học lại</v>
      </c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2"/>
    </row>
    <row r="31" spans="2:38" ht="18.75" customHeight="1">
      <c r="B31" s="26">
        <v>21</v>
      </c>
      <c r="C31" s="27" t="s">
        <v>2410</v>
      </c>
      <c r="D31" s="28" t="s">
        <v>1317</v>
      </c>
      <c r="E31" s="29" t="s">
        <v>424</v>
      </c>
      <c r="F31" s="30" t="s">
        <v>2146</v>
      </c>
      <c r="G31" s="27" t="s">
        <v>81</v>
      </c>
      <c r="H31" s="31" t="s">
        <v>27</v>
      </c>
      <c r="I31" s="31" t="s">
        <v>27</v>
      </c>
      <c r="J31" s="31" t="s">
        <v>27</v>
      </c>
      <c r="K31" s="31" t="s">
        <v>27</v>
      </c>
      <c r="L31" s="38"/>
      <c r="M31" s="38"/>
      <c r="N31" s="38"/>
      <c r="O31" s="38"/>
      <c r="P31" s="33"/>
      <c r="Q31" s="34">
        <f t="shared" si="0"/>
        <v>0</v>
      </c>
      <c r="R31" s="35" t="str">
        <f t="shared" si="3"/>
        <v>F</v>
      </c>
      <c r="S31" s="36" t="str">
        <f t="shared" si="1"/>
        <v>Kém</v>
      </c>
      <c r="T31" s="37" t="str">
        <f t="shared" si="4"/>
        <v/>
      </c>
      <c r="U31" s="93"/>
      <c r="V31" s="91" t="str">
        <f t="shared" si="2"/>
        <v>Học lại</v>
      </c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2"/>
    </row>
    <row r="32" spans="2:38" ht="18.75" customHeight="1">
      <c r="B32" s="26">
        <v>22</v>
      </c>
      <c r="C32" s="27" t="s">
        <v>2411</v>
      </c>
      <c r="D32" s="28" t="s">
        <v>862</v>
      </c>
      <c r="E32" s="29" t="s">
        <v>424</v>
      </c>
      <c r="F32" s="30" t="s">
        <v>518</v>
      </c>
      <c r="G32" s="27" t="s">
        <v>439</v>
      </c>
      <c r="H32" s="31" t="s">
        <v>27</v>
      </c>
      <c r="I32" s="31" t="s">
        <v>27</v>
      </c>
      <c r="J32" s="31" t="s">
        <v>27</v>
      </c>
      <c r="K32" s="31" t="s">
        <v>27</v>
      </c>
      <c r="L32" s="38"/>
      <c r="M32" s="38"/>
      <c r="N32" s="38"/>
      <c r="O32" s="38"/>
      <c r="P32" s="33"/>
      <c r="Q32" s="34">
        <f t="shared" si="0"/>
        <v>0</v>
      </c>
      <c r="R32" s="35" t="str">
        <f t="shared" si="3"/>
        <v>F</v>
      </c>
      <c r="S32" s="36" t="str">
        <f t="shared" si="1"/>
        <v>Kém</v>
      </c>
      <c r="T32" s="37" t="str">
        <f t="shared" si="4"/>
        <v/>
      </c>
      <c r="U32" s="93"/>
      <c r="V32" s="91" t="str">
        <f t="shared" si="2"/>
        <v>Học lại</v>
      </c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2"/>
    </row>
    <row r="33" spans="2:38" ht="18.75" customHeight="1">
      <c r="B33" s="26">
        <v>23</v>
      </c>
      <c r="C33" s="27" t="s">
        <v>2412</v>
      </c>
      <c r="D33" s="28" t="s">
        <v>160</v>
      </c>
      <c r="E33" s="29" t="s">
        <v>432</v>
      </c>
      <c r="F33" s="30" t="s">
        <v>866</v>
      </c>
      <c r="G33" s="27" t="s">
        <v>370</v>
      </c>
      <c r="H33" s="31" t="s">
        <v>27</v>
      </c>
      <c r="I33" s="31" t="s">
        <v>27</v>
      </c>
      <c r="J33" s="31" t="s">
        <v>27</v>
      </c>
      <c r="K33" s="31" t="s">
        <v>27</v>
      </c>
      <c r="L33" s="38"/>
      <c r="M33" s="38"/>
      <c r="N33" s="38"/>
      <c r="O33" s="38"/>
      <c r="P33" s="33"/>
      <c r="Q33" s="34">
        <f t="shared" si="0"/>
        <v>0</v>
      </c>
      <c r="R33" s="35" t="str">
        <f t="shared" si="3"/>
        <v>F</v>
      </c>
      <c r="S33" s="36" t="str">
        <f t="shared" si="1"/>
        <v>Kém</v>
      </c>
      <c r="T33" s="37" t="str">
        <f t="shared" si="4"/>
        <v/>
      </c>
      <c r="U33" s="93"/>
      <c r="V33" s="91" t="str">
        <f t="shared" si="2"/>
        <v>Học lại</v>
      </c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2"/>
    </row>
    <row r="34" spans="2:38" ht="18.75" customHeight="1">
      <c r="B34" s="26">
        <v>24</v>
      </c>
      <c r="C34" s="27" t="s">
        <v>2413</v>
      </c>
      <c r="D34" s="28" t="s">
        <v>2414</v>
      </c>
      <c r="E34" s="29" t="s">
        <v>198</v>
      </c>
      <c r="F34" s="30" t="s">
        <v>1259</v>
      </c>
      <c r="G34" s="27" t="s">
        <v>88</v>
      </c>
      <c r="H34" s="31" t="s">
        <v>27</v>
      </c>
      <c r="I34" s="31" t="s">
        <v>27</v>
      </c>
      <c r="J34" s="31" t="s">
        <v>27</v>
      </c>
      <c r="K34" s="31" t="s">
        <v>27</v>
      </c>
      <c r="L34" s="38"/>
      <c r="M34" s="38"/>
      <c r="N34" s="38"/>
      <c r="O34" s="38"/>
      <c r="P34" s="33"/>
      <c r="Q34" s="34">
        <f t="shared" si="0"/>
        <v>0</v>
      </c>
      <c r="R34" s="35" t="str">
        <f t="shared" si="3"/>
        <v>F</v>
      </c>
      <c r="S34" s="36" t="str">
        <f t="shared" si="1"/>
        <v>Kém</v>
      </c>
      <c r="T34" s="37" t="str">
        <f t="shared" si="4"/>
        <v/>
      </c>
      <c r="U34" s="93"/>
      <c r="V34" s="91" t="str">
        <f t="shared" si="2"/>
        <v>Học lại</v>
      </c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2"/>
    </row>
    <row r="35" spans="2:38" ht="18.75" customHeight="1">
      <c r="B35" s="26">
        <v>25</v>
      </c>
      <c r="C35" s="27" t="s">
        <v>2415</v>
      </c>
      <c r="D35" s="28" t="s">
        <v>2416</v>
      </c>
      <c r="E35" s="29" t="s">
        <v>2179</v>
      </c>
      <c r="F35" s="30" t="s">
        <v>812</v>
      </c>
      <c r="G35" s="27" t="s">
        <v>97</v>
      </c>
      <c r="H35" s="31" t="s">
        <v>27</v>
      </c>
      <c r="I35" s="31" t="s">
        <v>27</v>
      </c>
      <c r="J35" s="31" t="s">
        <v>27</v>
      </c>
      <c r="K35" s="31" t="s">
        <v>27</v>
      </c>
      <c r="L35" s="38"/>
      <c r="M35" s="38"/>
      <c r="N35" s="38"/>
      <c r="O35" s="38"/>
      <c r="P35" s="33"/>
      <c r="Q35" s="34">
        <f t="shared" si="0"/>
        <v>0</v>
      </c>
      <c r="R35" s="35" t="str">
        <f t="shared" si="3"/>
        <v>F</v>
      </c>
      <c r="S35" s="36" t="str">
        <f t="shared" si="1"/>
        <v>Kém</v>
      </c>
      <c r="T35" s="37" t="str">
        <f t="shared" si="4"/>
        <v/>
      </c>
      <c r="U35" s="93"/>
      <c r="V35" s="91" t="str">
        <f t="shared" si="2"/>
        <v>Học lại</v>
      </c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2"/>
    </row>
    <row r="36" spans="2:38" ht="18.75" customHeight="1">
      <c r="B36" s="26">
        <v>26</v>
      </c>
      <c r="C36" s="27" t="s">
        <v>2417</v>
      </c>
      <c r="D36" s="28" t="s">
        <v>1127</v>
      </c>
      <c r="E36" s="29" t="s">
        <v>464</v>
      </c>
      <c r="F36" s="30" t="s">
        <v>2418</v>
      </c>
      <c r="G36" s="27" t="s">
        <v>186</v>
      </c>
      <c r="H36" s="31" t="s">
        <v>27</v>
      </c>
      <c r="I36" s="31" t="s">
        <v>27</v>
      </c>
      <c r="J36" s="31" t="s">
        <v>27</v>
      </c>
      <c r="K36" s="31" t="s">
        <v>27</v>
      </c>
      <c r="L36" s="38"/>
      <c r="M36" s="38"/>
      <c r="N36" s="38"/>
      <c r="O36" s="38"/>
      <c r="P36" s="33"/>
      <c r="Q36" s="34">
        <f t="shared" si="0"/>
        <v>0</v>
      </c>
      <c r="R36" s="35" t="str">
        <f t="shared" si="3"/>
        <v>F</v>
      </c>
      <c r="S36" s="36" t="str">
        <f t="shared" si="1"/>
        <v>Kém</v>
      </c>
      <c r="T36" s="37" t="str">
        <f t="shared" si="4"/>
        <v/>
      </c>
      <c r="U36" s="93"/>
      <c r="V36" s="91" t="str">
        <f t="shared" si="2"/>
        <v>Học lại</v>
      </c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2"/>
    </row>
    <row r="37" spans="2:38" ht="18.75" customHeight="1">
      <c r="B37" s="26">
        <v>27</v>
      </c>
      <c r="C37" s="27" t="s">
        <v>2419</v>
      </c>
      <c r="D37" s="28" t="s">
        <v>283</v>
      </c>
      <c r="E37" s="29" t="s">
        <v>464</v>
      </c>
      <c r="F37" s="30" t="s">
        <v>2092</v>
      </c>
      <c r="G37" s="27" t="s">
        <v>141</v>
      </c>
      <c r="H37" s="31" t="s">
        <v>27</v>
      </c>
      <c r="I37" s="31" t="s">
        <v>27</v>
      </c>
      <c r="J37" s="31" t="s">
        <v>27</v>
      </c>
      <c r="K37" s="31" t="s">
        <v>27</v>
      </c>
      <c r="L37" s="38"/>
      <c r="M37" s="38"/>
      <c r="N37" s="38"/>
      <c r="O37" s="38"/>
      <c r="P37" s="33"/>
      <c r="Q37" s="34">
        <f t="shared" si="0"/>
        <v>0</v>
      </c>
      <c r="R37" s="35" t="str">
        <f t="shared" si="3"/>
        <v>F</v>
      </c>
      <c r="S37" s="36" t="str">
        <f t="shared" si="1"/>
        <v>Kém</v>
      </c>
      <c r="T37" s="37" t="str">
        <f t="shared" si="4"/>
        <v/>
      </c>
      <c r="U37" s="93"/>
      <c r="V37" s="91" t="str">
        <f t="shared" si="2"/>
        <v>Học lại</v>
      </c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2"/>
    </row>
    <row r="38" spans="2:38" ht="18.75" customHeight="1">
      <c r="B38" s="26">
        <v>28</v>
      </c>
      <c r="C38" s="27" t="s">
        <v>2420</v>
      </c>
      <c r="D38" s="28" t="s">
        <v>2421</v>
      </c>
      <c r="E38" s="29" t="s">
        <v>213</v>
      </c>
      <c r="F38" s="30" t="s">
        <v>609</v>
      </c>
      <c r="G38" s="27" t="s">
        <v>190</v>
      </c>
      <c r="H38" s="31" t="s">
        <v>27</v>
      </c>
      <c r="I38" s="31" t="s">
        <v>27</v>
      </c>
      <c r="J38" s="31" t="s">
        <v>27</v>
      </c>
      <c r="K38" s="31" t="s">
        <v>27</v>
      </c>
      <c r="L38" s="38"/>
      <c r="M38" s="38"/>
      <c r="N38" s="38"/>
      <c r="O38" s="38"/>
      <c r="P38" s="33"/>
      <c r="Q38" s="34">
        <f t="shared" si="0"/>
        <v>0</v>
      </c>
      <c r="R38" s="35" t="str">
        <f t="shared" si="3"/>
        <v>F</v>
      </c>
      <c r="S38" s="36" t="str">
        <f t="shared" si="1"/>
        <v>Kém</v>
      </c>
      <c r="T38" s="37" t="str">
        <f t="shared" si="4"/>
        <v/>
      </c>
      <c r="U38" s="93"/>
      <c r="V38" s="91" t="str">
        <f t="shared" si="2"/>
        <v>Học lại</v>
      </c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2"/>
    </row>
    <row r="39" spans="2:38" ht="18.75" customHeight="1">
      <c r="B39" s="26">
        <v>29</v>
      </c>
      <c r="C39" s="27" t="s">
        <v>2422</v>
      </c>
      <c r="D39" s="28" t="s">
        <v>2423</v>
      </c>
      <c r="E39" s="29" t="s">
        <v>213</v>
      </c>
      <c r="F39" s="30" t="s">
        <v>445</v>
      </c>
      <c r="G39" s="27" t="s">
        <v>399</v>
      </c>
      <c r="H39" s="31" t="s">
        <v>27</v>
      </c>
      <c r="I39" s="31" t="s">
        <v>27</v>
      </c>
      <c r="J39" s="31" t="s">
        <v>27</v>
      </c>
      <c r="K39" s="31" t="s">
        <v>27</v>
      </c>
      <c r="L39" s="38"/>
      <c r="M39" s="38"/>
      <c r="N39" s="38"/>
      <c r="O39" s="38"/>
      <c r="P39" s="33"/>
      <c r="Q39" s="34">
        <f t="shared" si="0"/>
        <v>0</v>
      </c>
      <c r="R39" s="35" t="str">
        <f t="shared" si="3"/>
        <v>F</v>
      </c>
      <c r="S39" s="36" t="str">
        <f t="shared" si="1"/>
        <v>Kém</v>
      </c>
      <c r="T39" s="37" t="str">
        <f t="shared" si="4"/>
        <v/>
      </c>
      <c r="U39" s="93"/>
      <c r="V39" s="91" t="str">
        <f t="shared" si="2"/>
        <v>Học lại</v>
      </c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2"/>
    </row>
    <row r="40" spans="2:38" ht="18.75" customHeight="1">
      <c r="B40" s="26">
        <v>30</v>
      </c>
      <c r="C40" s="27" t="s">
        <v>2424</v>
      </c>
      <c r="D40" s="28" t="s">
        <v>691</v>
      </c>
      <c r="E40" s="29" t="s">
        <v>213</v>
      </c>
      <c r="F40" s="30" t="s">
        <v>2425</v>
      </c>
      <c r="G40" s="27" t="s">
        <v>773</v>
      </c>
      <c r="H40" s="31" t="s">
        <v>27</v>
      </c>
      <c r="I40" s="31" t="s">
        <v>27</v>
      </c>
      <c r="J40" s="31" t="s">
        <v>27</v>
      </c>
      <c r="K40" s="31" t="s">
        <v>27</v>
      </c>
      <c r="L40" s="38"/>
      <c r="M40" s="38"/>
      <c r="N40" s="38"/>
      <c r="O40" s="38"/>
      <c r="P40" s="33"/>
      <c r="Q40" s="34">
        <f t="shared" si="0"/>
        <v>0</v>
      </c>
      <c r="R40" s="35" t="str">
        <f t="shared" si="3"/>
        <v>F</v>
      </c>
      <c r="S40" s="36" t="str">
        <f t="shared" si="1"/>
        <v>Kém</v>
      </c>
      <c r="T40" s="37" t="str">
        <f t="shared" si="4"/>
        <v/>
      </c>
      <c r="U40" s="93"/>
      <c r="V40" s="91" t="str">
        <f t="shared" si="2"/>
        <v>Học lại</v>
      </c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2"/>
    </row>
    <row r="41" spans="2:38" ht="18.75" customHeight="1">
      <c r="B41" s="26">
        <v>31</v>
      </c>
      <c r="C41" s="27" t="s">
        <v>2426</v>
      </c>
      <c r="D41" s="28" t="s">
        <v>143</v>
      </c>
      <c r="E41" s="29" t="s">
        <v>213</v>
      </c>
      <c r="F41" s="30" t="s">
        <v>752</v>
      </c>
      <c r="G41" s="27" t="s">
        <v>158</v>
      </c>
      <c r="H41" s="31" t="s">
        <v>27</v>
      </c>
      <c r="I41" s="31" t="s">
        <v>27</v>
      </c>
      <c r="J41" s="31" t="s">
        <v>27</v>
      </c>
      <c r="K41" s="31" t="s">
        <v>27</v>
      </c>
      <c r="L41" s="38"/>
      <c r="M41" s="38"/>
      <c r="N41" s="38"/>
      <c r="O41" s="38"/>
      <c r="P41" s="33"/>
      <c r="Q41" s="34">
        <f t="shared" si="0"/>
        <v>0</v>
      </c>
      <c r="R41" s="35" t="str">
        <f t="shared" si="3"/>
        <v>F</v>
      </c>
      <c r="S41" s="36" t="str">
        <f t="shared" si="1"/>
        <v>Kém</v>
      </c>
      <c r="T41" s="37" t="str">
        <f t="shared" si="4"/>
        <v/>
      </c>
      <c r="U41" s="93"/>
      <c r="V41" s="91" t="str">
        <f t="shared" si="2"/>
        <v>Học lại</v>
      </c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2"/>
    </row>
    <row r="42" spans="2:38" ht="18.75" customHeight="1">
      <c r="B42" s="26">
        <v>32</v>
      </c>
      <c r="C42" s="27" t="s">
        <v>2427</v>
      </c>
      <c r="D42" s="28" t="s">
        <v>2428</v>
      </c>
      <c r="E42" s="29" t="s">
        <v>213</v>
      </c>
      <c r="F42" s="30" t="s">
        <v>619</v>
      </c>
      <c r="G42" s="27" t="s">
        <v>81</v>
      </c>
      <c r="H42" s="31" t="s">
        <v>27</v>
      </c>
      <c r="I42" s="31" t="s">
        <v>27</v>
      </c>
      <c r="J42" s="31" t="s">
        <v>27</v>
      </c>
      <c r="K42" s="31" t="s">
        <v>27</v>
      </c>
      <c r="L42" s="38"/>
      <c r="M42" s="38"/>
      <c r="N42" s="38"/>
      <c r="O42" s="38"/>
      <c r="P42" s="33"/>
      <c r="Q42" s="34">
        <f t="shared" si="0"/>
        <v>0</v>
      </c>
      <c r="R42" s="35" t="str">
        <f t="shared" si="3"/>
        <v>F</v>
      </c>
      <c r="S42" s="36" t="str">
        <f t="shared" si="1"/>
        <v>Kém</v>
      </c>
      <c r="T42" s="37" t="str">
        <f t="shared" si="4"/>
        <v/>
      </c>
      <c r="U42" s="93"/>
      <c r="V42" s="91" t="str">
        <f t="shared" si="2"/>
        <v>Học lại</v>
      </c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2"/>
    </row>
    <row r="43" spans="2:38" ht="18.75" customHeight="1">
      <c r="B43" s="26">
        <v>33</v>
      </c>
      <c r="C43" s="27" t="s">
        <v>2429</v>
      </c>
      <c r="D43" s="28" t="s">
        <v>507</v>
      </c>
      <c r="E43" s="29" t="s">
        <v>479</v>
      </c>
      <c r="F43" s="30" t="s">
        <v>367</v>
      </c>
      <c r="G43" s="27" t="s">
        <v>186</v>
      </c>
      <c r="H43" s="31" t="s">
        <v>27</v>
      </c>
      <c r="I43" s="31" t="s">
        <v>27</v>
      </c>
      <c r="J43" s="31" t="s">
        <v>27</v>
      </c>
      <c r="K43" s="31" t="s">
        <v>27</v>
      </c>
      <c r="L43" s="38"/>
      <c r="M43" s="38"/>
      <c r="N43" s="38"/>
      <c r="O43" s="38"/>
      <c r="P43" s="33"/>
      <c r="Q43" s="34">
        <f t="shared" si="0"/>
        <v>0</v>
      </c>
      <c r="R43" s="35" t="str">
        <f t="shared" si="3"/>
        <v>F</v>
      </c>
      <c r="S43" s="36" t="str">
        <f t="shared" si="1"/>
        <v>Kém</v>
      </c>
      <c r="T43" s="37" t="str">
        <f t="shared" si="4"/>
        <v/>
      </c>
      <c r="U43" s="93"/>
      <c r="V43" s="91" t="str">
        <f t="shared" si="2"/>
        <v>Học lại</v>
      </c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2"/>
    </row>
    <row r="44" spans="2:38" ht="18.75" customHeight="1">
      <c r="B44" s="26">
        <v>34</v>
      </c>
      <c r="C44" s="27" t="s">
        <v>2430</v>
      </c>
      <c r="D44" s="28" t="s">
        <v>2431</v>
      </c>
      <c r="E44" s="29" t="s">
        <v>481</v>
      </c>
      <c r="F44" s="30" t="s">
        <v>1284</v>
      </c>
      <c r="G44" s="27" t="s">
        <v>922</v>
      </c>
      <c r="H44" s="31" t="s">
        <v>27</v>
      </c>
      <c r="I44" s="31" t="s">
        <v>27</v>
      </c>
      <c r="J44" s="31" t="s">
        <v>27</v>
      </c>
      <c r="K44" s="31" t="s">
        <v>27</v>
      </c>
      <c r="L44" s="38"/>
      <c r="M44" s="38"/>
      <c r="N44" s="38"/>
      <c r="O44" s="38"/>
      <c r="P44" s="33"/>
      <c r="Q44" s="34">
        <f t="shared" si="0"/>
        <v>0</v>
      </c>
      <c r="R44" s="35" t="str">
        <f t="shared" si="3"/>
        <v>F</v>
      </c>
      <c r="S44" s="36" t="str">
        <f t="shared" si="1"/>
        <v>Kém</v>
      </c>
      <c r="T44" s="37" t="str">
        <f t="shared" si="4"/>
        <v/>
      </c>
      <c r="U44" s="93"/>
      <c r="V44" s="91" t="str">
        <f t="shared" si="2"/>
        <v>Học lại</v>
      </c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2"/>
    </row>
    <row r="45" spans="2:38" ht="18.75" customHeight="1">
      <c r="B45" s="26">
        <v>35</v>
      </c>
      <c r="C45" s="27" t="s">
        <v>2432</v>
      </c>
      <c r="D45" s="28" t="s">
        <v>258</v>
      </c>
      <c r="E45" s="29" t="s">
        <v>216</v>
      </c>
      <c r="F45" s="30" t="s">
        <v>1310</v>
      </c>
      <c r="G45" s="27" t="s">
        <v>336</v>
      </c>
      <c r="H45" s="31" t="s">
        <v>27</v>
      </c>
      <c r="I45" s="31" t="s">
        <v>27</v>
      </c>
      <c r="J45" s="31" t="s">
        <v>27</v>
      </c>
      <c r="K45" s="31" t="s">
        <v>27</v>
      </c>
      <c r="L45" s="38"/>
      <c r="M45" s="38"/>
      <c r="N45" s="38"/>
      <c r="O45" s="38"/>
      <c r="P45" s="33"/>
      <c r="Q45" s="34">
        <f t="shared" si="0"/>
        <v>0</v>
      </c>
      <c r="R45" s="35" t="str">
        <f t="shared" si="3"/>
        <v>F</v>
      </c>
      <c r="S45" s="36" t="str">
        <f t="shared" si="1"/>
        <v>Kém</v>
      </c>
      <c r="T45" s="37" t="str">
        <f t="shared" si="4"/>
        <v/>
      </c>
      <c r="U45" s="93"/>
      <c r="V45" s="91" t="str">
        <f t="shared" si="2"/>
        <v>Học lại</v>
      </c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2"/>
    </row>
    <row r="46" spans="2:38" ht="18.75" customHeight="1">
      <c r="B46" s="26">
        <v>36</v>
      </c>
      <c r="C46" s="27" t="s">
        <v>2433</v>
      </c>
      <c r="D46" s="28" t="s">
        <v>1185</v>
      </c>
      <c r="E46" s="29" t="s">
        <v>216</v>
      </c>
      <c r="F46" s="30" t="s">
        <v>359</v>
      </c>
      <c r="G46" s="27" t="s">
        <v>175</v>
      </c>
      <c r="H46" s="31" t="s">
        <v>27</v>
      </c>
      <c r="I46" s="31" t="s">
        <v>27</v>
      </c>
      <c r="J46" s="31" t="s">
        <v>27</v>
      </c>
      <c r="K46" s="31" t="s">
        <v>27</v>
      </c>
      <c r="L46" s="38"/>
      <c r="M46" s="38"/>
      <c r="N46" s="38"/>
      <c r="O46" s="38"/>
      <c r="P46" s="33"/>
      <c r="Q46" s="34">
        <f t="shared" si="0"/>
        <v>0</v>
      </c>
      <c r="R46" s="35" t="str">
        <f t="shared" si="3"/>
        <v>F</v>
      </c>
      <c r="S46" s="36" t="str">
        <f t="shared" si="1"/>
        <v>Kém</v>
      </c>
      <c r="T46" s="37" t="str">
        <f t="shared" si="4"/>
        <v/>
      </c>
      <c r="U46" s="93"/>
      <c r="V46" s="91" t="str">
        <f t="shared" si="2"/>
        <v>Học lại</v>
      </c>
      <c r="W46" s="74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2"/>
    </row>
    <row r="47" spans="2:38" ht="18.75" customHeight="1">
      <c r="B47" s="26">
        <v>37</v>
      </c>
      <c r="C47" s="27" t="s">
        <v>2434</v>
      </c>
      <c r="D47" s="28" t="s">
        <v>1577</v>
      </c>
      <c r="E47" s="29" t="s">
        <v>230</v>
      </c>
      <c r="F47" s="30" t="s">
        <v>856</v>
      </c>
      <c r="G47" s="27" t="s">
        <v>141</v>
      </c>
      <c r="H47" s="31" t="s">
        <v>27</v>
      </c>
      <c r="I47" s="31" t="s">
        <v>27</v>
      </c>
      <c r="J47" s="31" t="s">
        <v>27</v>
      </c>
      <c r="K47" s="31" t="s">
        <v>27</v>
      </c>
      <c r="L47" s="38"/>
      <c r="M47" s="38"/>
      <c r="N47" s="38"/>
      <c r="O47" s="38"/>
      <c r="P47" s="33"/>
      <c r="Q47" s="34">
        <f t="shared" si="0"/>
        <v>0</v>
      </c>
      <c r="R47" s="35" t="str">
        <f t="shared" si="3"/>
        <v>F</v>
      </c>
      <c r="S47" s="36" t="str">
        <f t="shared" si="1"/>
        <v>Kém</v>
      </c>
      <c r="T47" s="37" t="str">
        <f t="shared" si="4"/>
        <v/>
      </c>
      <c r="U47" s="93"/>
      <c r="V47" s="91" t="str">
        <f t="shared" si="2"/>
        <v>Học lại</v>
      </c>
      <c r="W47" s="74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2"/>
    </row>
    <row r="48" spans="2:38" ht="18.75" customHeight="1">
      <c r="B48" s="26">
        <v>38</v>
      </c>
      <c r="C48" s="27" t="s">
        <v>2435</v>
      </c>
      <c r="D48" s="28" t="s">
        <v>2436</v>
      </c>
      <c r="E48" s="29" t="s">
        <v>230</v>
      </c>
      <c r="F48" s="30" t="s">
        <v>2437</v>
      </c>
      <c r="G48" s="27" t="s">
        <v>88</v>
      </c>
      <c r="H48" s="31" t="s">
        <v>27</v>
      </c>
      <c r="I48" s="31" t="s">
        <v>27</v>
      </c>
      <c r="J48" s="31" t="s">
        <v>27</v>
      </c>
      <c r="K48" s="31" t="s">
        <v>27</v>
      </c>
      <c r="L48" s="38"/>
      <c r="M48" s="38"/>
      <c r="N48" s="38"/>
      <c r="O48" s="38"/>
      <c r="P48" s="33"/>
      <c r="Q48" s="34">
        <f t="shared" si="0"/>
        <v>0</v>
      </c>
      <c r="R48" s="35" t="str">
        <f t="shared" si="3"/>
        <v>F</v>
      </c>
      <c r="S48" s="36" t="str">
        <f t="shared" si="1"/>
        <v>Kém</v>
      </c>
      <c r="T48" s="37" t="str">
        <f t="shared" si="4"/>
        <v/>
      </c>
      <c r="U48" s="93"/>
      <c r="V48" s="91" t="str">
        <f t="shared" si="2"/>
        <v>Học lại</v>
      </c>
      <c r="W48" s="74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2"/>
    </row>
    <row r="49" spans="2:38" ht="18.75" customHeight="1">
      <c r="B49" s="26">
        <v>39</v>
      </c>
      <c r="C49" s="27" t="s">
        <v>2438</v>
      </c>
      <c r="D49" s="28" t="s">
        <v>76</v>
      </c>
      <c r="E49" s="29" t="s">
        <v>1228</v>
      </c>
      <c r="F49" s="30" t="s">
        <v>1457</v>
      </c>
      <c r="G49" s="27" t="s">
        <v>648</v>
      </c>
      <c r="H49" s="31" t="s">
        <v>27</v>
      </c>
      <c r="I49" s="31" t="s">
        <v>27</v>
      </c>
      <c r="J49" s="31" t="s">
        <v>27</v>
      </c>
      <c r="K49" s="31" t="s">
        <v>27</v>
      </c>
      <c r="L49" s="38"/>
      <c r="M49" s="38"/>
      <c r="N49" s="38"/>
      <c r="O49" s="38"/>
      <c r="P49" s="33"/>
      <c r="Q49" s="34">
        <f t="shared" si="0"/>
        <v>0</v>
      </c>
      <c r="R49" s="35" t="str">
        <f t="shared" si="3"/>
        <v>F</v>
      </c>
      <c r="S49" s="36" t="str">
        <f t="shared" si="1"/>
        <v>Kém</v>
      </c>
      <c r="T49" s="37" t="str">
        <f t="shared" si="4"/>
        <v/>
      </c>
      <c r="U49" s="93"/>
      <c r="V49" s="91" t="str">
        <f t="shared" si="2"/>
        <v>Học lại</v>
      </c>
      <c r="W49" s="74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2"/>
    </row>
    <row r="50" spans="2:38" ht="18.75" customHeight="1">
      <c r="B50" s="26">
        <v>40</v>
      </c>
      <c r="C50" s="27" t="s">
        <v>2439</v>
      </c>
      <c r="D50" s="28" t="s">
        <v>2440</v>
      </c>
      <c r="E50" s="29" t="s">
        <v>2195</v>
      </c>
      <c r="F50" s="30" t="s">
        <v>856</v>
      </c>
      <c r="G50" s="27" t="s">
        <v>186</v>
      </c>
      <c r="H50" s="31" t="s">
        <v>27</v>
      </c>
      <c r="I50" s="31" t="s">
        <v>27</v>
      </c>
      <c r="J50" s="31" t="s">
        <v>27</v>
      </c>
      <c r="K50" s="31" t="s">
        <v>27</v>
      </c>
      <c r="L50" s="38"/>
      <c r="M50" s="38"/>
      <c r="N50" s="38"/>
      <c r="O50" s="38"/>
      <c r="P50" s="33"/>
      <c r="Q50" s="34">
        <f t="shared" si="0"/>
        <v>0</v>
      </c>
      <c r="R50" s="35" t="str">
        <f t="shared" si="3"/>
        <v>F</v>
      </c>
      <c r="S50" s="36" t="str">
        <f t="shared" si="1"/>
        <v>Kém</v>
      </c>
      <c r="T50" s="37" t="str">
        <f t="shared" si="4"/>
        <v/>
      </c>
      <c r="U50" s="93"/>
      <c r="V50" s="91" t="str">
        <f t="shared" si="2"/>
        <v>Học lại</v>
      </c>
      <c r="W50" s="74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2"/>
    </row>
    <row r="51" spans="2:38" ht="18.75" customHeight="1">
      <c r="B51" s="26">
        <v>41</v>
      </c>
      <c r="C51" s="27" t="s">
        <v>2441</v>
      </c>
      <c r="D51" s="28" t="s">
        <v>2442</v>
      </c>
      <c r="E51" s="29" t="s">
        <v>511</v>
      </c>
      <c r="F51" s="30" t="s">
        <v>1523</v>
      </c>
      <c r="G51" s="27" t="s">
        <v>648</v>
      </c>
      <c r="H51" s="31" t="s">
        <v>27</v>
      </c>
      <c r="I51" s="31" t="s">
        <v>27</v>
      </c>
      <c r="J51" s="31" t="s">
        <v>27</v>
      </c>
      <c r="K51" s="31" t="s">
        <v>27</v>
      </c>
      <c r="L51" s="38"/>
      <c r="M51" s="38"/>
      <c r="N51" s="38"/>
      <c r="O51" s="38"/>
      <c r="P51" s="33"/>
      <c r="Q51" s="34">
        <f t="shared" si="0"/>
        <v>0</v>
      </c>
      <c r="R51" s="35" t="str">
        <f t="shared" si="3"/>
        <v>F</v>
      </c>
      <c r="S51" s="36" t="str">
        <f t="shared" si="1"/>
        <v>Kém</v>
      </c>
      <c r="T51" s="37" t="str">
        <f t="shared" si="4"/>
        <v/>
      </c>
      <c r="U51" s="93"/>
      <c r="V51" s="91" t="str">
        <f t="shared" si="2"/>
        <v>Học lại</v>
      </c>
      <c r="W51" s="74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2"/>
    </row>
    <row r="52" spans="2:38" ht="18.75" customHeight="1">
      <c r="B52" s="26">
        <v>42</v>
      </c>
      <c r="C52" s="27" t="s">
        <v>2443</v>
      </c>
      <c r="D52" s="28" t="s">
        <v>2444</v>
      </c>
      <c r="E52" s="29" t="s">
        <v>511</v>
      </c>
      <c r="F52" s="30" t="s">
        <v>476</v>
      </c>
      <c r="G52" s="27" t="s">
        <v>336</v>
      </c>
      <c r="H52" s="31" t="s">
        <v>27</v>
      </c>
      <c r="I52" s="31" t="s">
        <v>27</v>
      </c>
      <c r="J52" s="31" t="s">
        <v>27</v>
      </c>
      <c r="K52" s="31" t="s">
        <v>27</v>
      </c>
      <c r="L52" s="38"/>
      <c r="M52" s="38"/>
      <c r="N52" s="38"/>
      <c r="O52" s="38"/>
      <c r="P52" s="33"/>
      <c r="Q52" s="34">
        <f t="shared" si="0"/>
        <v>0</v>
      </c>
      <c r="R52" s="35" t="str">
        <f t="shared" si="3"/>
        <v>F</v>
      </c>
      <c r="S52" s="36" t="str">
        <f t="shared" si="1"/>
        <v>Kém</v>
      </c>
      <c r="T52" s="37" t="str">
        <f t="shared" si="4"/>
        <v/>
      </c>
      <c r="U52" s="93"/>
      <c r="V52" s="91" t="str">
        <f t="shared" si="2"/>
        <v>Học lại</v>
      </c>
      <c r="W52" s="74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2"/>
    </row>
    <row r="53" spans="2:38" ht="18.75" customHeight="1">
      <c r="B53" s="26">
        <v>43</v>
      </c>
      <c r="C53" s="27" t="s">
        <v>2445</v>
      </c>
      <c r="D53" s="28" t="s">
        <v>549</v>
      </c>
      <c r="E53" s="29" t="s">
        <v>2446</v>
      </c>
      <c r="F53" s="30" t="s">
        <v>1084</v>
      </c>
      <c r="G53" s="27" t="s">
        <v>186</v>
      </c>
      <c r="H53" s="31" t="s">
        <v>27</v>
      </c>
      <c r="I53" s="31" t="s">
        <v>27</v>
      </c>
      <c r="J53" s="31" t="s">
        <v>27</v>
      </c>
      <c r="K53" s="31" t="s">
        <v>27</v>
      </c>
      <c r="L53" s="38"/>
      <c r="M53" s="38"/>
      <c r="N53" s="38"/>
      <c r="O53" s="38"/>
      <c r="P53" s="33"/>
      <c r="Q53" s="34">
        <f t="shared" si="0"/>
        <v>0</v>
      </c>
      <c r="R53" s="35" t="str">
        <f t="shared" si="3"/>
        <v>F</v>
      </c>
      <c r="S53" s="36" t="str">
        <f t="shared" si="1"/>
        <v>Kém</v>
      </c>
      <c r="T53" s="37" t="str">
        <f t="shared" si="4"/>
        <v/>
      </c>
      <c r="U53" s="93"/>
      <c r="V53" s="91" t="str">
        <f t="shared" si="2"/>
        <v>Học lại</v>
      </c>
      <c r="W53" s="74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2"/>
    </row>
    <row r="54" spans="2:38" ht="18.75" customHeight="1">
      <c r="B54" s="26">
        <v>44</v>
      </c>
      <c r="C54" s="27" t="s">
        <v>2447</v>
      </c>
      <c r="D54" s="28" t="s">
        <v>2448</v>
      </c>
      <c r="E54" s="29" t="s">
        <v>520</v>
      </c>
      <c r="F54" s="30" t="s">
        <v>382</v>
      </c>
      <c r="G54" s="27" t="s">
        <v>175</v>
      </c>
      <c r="H54" s="31" t="s">
        <v>27</v>
      </c>
      <c r="I54" s="31" t="s">
        <v>27</v>
      </c>
      <c r="J54" s="31" t="s">
        <v>27</v>
      </c>
      <c r="K54" s="31" t="s">
        <v>27</v>
      </c>
      <c r="L54" s="38"/>
      <c r="M54" s="38"/>
      <c r="N54" s="38"/>
      <c r="O54" s="38"/>
      <c r="P54" s="33"/>
      <c r="Q54" s="34">
        <f t="shared" si="0"/>
        <v>0</v>
      </c>
      <c r="R54" s="35" t="str">
        <f t="shared" si="3"/>
        <v>F</v>
      </c>
      <c r="S54" s="36" t="str">
        <f t="shared" si="1"/>
        <v>Kém</v>
      </c>
      <c r="T54" s="37" t="str">
        <f t="shared" si="4"/>
        <v/>
      </c>
      <c r="U54" s="93"/>
      <c r="V54" s="91" t="str">
        <f t="shared" si="2"/>
        <v>Học lại</v>
      </c>
      <c r="W54" s="74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2"/>
    </row>
    <row r="55" spans="2:38" ht="18.75" customHeight="1">
      <c r="B55" s="26">
        <v>45</v>
      </c>
      <c r="C55" s="27" t="s">
        <v>2449</v>
      </c>
      <c r="D55" s="28" t="s">
        <v>109</v>
      </c>
      <c r="E55" s="29" t="s">
        <v>251</v>
      </c>
      <c r="F55" s="30" t="s">
        <v>2450</v>
      </c>
      <c r="G55" s="27" t="s">
        <v>125</v>
      </c>
      <c r="H55" s="31" t="s">
        <v>27</v>
      </c>
      <c r="I55" s="31" t="s">
        <v>27</v>
      </c>
      <c r="J55" s="31" t="s">
        <v>27</v>
      </c>
      <c r="K55" s="31" t="s">
        <v>27</v>
      </c>
      <c r="L55" s="38"/>
      <c r="M55" s="38"/>
      <c r="N55" s="38"/>
      <c r="O55" s="38"/>
      <c r="P55" s="33"/>
      <c r="Q55" s="34">
        <f t="shared" si="0"/>
        <v>0</v>
      </c>
      <c r="R55" s="35" t="str">
        <f t="shared" si="3"/>
        <v>F</v>
      </c>
      <c r="S55" s="36" t="str">
        <f t="shared" si="1"/>
        <v>Kém</v>
      </c>
      <c r="T55" s="37" t="str">
        <f t="shared" si="4"/>
        <v/>
      </c>
      <c r="U55" s="93"/>
      <c r="V55" s="91" t="str">
        <f t="shared" si="2"/>
        <v>Học lại</v>
      </c>
      <c r="W55" s="74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2"/>
    </row>
    <row r="56" spans="2:38" ht="18.75" customHeight="1">
      <c r="B56" s="26">
        <v>46</v>
      </c>
      <c r="C56" s="27" t="s">
        <v>2451</v>
      </c>
      <c r="D56" s="28" t="s">
        <v>2452</v>
      </c>
      <c r="E56" s="29" t="s">
        <v>524</v>
      </c>
      <c r="F56" s="30" t="s">
        <v>2146</v>
      </c>
      <c r="G56" s="27" t="s">
        <v>102</v>
      </c>
      <c r="H56" s="31" t="s">
        <v>27</v>
      </c>
      <c r="I56" s="31" t="s">
        <v>27</v>
      </c>
      <c r="J56" s="31" t="s">
        <v>27</v>
      </c>
      <c r="K56" s="31" t="s">
        <v>27</v>
      </c>
      <c r="L56" s="38"/>
      <c r="M56" s="38"/>
      <c r="N56" s="38"/>
      <c r="O56" s="38"/>
      <c r="P56" s="33"/>
      <c r="Q56" s="34">
        <f t="shared" si="0"/>
        <v>0</v>
      </c>
      <c r="R56" s="35" t="str">
        <f t="shared" si="3"/>
        <v>F</v>
      </c>
      <c r="S56" s="36" t="str">
        <f t="shared" si="1"/>
        <v>Kém</v>
      </c>
      <c r="T56" s="37" t="str">
        <f t="shared" si="4"/>
        <v/>
      </c>
      <c r="U56" s="93"/>
      <c r="V56" s="91" t="str">
        <f t="shared" si="2"/>
        <v>Học lại</v>
      </c>
      <c r="W56" s="74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2"/>
    </row>
    <row r="57" spans="2:38" ht="18.75" customHeight="1">
      <c r="B57" s="26">
        <v>47</v>
      </c>
      <c r="C57" s="27" t="s">
        <v>2453</v>
      </c>
      <c r="D57" s="28" t="s">
        <v>169</v>
      </c>
      <c r="E57" s="29" t="s">
        <v>531</v>
      </c>
      <c r="F57" s="30" t="s">
        <v>812</v>
      </c>
      <c r="G57" s="27" t="s">
        <v>194</v>
      </c>
      <c r="H57" s="31" t="s">
        <v>27</v>
      </c>
      <c r="I57" s="31" t="s">
        <v>27</v>
      </c>
      <c r="J57" s="31" t="s">
        <v>27</v>
      </c>
      <c r="K57" s="31" t="s">
        <v>27</v>
      </c>
      <c r="L57" s="38"/>
      <c r="M57" s="38"/>
      <c r="N57" s="38"/>
      <c r="O57" s="38"/>
      <c r="P57" s="33"/>
      <c r="Q57" s="34">
        <f t="shared" si="0"/>
        <v>0</v>
      </c>
      <c r="R57" s="35" t="str">
        <f t="shared" si="3"/>
        <v>F</v>
      </c>
      <c r="S57" s="36" t="str">
        <f t="shared" si="1"/>
        <v>Kém</v>
      </c>
      <c r="T57" s="37" t="str">
        <f t="shared" si="4"/>
        <v/>
      </c>
      <c r="U57" s="93"/>
      <c r="V57" s="91" t="str">
        <f t="shared" si="2"/>
        <v>Học lại</v>
      </c>
      <c r="W57" s="74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2"/>
    </row>
    <row r="58" spans="2:38" ht="18.75" customHeight="1">
      <c r="B58" s="26">
        <v>48</v>
      </c>
      <c r="C58" s="27" t="s">
        <v>2454</v>
      </c>
      <c r="D58" s="28" t="s">
        <v>109</v>
      </c>
      <c r="E58" s="29" t="s">
        <v>2455</v>
      </c>
      <c r="F58" s="30" t="s">
        <v>1413</v>
      </c>
      <c r="G58" s="27" t="s">
        <v>429</v>
      </c>
      <c r="H58" s="31" t="s">
        <v>27</v>
      </c>
      <c r="I58" s="31" t="s">
        <v>27</v>
      </c>
      <c r="J58" s="31" t="s">
        <v>27</v>
      </c>
      <c r="K58" s="31" t="s">
        <v>27</v>
      </c>
      <c r="L58" s="38"/>
      <c r="M58" s="38"/>
      <c r="N58" s="38"/>
      <c r="O58" s="38"/>
      <c r="P58" s="33"/>
      <c r="Q58" s="34">
        <f t="shared" si="0"/>
        <v>0</v>
      </c>
      <c r="R58" s="35" t="str">
        <f t="shared" si="3"/>
        <v>F</v>
      </c>
      <c r="S58" s="36" t="str">
        <f t="shared" si="1"/>
        <v>Kém</v>
      </c>
      <c r="T58" s="37" t="str">
        <f t="shared" si="4"/>
        <v/>
      </c>
      <c r="U58" s="93"/>
      <c r="V58" s="91" t="str">
        <f t="shared" si="2"/>
        <v>Học lại</v>
      </c>
      <c r="W58" s="74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2"/>
    </row>
    <row r="59" spans="2:38" ht="18.75" customHeight="1">
      <c r="B59" s="26">
        <v>49</v>
      </c>
      <c r="C59" s="27" t="s">
        <v>2456</v>
      </c>
      <c r="D59" s="28" t="s">
        <v>579</v>
      </c>
      <c r="E59" s="29" t="s">
        <v>262</v>
      </c>
      <c r="F59" s="30" t="s">
        <v>1457</v>
      </c>
      <c r="G59" s="27" t="s">
        <v>186</v>
      </c>
      <c r="H59" s="31" t="s">
        <v>27</v>
      </c>
      <c r="I59" s="31" t="s">
        <v>27</v>
      </c>
      <c r="J59" s="31" t="s">
        <v>27</v>
      </c>
      <c r="K59" s="31" t="s">
        <v>27</v>
      </c>
      <c r="L59" s="38"/>
      <c r="M59" s="38"/>
      <c r="N59" s="38"/>
      <c r="O59" s="38"/>
      <c r="P59" s="33"/>
      <c r="Q59" s="34">
        <f t="shared" si="0"/>
        <v>0</v>
      </c>
      <c r="R59" s="35" t="str">
        <f t="shared" si="3"/>
        <v>F</v>
      </c>
      <c r="S59" s="36" t="str">
        <f t="shared" si="1"/>
        <v>Kém</v>
      </c>
      <c r="T59" s="37" t="str">
        <f t="shared" si="4"/>
        <v/>
      </c>
      <c r="U59" s="93"/>
      <c r="V59" s="91" t="str">
        <f t="shared" si="2"/>
        <v>Học lại</v>
      </c>
      <c r="W59" s="74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2"/>
    </row>
    <row r="60" spans="2:38" ht="18.75" customHeight="1">
      <c r="B60" s="26">
        <v>50</v>
      </c>
      <c r="C60" s="27" t="s">
        <v>2457</v>
      </c>
      <c r="D60" s="28" t="s">
        <v>1329</v>
      </c>
      <c r="E60" s="29" t="s">
        <v>2458</v>
      </c>
      <c r="F60" s="30" t="s">
        <v>2459</v>
      </c>
      <c r="G60" s="27" t="s">
        <v>429</v>
      </c>
      <c r="H60" s="31" t="s">
        <v>27</v>
      </c>
      <c r="I60" s="31" t="s">
        <v>27</v>
      </c>
      <c r="J60" s="31" t="s">
        <v>27</v>
      </c>
      <c r="K60" s="31" t="s">
        <v>27</v>
      </c>
      <c r="L60" s="38"/>
      <c r="M60" s="38"/>
      <c r="N60" s="38"/>
      <c r="O60" s="38"/>
      <c r="P60" s="33"/>
      <c r="Q60" s="34">
        <f t="shared" si="0"/>
        <v>0</v>
      </c>
      <c r="R60" s="35" t="str">
        <f t="shared" si="3"/>
        <v>F</v>
      </c>
      <c r="S60" s="36" t="str">
        <f t="shared" si="1"/>
        <v>Kém</v>
      </c>
      <c r="T60" s="37" t="str">
        <f t="shared" si="4"/>
        <v/>
      </c>
      <c r="U60" s="93"/>
      <c r="V60" s="91" t="str">
        <f t="shared" si="2"/>
        <v>Học lại</v>
      </c>
      <c r="W60" s="74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2"/>
    </row>
    <row r="61" spans="2:38" ht="18.75" customHeight="1">
      <c r="B61" s="26">
        <v>51</v>
      </c>
      <c r="C61" s="27" t="s">
        <v>2460</v>
      </c>
      <c r="D61" s="28" t="s">
        <v>955</v>
      </c>
      <c r="E61" s="29" t="s">
        <v>288</v>
      </c>
      <c r="F61" s="30" t="s">
        <v>348</v>
      </c>
      <c r="G61" s="27" t="s">
        <v>657</v>
      </c>
      <c r="H61" s="31" t="s">
        <v>27</v>
      </c>
      <c r="I61" s="31" t="s">
        <v>27</v>
      </c>
      <c r="J61" s="31" t="s">
        <v>27</v>
      </c>
      <c r="K61" s="31" t="s">
        <v>27</v>
      </c>
      <c r="L61" s="38"/>
      <c r="M61" s="38"/>
      <c r="N61" s="38"/>
      <c r="O61" s="38"/>
      <c r="P61" s="33"/>
      <c r="Q61" s="34">
        <f t="shared" si="0"/>
        <v>0</v>
      </c>
      <c r="R61" s="35" t="str">
        <f t="shared" si="3"/>
        <v>F</v>
      </c>
      <c r="S61" s="36" t="str">
        <f t="shared" si="1"/>
        <v>Kém</v>
      </c>
      <c r="T61" s="37" t="str">
        <f t="shared" si="4"/>
        <v/>
      </c>
      <c r="U61" s="93"/>
      <c r="V61" s="91" t="str">
        <f t="shared" si="2"/>
        <v>Học lại</v>
      </c>
      <c r="W61" s="74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2"/>
    </row>
    <row r="62" spans="2:38" ht="18.75" customHeight="1">
      <c r="B62" s="26">
        <v>52</v>
      </c>
      <c r="C62" s="27" t="s">
        <v>2461</v>
      </c>
      <c r="D62" s="28" t="s">
        <v>2462</v>
      </c>
      <c r="E62" s="29" t="s">
        <v>1083</v>
      </c>
      <c r="F62" s="30" t="s">
        <v>91</v>
      </c>
      <c r="G62" s="27" t="s">
        <v>439</v>
      </c>
      <c r="H62" s="31" t="s">
        <v>27</v>
      </c>
      <c r="I62" s="31" t="s">
        <v>27</v>
      </c>
      <c r="J62" s="31" t="s">
        <v>27</v>
      </c>
      <c r="K62" s="31" t="s">
        <v>27</v>
      </c>
      <c r="L62" s="38"/>
      <c r="M62" s="38"/>
      <c r="N62" s="38"/>
      <c r="O62" s="38"/>
      <c r="P62" s="33"/>
      <c r="Q62" s="34">
        <f t="shared" si="0"/>
        <v>0</v>
      </c>
      <c r="R62" s="35" t="str">
        <f t="shared" si="3"/>
        <v>F</v>
      </c>
      <c r="S62" s="36" t="str">
        <f t="shared" si="1"/>
        <v>Kém</v>
      </c>
      <c r="T62" s="37" t="str">
        <f t="shared" si="4"/>
        <v/>
      </c>
      <c r="U62" s="93"/>
      <c r="V62" s="91" t="str">
        <f t="shared" si="2"/>
        <v>Học lại</v>
      </c>
      <c r="W62" s="74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2"/>
    </row>
    <row r="63" spans="2:38" ht="18.75" customHeight="1">
      <c r="B63" s="26">
        <v>53</v>
      </c>
      <c r="C63" s="27" t="s">
        <v>2463</v>
      </c>
      <c r="D63" s="28" t="s">
        <v>666</v>
      </c>
      <c r="E63" s="29" t="s">
        <v>2464</v>
      </c>
      <c r="F63" s="30" t="s">
        <v>2465</v>
      </c>
      <c r="G63" s="27" t="s">
        <v>175</v>
      </c>
      <c r="H63" s="31" t="s">
        <v>27</v>
      </c>
      <c r="I63" s="31" t="s">
        <v>27</v>
      </c>
      <c r="J63" s="31" t="s">
        <v>27</v>
      </c>
      <c r="K63" s="31" t="s">
        <v>27</v>
      </c>
      <c r="L63" s="38"/>
      <c r="M63" s="38"/>
      <c r="N63" s="38"/>
      <c r="O63" s="38"/>
      <c r="P63" s="33"/>
      <c r="Q63" s="34">
        <f t="shared" si="0"/>
        <v>0</v>
      </c>
      <c r="R63" s="35" t="str">
        <f t="shared" si="3"/>
        <v>F</v>
      </c>
      <c r="S63" s="36" t="str">
        <f t="shared" si="1"/>
        <v>Kém</v>
      </c>
      <c r="T63" s="37" t="str">
        <f t="shared" si="4"/>
        <v/>
      </c>
      <c r="U63" s="93"/>
      <c r="V63" s="91" t="str">
        <f t="shared" si="2"/>
        <v>Học lại</v>
      </c>
      <c r="W63" s="74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2"/>
    </row>
    <row r="64" spans="2:38" ht="18.75" customHeight="1">
      <c r="B64" s="26">
        <v>54</v>
      </c>
      <c r="C64" s="27" t="s">
        <v>2466</v>
      </c>
      <c r="D64" s="28" t="s">
        <v>2467</v>
      </c>
      <c r="E64" s="29" t="s">
        <v>2468</v>
      </c>
      <c r="F64" s="30" t="s">
        <v>1151</v>
      </c>
      <c r="G64" s="27" t="s">
        <v>190</v>
      </c>
      <c r="H64" s="31" t="s">
        <v>27</v>
      </c>
      <c r="I64" s="31" t="s">
        <v>27</v>
      </c>
      <c r="J64" s="31" t="s">
        <v>27</v>
      </c>
      <c r="K64" s="31" t="s">
        <v>27</v>
      </c>
      <c r="L64" s="38"/>
      <c r="M64" s="38"/>
      <c r="N64" s="38"/>
      <c r="O64" s="38"/>
      <c r="P64" s="33"/>
      <c r="Q64" s="34">
        <f t="shared" si="0"/>
        <v>0</v>
      </c>
      <c r="R64" s="35" t="str">
        <f t="shared" si="3"/>
        <v>F</v>
      </c>
      <c r="S64" s="36" t="str">
        <f t="shared" si="1"/>
        <v>Kém</v>
      </c>
      <c r="T64" s="37" t="str">
        <f t="shared" si="4"/>
        <v/>
      </c>
      <c r="U64" s="93"/>
      <c r="V64" s="91" t="str">
        <f t="shared" si="2"/>
        <v>Học lại</v>
      </c>
      <c r="W64" s="74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2"/>
    </row>
    <row r="65" spans="2:38" ht="18.75" customHeight="1">
      <c r="B65" s="26">
        <v>55</v>
      </c>
      <c r="C65" s="27" t="s">
        <v>2469</v>
      </c>
      <c r="D65" s="28" t="s">
        <v>122</v>
      </c>
      <c r="E65" s="29" t="s">
        <v>1842</v>
      </c>
      <c r="F65" s="30" t="s">
        <v>2470</v>
      </c>
      <c r="G65" s="27" t="s">
        <v>429</v>
      </c>
      <c r="H65" s="31" t="s">
        <v>27</v>
      </c>
      <c r="I65" s="31" t="s">
        <v>27</v>
      </c>
      <c r="J65" s="31" t="s">
        <v>27</v>
      </c>
      <c r="K65" s="31" t="s">
        <v>27</v>
      </c>
      <c r="L65" s="38"/>
      <c r="M65" s="38"/>
      <c r="N65" s="38"/>
      <c r="O65" s="38"/>
      <c r="P65" s="33"/>
      <c r="Q65" s="34">
        <f t="shared" si="0"/>
        <v>0</v>
      </c>
      <c r="R65" s="35" t="str">
        <f t="shared" si="3"/>
        <v>F</v>
      </c>
      <c r="S65" s="36" t="str">
        <f t="shared" si="1"/>
        <v>Kém</v>
      </c>
      <c r="T65" s="37" t="str">
        <f t="shared" si="4"/>
        <v/>
      </c>
      <c r="U65" s="93"/>
      <c r="V65" s="91" t="str">
        <f t="shared" si="2"/>
        <v>Học lại</v>
      </c>
      <c r="W65" s="74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2"/>
    </row>
    <row r="66" spans="2:38" ht="18.75" customHeight="1">
      <c r="B66" s="26">
        <v>56</v>
      </c>
      <c r="C66" s="27" t="s">
        <v>2471</v>
      </c>
      <c r="D66" s="28" t="s">
        <v>83</v>
      </c>
      <c r="E66" s="29" t="s">
        <v>2472</v>
      </c>
      <c r="F66" s="30" t="s">
        <v>1523</v>
      </c>
      <c r="G66" s="27" t="s">
        <v>648</v>
      </c>
      <c r="H66" s="31" t="s">
        <v>27</v>
      </c>
      <c r="I66" s="31" t="s">
        <v>27</v>
      </c>
      <c r="J66" s="31" t="s">
        <v>27</v>
      </c>
      <c r="K66" s="31" t="s">
        <v>27</v>
      </c>
      <c r="L66" s="38"/>
      <c r="M66" s="38"/>
      <c r="N66" s="38"/>
      <c r="O66" s="38"/>
      <c r="P66" s="33"/>
      <c r="Q66" s="34">
        <f t="shared" si="0"/>
        <v>0</v>
      </c>
      <c r="R66" s="35" t="str">
        <f t="shared" si="3"/>
        <v>F</v>
      </c>
      <c r="S66" s="36" t="str">
        <f t="shared" si="1"/>
        <v>Kém</v>
      </c>
      <c r="T66" s="37" t="str">
        <f t="shared" si="4"/>
        <v/>
      </c>
      <c r="U66" s="93"/>
      <c r="V66" s="91" t="str">
        <f t="shared" si="2"/>
        <v>Học lại</v>
      </c>
      <c r="W66" s="74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2"/>
    </row>
    <row r="67" spans="2:38" ht="18.75" customHeight="1">
      <c r="B67" s="26">
        <v>57</v>
      </c>
      <c r="C67" s="27" t="s">
        <v>2473</v>
      </c>
      <c r="D67" s="28" t="s">
        <v>396</v>
      </c>
      <c r="E67" s="29" t="s">
        <v>1972</v>
      </c>
      <c r="F67" s="30" t="s">
        <v>1626</v>
      </c>
      <c r="G67" s="27" t="s">
        <v>92</v>
      </c>
      <c r="H67" s="31" t="s">
        <v>27</v>
      </c>
      <c r="I67" s="31" t="s">
        <v>27</v>
      </c>
      <c r="J67" s="31" t="s">
        <v>27</v>
      </c>
      <c r="K67" s="31" t="s">
        <v>27</v>
      </c>
      <c r="L67" s="38"/>
      <c r="M67" s="38"/>
      <c r="N67" s="38"/>
      <c r="O67" s="38"/>
      <c r="P67" s="33"/>
      <c r="Q67" s="34">
        <f t="shared" si="0"/>
        <v>0</v>
      </c>
      <c r="R67" s="35" t="str">
        <f t="shared" si="3"/>
        <v>F</v>
      </c>
      <c r="S67" s="36" t="str">
        <f t="shared" si="1"/>
        <v>Kém</v>
      </c>
      <c r="T67" s="37" t="str">
        <f t="shared" si="4"/>
        <v/>
      </c>
      <c r="U67" s="93"/>
      <c r="V67" s="91" t="str">
        <f t="shared" si="2"/>
        <v>Học lại</v>
      </c>
      <c r="W67" s="74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2"/>
    </row>
    <row r="68" spans="2:38" ht="18.75" customHeight="1">
      <c r="B68" s="26">
        <v>58</v>
      </c>
      <c r="C68" s="27" t="s">
        <v>2474</v>
      </c>
      <c r="D68" s="28" t="s">
        <v>2475</v>
      </c>
      <c r="E68" s="29" t="s">
        <v>762</v>
      </c>
      <c r="F68" s="30" t="s">
        <v>580</v>
      </c>
      <c r="G68" s="27" t="s">
        <v>186</v>
      </c>
      <c r="H68" s="31" t="s">
        <v>27</v>
      </c>
      <c r="I68" s="31" t="s">
        <v>27</v>
      </c>
      <c r="J68" s="31" t="s">
        <v>27</v>
      </c>
      <c r="K68" s="31" t="s">
        <v>27</v>
      </c>
      <c r="L68" s="38"/>
      <c r="M68" s="38"/>
      <c r="N68" s="38"/>
      <c r="O68" s="38"/>
      <c r="P68" s="33"/>
      <c r="Q68" s="34">
        <f t="shared" si="0"/>
        <v>0</v>
      </c>
      <c r="R68" s="35" t="str">
        <f t="shared" si="3"/>
        <v>F</v>
      </c>
      <c r="S68" s="36" t="str">
        <f t="shared" si="1"/>
        <v>Kém</v>
      </c>
      <c r="T68" s="37" t="str">
        <f t="shared" si="4"/>
        <v/>
      </c>
      <c r="U68" s="93"/>
      <c r="V68" s="91" t="str">
        <f t="shared" si="2"/>
        <v>Học lại</v>
      </c>
      <c r="W68" s="74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2"/>
    </row>
    <row r="69" spans="2:38" ht="18.75" customHeight="1">
      <c r="B69" s="26">
        <v>59</v>
      </c>
      <c r="C69" s="27" t="s">
        <v>2476</v>
      </c>
      <c r="D69" s="28" t="s">
        <v>109</v>
      </c>
      <c r="E69" s="29" t="s">
        <v>762</v>
      </c>
      <c r="F69" s="30" t="s">
        <v>2152</v>
      </c>
      <c r="G69" s="27" t="s">
        <v>194</v>
      </c>
      <c r="H69" s="31" t="s">
        <v>27</v>
      </c>
      <c r="I69" s="31" t="s">
        <v>27</v>
      </c>
      <c r="J69" s="31" t="s">
        <v>27</v>
      </c>
      <c r="K69" s="31" t="s">
        <v>27</v>
      </c>
      <c r="L69" s="38"/>
      <c r="M69" s="38"/>
      <c r="N69" s="38"/>
      <c r="O69" s="38"/>
      <c r="P69" s="33"/>
      <c r="Q69" s="34">
        <f t="shared" si="0"/>
        <v>0</v>
      </c>
      <c r="R69" s="35" t="str">
        <f t="shared" si="3"/>
        <v>F</v>
      </c>
      <c r="S69" s="36" t="str">
        <f t="shared" si="1"/>
        <v>Kém</v>
      </c>
      <c r="T69" s="37" t="str">
        <f t="shared" si="4"/>
        <v/>
      </c>
      <c r="U69" s="93"/>
      <c r="V69" s="91" t="str">
        <f t="shared" si="2"/>
        <v>Học lại</v>
      </c>
      <c r="W69" s="74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2"/>
    </row>
    <row r="70" spans="2:38" ht="18.75" customHeight="1">
      <c r="B70" s="26">
        <v>60</v>
      </c>
      <c r="C70" s="27" t="s">
        <v>2477</v>
      </c>
      <c r="D70" s="28" t="s">
        <v>2478</v>
      </c>
      <c r="E70" s="29" t="s">
        <v>765</v>
      </c>
      <c r="F70" s="30" t="s">
        <v>2220</v>
      </c>
      <c r="G70" s="27" t="s">
        <v>125</v>
      </c>
      <c r="H70" s="31" t="s">
        <v>27</v>
      </c>
      <c r="I70" s="31" t="s">
        <v>27</v>
      </c>
      <c r="J70" s="31" t="s">
        <v>27</v>
      </c>
      <c r="K70" s="31" t="s">
        <v>27</v>
      </c>
      <c r="L70" s="38"/>
      <c r="M70" s="38"/>
      <c r="N70" s="38"/>
      <c r="O70" s="38"/>
      <c r="P70" s="33"/>
      <c r="Q70" s="34">
        <f t="shared" si="0"/>
        <v>0</v>
      </c>
      <c r="R70" s="35" t="str">
        <f t="shared" si="3"/>
        <v>F</v>
      </c>
      <c r="S70" s="36" t="str">
        <f t="shared" si="1"/>
        <v>Kém</v>
      </c>
      <c r="T70" s="37" t="str">
        <f t="shared" si="4"/>
        <v/>
      </c>
      <c r="U70" s="93"/>
      <c r="V70" s="91" t="str">
        <f t="shared" si="2"/>
        <v>Học lại</v>
      </c>
      <c r="W70" s="74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2"/>
    </row>
    <row r="71" spans="2:38" ht="18.75" customHeight="1">
      <c r="B71" s="26">
        <v>61</v>
      </c>
      <c r="C71" s="27" t="s">
        <v>2479</v>
      </c>
      <c r="D71" s="28" t="s">
        <v>2480</v>
      </c>
      <c r="E71" s="29" t="s">
        <v>571</v>
      </c>
      <c r="F71" s="30" t="s">
        <v>906</v>
      </c>
      <c r="G71" s="27" t="s">
        <v>620</v>
      </c>
      <c r="H71" s="31" t="s">
        <v>27</v>
      </c>
      <c r="I71" s="31" t="s">
        <v>27</v>
      </c>
      <c r="J71" s="31" t="s">
        <v>27</v>
      </c>
      <c r="K71" s="31" t="s">
        <v>27</v>
      </c>
      <c r="L71" s="38"/>
      <c r="M71" s="38"/>
      <c r="N71" s="38"/>
      <c r="O71" s="38"/>
      <c r="P71" s="33"/>
      <c r="Q71" s="34">
        <f t="shared" si="0"/>
        <v>0</v>
      </c>
      <c r="R71" s="35" t="str">
        <f t="shared" si="3"/>
        <v>F</v>
      </c>
      <c r="S71" s="36" t="str">
        <f t="shared" si="1"/>
        <v>Kém</v>
      </c>
      <c r="T71" s="37" t="str">
        <f t="shared" si="4"/>
        <v/>
      </c>
      <c r="U71" s="93"/>
      <c r="V71" s="91" t="str">
        <f t="shared" si="2"/>
        <v>Học lại</v>
      </c>
      <c r="W71" s="74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2"/>
    </row>
    <row r="72" spans="2:38" ht="18.75" customHeight="1">
      <c r="B72" s="26">
        <v>62</v>
      </c>
      <c r="C72" s="27" t="s">
        <v>2481</v>
      </c>
      <c r="D72" s="28" t="s">
        <v>631</v>
      </c>
      <c r="E72" s="29" t="s">
        <v>316</v>
      </c>
      <c r="F72" s="30" t="s">
        <v>580</v>
      </c>
      <c r="G72" s="27" t="s">
        <v>97</v>
      </c>
      <c r="H72" s="31" t="s">
        <v>27</v>
      </c>
      <c r="I72" s="31" t="s">
        <v>27</v>
      </c>
      <c r="J72" s="31" t="s">
        <v>27</v>
      </c>
      <c r="K72" s="31" t="s">
        <v>27</v>
      </c>
      <c r="L72" s="38"/>
      <c r="M72" s="38"/>
      <c r="N72" s="38"/>
      <c r="O72" s="38"/>
      <c r="P72" s="33"/>
      <c r="Q72" s="34">
        <f t="shared" si="0"/>
        <v>0</v>
      </c>
      <c r="R72" s="35" t="str">
        <f t="shared" si="3"/>
        <v>F</v>
      </c>
      <c r="S72" s="36" t="str">
        <f t="shared" si="1"/>
        <v>Kém</v>
      </c>
      <c r="T72" s="37" t="str">
        <f t="shared" si="4"/>
        <v/>
      </c>
      <c r="U72" s="93"/>
      <c r="V72" s="91" t="str">
        <f t="shared" si="2"/>
        <v>Học lại</v>
      </c>
      <c r="W72" s="74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2"/>
    </row>
    <row r="73" spans="2:38" ht="18.75" customHeight="1">
      <c r="B73" s="26">
        <v>63</v>
      </c>
      <c r="C73" s="27" t="s">
        <v>2482</v>
      </c>
      <c r="D73" s="28" t="s">
        <v>2483</v>
      </c>
      <c r="E73" s="29" t="s">
        <v>316</v>
      </c>
      <c r="F73" s="30" t="s">
        <v>1164</v>
      </c>
      <c r="G73" s="27" t="s">
        <v>429</v>
      </c>
      <c r="H73" s="31" t="s">
        <v>27</v>
      </c>
      <c r="I73" s="31" t="s">
        <v>27</v>
      </c>
      <c r="J73" s="31" t="s">
        <v>27</v>
      </c>
      <c r="K73" s="31" t="s">
        <v>27</v>
      </c>
      <c r="L73" s="38"/>
      <c r="M73" s="38"/>
      <c r="N73" s="38"/>
      <c r="O73" s="38"/>
      <c r="P73" s="33"/>
      <c r="Q73" s="34">
        <f t="shared" si="0"/>
        <v>0</v>
      </c>
      <c r="R73" s="35" t="str">
        <f t="shared" si="3"/>
        <v>F</v>
      </c>
      <c r="S73" s="36" t="str">
        <f t="shared" si="1"/>
        <v>Kém</v>
      </c>
      <c r="T73" s="37" t="str">
        <f t="shared" si="4"/>
        <v/>
      </c>
      <c r="U73" s="93"/>
      <c r="V73" s="91" t="str">
        <f t="shared" si="2"/>
        <v>Học lại</v>
      </c>
      <c r="W73" s="74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2"/>
    </row>
    <row r="74" spans="2:38" ht="18.75" customHeight="1">
      <c r="B74" s="26">
        <v>64</v>
      </c>
      <c r="C74" s="27" t="s">
        <v>2484</v>
      </c>
      <c r="D74" s="28" t="s">
        <v>265</v>
      </c>
      <c r="E74" s="29" t="s">
        <v>320</v>
      </c>
      <c r="F74" s="30" t="s">
        <v>421</v>
      </c>
      <c r="G74" s="27" t="s">
        <v>922</v>
      </c>
      <c r="H74" s="31" t="s">
        <v>27</v>
      </c>
      <c r="I74" s="31" t="s">
        <v>27</v>
      </c>
      <c r="J74" s="31" t="s">
        <v>27</v>
      </c>
      <c r="K74" s="31" t="s">
        <v>27</v>
      </c>
      <c r="L74" s="38"/>
      <c r="M74" s="38"/>
      <c r="N74" s="38"/>
      <c r="O74" s="38"/>
      <c r="P74" s="33"/>
      <c r="Q74" s="34">
        <f t="shared" si="0"/>
        <v>0</v>
      </c>
      <c r="R74" s="35" t="str">
        <f t="shared" si="3"/>
        <v>F</v>
      </c>
      <c r="S74" s="36" t="str">
        <f t="shared" si="1"/>
        <v>Kém</v>
      </c>
      <c r="T74" s="37" t="str">
        <f t="shared" si="4"/>
        <v/>
      </c>
      <c r="U74" s="93"/>
      <c r="V74" s="91" t="str">
        <f t="shared" si="2"/>
        <v>Học lại</v>
      </c>
      <c r="W74" s="74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2"/>
    </row>
    <row r="75" spans="2:38" ht="18.75" customHeight="1">
      <c r="B75" s="26">
        <v>65</v>
      </c>
      <c r="C75" s="27" t="s">
        <v>2485</v>
      </c>
      <c r="D75" s="28" t="s">
        <v>2486</v>
      </c>
      <c r="E75" s="29" t="s">
        <v>324</v>
      </c>
      <c r="F75" s="30" t="s">
        <v>1332</v>
      </c>
      <c r="G75" s="27" t="s">
        <v>186</v>
      </c>
      <c r="H75" s="31" t="s">
        <v>27</v>
      </c>
      <c r="I75" s="31" t="s">
        <v>27</v>
      </c>
      <c r="J75" s="31" t="s">
        <v>27</v>
      </c>
      <c r="K75" s="31" t="s">
        <v>27</v>
      </c>
      <c r="L75" s="38"/>
      <c r="M75" s="38"/>
      <c r="N75" s="38"/>
      <c r="O75" s="38"/>
      <c r="P75" s="33"/>
      <c r="Q75" s="34">
        <f t="shared" ref="Q75:Q100" si="5">ROUND(SUMPRODUCT(H75:P75,$H$10:$P$10)/100,1)</f>
        <v>0</v>
      </c>
      <c r="R75" s="35" t="str">
        <f t="shared" si="3"/>
        <v>F</v>
      </c>
      <c r="S75" s="36" t="str">
        <f t="shared" si="1"/>
        <v>Kém</v>
      </c>
      <c r="T75" s="37" t="str">
        <f t="shared" si="4"/>
        <v/>
      </c>
      <c r="U75" s="93"/>
      <c r="V75" s="91" t="str">
        <f t="shared" ref="V75:V100" si="6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W75" s="74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2"/>
    </row>
    <row r="76" spans="2:38" ht="18.75" customHeight="1">
      <c r="B76" s="26">
        <v>66</v>
      </c>
      <c r="C76" s="27" t="s">
        <v>2487</v>
      </c>
      <c r="D76" s="28" t="s">
        <v>2109</v>
      </c>
      <c r="E76" s="29" t="s">
        <v>324</v>
      </c>
      <c r="F76" s="30" t="s">
        <v>1626</v>
      </c>
      <c r="G76" s="27" t="s">
        <v>81</v>
      </c>
      <c r="H76" s="31" t="s">
        <v>27</v>
      </c>
      <c r="I76" s="31" t="s">
        <v>27</v>
      </c>
      <c r="J76" s="31" t="s">
        <v>27</v>
      </c>
      <c r="K76" s="31" t="s">
        <v>27</v>
      </c>
      <c r="L76" s="38"/>
      <c r="M76" s="38"/>
      <c r="N76" s="38"/>
      <c r="O76" s="38"/>
      <c r="P76" s="33"/>
      <c r="Q76" s="34">
        <f t="shared" si="5"/>
        <v>0</v>
      </c>
      <c r="R76" s="35" t="str">
        <f t="shared" si="3"/>
        <v>F</v>
      </c>
      <c r="S76" s="36" t="str">
        <f t="shared" si="1"/>
        <v>Kém</v>
      </c>
      <c r="T76" s="37" t="str">
        <f t="shared" si="4"/>
        <v/>
      </c>
      <c r="U76" s="93"/>
      <c r="V76" s="91" t="str">
        <f t="shared" si="6"/>
        <v>Học lại</v>
      </c>
      <c r="W76" s="74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2"/>
    </row>
    <row r="77" spans="2:38" ht="18.75" customHeight="1">
      <c r="B77" s="26">
        <v>67</v>
      </c>
      <c r="C77" s="27" t="s">
        <v>2488</v>
      </c>
      <c r="D77" s="28" t="s">
        <v>549</v>
      </c>
      <c r="E77" s="29" t="s">
        <v>331</v>
      </c>
      <c r="F77" s="30" t="s">
        <v>508</v>
      </c>
      <c r="G77" s="27" t="s">
        <v>141</v>
      </c>
      <c r="H77" s="31" t="s">
        <v>27</v>
      </c>
      <c r="I77" s="31" t="s">
        <v>27</v>
      </c>
      <c r="J77" s="31" t="s">
        <v>27</v>
      </c>
      <c r="K77" s="31" t="s">
        <v>27</v>
      </c>
      <c r="L77" s="38"/>
      <c r="M77" s="38"/>
      <c r="N77" s="38"/>
      <c r="O77" s="38"/>
      <c r="P77" s="33"/>
      <c r="Q77" s="34">
        <f t="shared" si="5"/>
        <v>0</v>
      </c>
      <c r="R77" s="35" t="str">
        <f t="shared" si="3"/>
        <v>F</v>
      </c>
      <c r="S77" s="36" t="str">
        <f t="shared" si="1"/>
        <v>Kém</v>
      </c>
      <c r="T77" s="37" t="str">
        <f t="shared" si="4"/>
        <v/>
      </c>
      <c r="U77" s="93"/>
      <c r="V77" s="91" t="str">
        <f t="shared" si="6"/>
        <v>Học lại</v>
      </c>
      <c r="W77" s="74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2"/>
    </row>
    <row r="78" spans="2:38" ht="18.75" customHeight="1">
      <c r="B78" s="26">
        <v>68</v>
      </c>
      <c r="C78" s="27" t="s">
        <v>2489</v>
      </c>
      <c r="D78" s="28" t="s">
        <v>1396</v>
      </c>
      <c r="E78" s="29" t="s">
        <v>331</v>
      </c>
      <c r="F78" s="30" t="s">
        <v>603</v>
      </c>
      <c r="G78" s="27" t="s">
        <v>88</v>
      </c>
      <c r="H78" s="31" t="s">
        <v>27</v>
      </c>
      <c r="I78" s="31" t="s">
        <v>27</v>
      </c>
      <c r="J78" s="31" t="s">
        <v>27</v>
      </c>
      <c r="K78" s="31" t="s">
        <v>27</v>
      </c>
      <c r="L78" s="38"/>
      <c r="M78" s="38"/>
      <c r="N78" s="38"/>
      <c r="O78" s="38"/>
      <c r="P78" s="33"/>
      <c r="Q78" s="34">
        <f t="shared" si="5"/>
        <v>0</v>
      </c>
      <c r="R78" s="35" t="str">
        <f t="shared" si="3"/>
        <v>F</v>
      </c>
      <c r="S78" s="36" t="str">
        <f t="shared" si="1"/>
        <v>Kém</v>
      </c>
      <c r="T78" s="37" t="str">
        <f t="shared" si="4"/>
        <v/>
      </c>
      <c r="U78" s="93"/>
      <c r="V78" s="91" t="str">
        <f t="shared" si="6"/>
        <v>Học lại</v>
      </c>
      <c r="W78" s="74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2"/>
    </row>
    <row r="79" spans="2:38" ht="18.75" customHeight="1">
      <c r="B79" s="26">
        <v>69</v>
      </c>
      <c r="C79" s="27" t="s">
        <v>2490</v>
      </c>
      <c r="D79" s="28" t="s">
        <v>143</v>
      </c>
      <c r="E79" s="29" t="s">
        <v>1423</v>
      </c>
      <c r="F79" s="30" t="s">
        <v>1673</v>
      </c>
      <c r="G79" s="27" t="s">
        <v>149</v>
      </c>
      <c r="H79" s="31" t="s">
        <v>27</v>
      </c>
      <c r="I79" s="31" t="s">
        <v>27</v>
      </c>
      <c r="J79" s="31" t="s">
        <v>27</v>
      </c>
      <c r="K79" s="31" t="s">
        <v>27</v>
      </c>
      <c r="L79" s="38"/>
      <c r="M79" s="38"/>
      <c r="N79" s="38"/>
      <c r="O79" s="38"/>
      <c r="P79" s="33"/>
      <c r="Q79" s="34">
        <f t="shared" si="5"/>
        <v>0</v>
      </c>
      <c r="R79" s="35" t="str">
        <f t="shared" si="3"/>
        <v>F</v>
      </c>
      <c r="S79" s="36" t="str">
        <f t="shared" si="1"/>
        <v>Kém</v>
      </c>
      <c r="T79" s="37" t="str">
        <f t="shared" si="4"/>
        <v/>
      </c>
      <c r="U79" s="93"/>
      <c r="V79" s="91" t="str">
        <f t="shared" si="6"/>
        <v>Học lại</v>
      </c>
      <c r="W79" s="74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2"/>
    </row>
    <row r="80" spans="2:38" ht="18.75" customHeight="1">
      <c r="B80" s="26">
        <v>70</v>
      </c>
      <c r="C80" s="27" t="s">
        <v>2491</v>
      </c>
      <c r="D80" s="28" t="s">
        <v>219</v>
      </c>
      <c r="E80" s="29" t="s">
        <v>576</v>
      </c>
      <c r="F80" s="30" t="s">
        <v>1403</v>
      </c>
      <c r="G80" s="27" t="s">
        <v>648</v>
      </c>
      <c r="H80" s="31" t="s">
        <v>27</v>
      </c>
      <c r="I80" s="31" t="s">
        <v>27</v>
      </c>
      <c r="J80" s="31" t="s">
        <v>27</v>
      </c>
      <c r="K80" s="31" t="s">
        <v>27</v>
      </c>
      <c r="L80" s="38"/>
      <c r="M80" s="38"/>
      <c r="N80" s="38"/>
      <c r="O80" s="38"/>
      <c r="P80" s="33"/>
      <c r="Q80" s="34">
        <f t="shared" si="5"/>
        <v>0</v>
      </c>
      <c r="R80" s="35" t="str">
        <f t="shared" si="3"/>
        <v>F</v>
      </c>
      <c r="S80" s="36" t="str">
        <f t="shared" si="1"/>
        <v>Kém</v>
      </c>
      <c r="T80" s="37" t="str">
        <f t="shared" si="4"/>
        <v/>
      </c>
      <c r="U80" s="93"/>
      <c r="V80" s="91" t="str">
        <f t="shared" si="6"/>
        <v>Học lại</v>
      </c>
      <c r="W80" s="74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2"/>
    </row>
    <row r="81" spans="2:38" ht="18.75" customHeight="1">
      <c r="B81" s="26">
        <v>71</v>
      </c>
      <c r="C81" s="27" t="s">
        <v>2492</v>
      </c>
      <c r="D81" s="28" t="s">
        <v>1185</v>
      </c>
      <c r="E81" s="29" t="s">
        <v>576</v>
      </c>
      <c r="F81" s="30" t="s">
        <v>374</v>
      </c>
      <c r="G81" s="27" t="s">
        <v>336</v>
      </c>
      <c r="H81" s="31" t="s">
        <v>27</v>
      </c>
      <c r="I81" s="31" t="s">
        <v>27</v>
      </c>
      <c r="J81" s="31" t="s">
        <v>27</v>
      </c>
      <c r="K81" s="31" t="s">
        <v>27</v>
      </c>
      <c r="L81" s="38"/>
      <c r="M81" s="38"/>
      <c r="N81" s="38"/>
      <c r="O81" s="38"/>
      <c r="P81" s="33"/>
      <c r="Q81" s="34">
        <f t="shared" si="5"/>
        <v>0</v>
      </c>
      <c r="R81" s="35" t="str">
        <f t="shared" si="3"/>
        <v>F</v>
      </c>
      <c r="S81" s="36" t="str">
        <f t="shared" si="1"/>
        <v>Kém</v>
      </c>
      <c r="T81" s="37" t="str">
        <f t="shared" si="4"/>
        <v/>
      </c>
      <c r="U81" s="93"/>
      <c r="V81" s="91" t="str">
        <f t="shared" si="6"/>
        <v>Học lại</v>
      </c>
      <c r="W81" s="74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2"/>
    </row>
    <row r="82" spans="2:38" ht="18.75" customHeight="1">
      <c r="B82" s="26">
        <v>72</v>
      </c>
      <c r="C82" s="27"/>
      <c r="D82" s="28"/>
      <c r="E82" s="29"/>
      <c r="F82" s="30"/>
      <c r="G82" s="27"/>
      <c r="H82" s="31" t="s">
        <v>27</v>
      </c>
      <c r="I82" s="31" t="s">
        <v>27</v>
      </c>
      <c r="J82" s="31" t="s">
        <v>27</v>
      </c>
      <c r="K82" s="31" t="s">
        <v>27</v>
      </c>
      <c r="L82" s="38"/>
      <c r="M82" s="38"/>
      <c r="N82" s="38"/>
      <c r="O82" s="38"/>
      <c r="P82" s="33"/>
      <c r="Q82" s="34">
        <f t="shared" si="5"/>
        <v>0</v>
      </c>
      <c r="R82" s="35" t="str">
        <f t="shared" si="3"/>
        <v>F</v>
      </c>
      <c r="S82" s="36" t="str">
        <f t="shared" si="1"/>
        <v>Kém</v>
      </c>
      <c r="T82" s="37" t="str">
        <f t="shared" si="4"/>
        <v/>
      </c>
      <c r="U82" s="93"/>
      <c r="V82" s="91" t="str">
        <f t="shared" si="6"/>
        <v>Thi lại</v>
      </c>
      <c r="W82" s="74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2"/>
    </row>
    <row r="83" spans="2:38" ht="18.75" customHeight="1">
      <c r="B83" s="26">
        <v>73</v>
      </c>
      <c r="C83" s="27"/>
      <c r="D83" s="28"/>
      <c r="E83" s="29"/>
      <c r="F83" s="30"/>
      <c r="G83" s="27"/>
      <c r="H83" s="31" t="s">
        <v>27</v>
      </c>
      <c r="I83" s="31" t="s">
        <v>27</v>
      </c>
      <c r="J83" s="31" t="s">
        <v>27</v>
      </c>
      <c r="K83" s="31" t="s">
        <v>27</v>
      </c>
      <c r="L83" s="38"/>
      <c r="M83" s="38"/>
      <c r="N83" s="38"/>
      <c r="O83" s="38"/>
      <c r="P83" s="33"/>
      <c r="Q83" s="34">
        <f t="shared" si="5"/>
        <v>0</v>
      </c>
      <c r="R83" s="35" t="str">
        <f t="shared" si="3"/>
        <v>F</v>
      </c>
      <c r="S83" s="36" t="str">
        <f t="shared" si="1"/>
        <v>Kém</v>
      </c>
      <c r="T83" s="37" t="str">
        <f t="shared" si="4"/>
        <v/>
      </c>
      <c r="U83" s="93"/>
      <c r="V83" s="91" t="str">
        <f t="shared" si="6"/>
        <v>Thi lại</v>
      </c>
      <c r="W83" s="74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2"/>
    </row>
    <row r="84" spans="2:38" ht="18.75" customHeight="1">
      <c r="B84" s="26">
        <v>74</v>
      </c>
      <c r="C84" s="27"/>
      <c r="D84" s="28"/>
      <c r="E84" s="29"/>
      <c r="F84" s="30"/>
      <c r="G84" s="27"/>
      <c r="H84" s="31" t="s">
        <v>27</v>
      </c>
      <c r="I84" s="31" t="s">
        <v>27</v>
      </c>
      <c r="J84" s="31" t="s">
        <v>27</v>
      </c>
      <c r="K84" s="31" t="s">
        <v>27</v>
      </c>
      <c r="L84" s="38"/>
      <c r="M84" s="38"/>
      <c r="N84" s="38"/>
      <c r="O84" s="38"/>
      <c r="P84" s="33"/>
      <c r="Q84" s="34">
        <f t="shared" si="5"/>
        <v>0</v>
      </c>
      <c r="R84" s="35" t="str">
        <f t="shared" si="3"/>
        <v>F</v>
      </c>
      <c r="S84" s="36" t="str">
        <f t="shared" si="1"/>
        <v>Kém</v>
      </c>
      <c r="T84" s="37" t="str">
        <f t="shared" si="4"/>
        <v/>
      </c>
      <c r="U84" s="93"/>
      <c r="V84" s="91" t="str">
        <f t="shared" si="6"/>
        <v>Thi lại</v>
      </c>
      <c r="W84" s="74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2"/>
    </row>
    <row r="85" spans="2:38" ht="18.75" customHeight="1">
      <c r="B85" s="26">
        <v>75</v>
      </c>
      <c r="C85" s="27"/>
      <c r="D85" s="28"/>
      <c r="E85" s="29"/>
      <c r="F85" s="30"/>
      <c r="G85" s="27"/>
      <c r="H85" s="31" t="s">
        <v>27</v>
      </c>
      <c r="I85" s="31" t="s">
        <v>27</v>
      </c>
      <c r="J85" s="31" t="s">
        <v>27</v>
      </c>
      <c r="K85" s="31" t="s">
        <v>27</v>
      </c>
      <c r="L85" s="38"/>
      <c r="M85" s="38"/>
      <c r="N85" s="38"/>
      <c r="O85" s="38"/>
      <c r="P85" s="33"/>
      <c r="Q85" s="34">
        <f t="shared" si="5"/>
        <v>0</v>
      </c>
      <c r="R85" s="35" t="str">
        <f t="shared" si="3"/>
        <v>F</v>
      </c>
      <c r="S85" s="36" t="str">
        <f t="shared" si="1"/>
        <v>Kém</v>
      </c>
      <c r="T85" s="37" t="str">
        <f t="shared" si="4"/>
        <v/>
      </c>
      <c r="U85" s="93"/>
      <c r="V85" s="91" t="str">
        <f t="shared" si="6"/>
        <v>Thi lại</v>
      </c>
      <c r="W85" s="74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2"/>
    </row>
    <row r="86" spans="2:38" ht="18.75" customHeight="1">
      <c r="B86" s="26">
        <v>76</v>
      </c>
      <c r="C86" s="27"/>
      <c r="D86" s="28"/>
      <c r="E86" s="29"/>
      <c r="F86" s="30"/>
      <c r="G86" s="27"/>
      <c r="H86" s="31" t="s">
        <v>27</v>
      </c>
      <c r="I86" s="31" t="s">
        <v>27</v>
      </c>
      <c r="J86" s="31" t="s">
        <v>27</v>
      </c>
      <c r="K86" s="31" t="s">
        <v>27</v>
      </c>
      <c r="L86" s="38"/>
      <c r="M86" s="38"/>
      <c r="N86" s="38"/>
      <c r="O86" s="38"/>
      <c r="P86" s="33"/>
      <c r="Q86" s="34">
        <f t="shared" si="5"/>
        <v>0</v>
      </c>
      <c r="R86" s="35" t="str">
        <f t="shared" si="3"/>
        <v>F</v>
      </c>
      <c r="S86" s="36" t="str">
        <f t="shared" si="1"/>
        <v>Kém</v>
      </c>
      <c r="T86" s="37" t="str">
        <f t="shared" si="4"/>
        <v/>
      </c>
      <c r="U86" s="93"/>
      <c r="V86" s="91" t="str">
        <f t="shared" si="6"/>
        <v>Thi lại</v>
      </c>
      <c r="W86" s="74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2"/>
    </row>
    <row r="87" spans="2:38" ht="18.75" customHeight="1">
      <c r="B87" s="26">
        <v>77</v>
      </c>
      <c r="C87" s="27"/>
      <c r="D87" s="28"/>
      <c r="E87" s="29"/>
      <c r="F87" s="30"/>
      <c r="G87" s="27"/>
      <c r="H87" s="31" t="s">
        <v>27</v>
      </c>
      <c r="I87" s="31" t="s">
        <v>27</v>
      </c>
      <c r="J87" s="31" t="s">
        <v>27</v>
      </c>
      <c r="K87" s="31" t="s">
        <v>27</v>
      </c>
      <c r="L87" s="38"/>
      <c r="M87" s="38"/>
      <c r="N87" s="38"/>
      <c r="O87" s="38"/>
      <c r="P87" s="33"/>
      <c r="Q87" s="34">
        <f t="shared" si="5"/>
        <v>0</v>
      </c>
      <c r="R87" s="35" t="str">
        <f t="shared" si="3"/>
        <v>F</v>
      </c>
      <c r="S87" s="36" t="str">
        <f t="shared" si="1"/>
        <v>Kém</v>
      </c>
      <c r="T87" s="37" t="str">
        <f t="shared" si="4"/>
        <v/>
      </c>
      <c r="U87" s="93"/>
      <c r="V87" s="91" t="str">
        <f t="shared" si="6"/>
        <v>Thi lại</v>
      </c>
      <c r="W87" s="74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2"/>
    </row>
    <row r="88" spans="2:38" ht="18.75" customHeight="1">
      <c r="B88" s="26">
        <v>78</v>
      </c>
      <c r="C88" s="27"/>
      <c r="D88" s="28"/>
      <c r="E88" s="29"/>
      <c r="F88" s="30"/>
      <c r="G88" s="27"/>
      <c r="H88" s="31" t="s">
        <v>27</v>
      </c>
      <c r="I88" s="31" t="s">
        <v>27</v>
      </c>
      <c r="J88" s="31" t="s">
        <v>27</v>
      </c>
      <c r="K88" s="31" t="s">
        <v>27</v>
      </c>
      <c r="L88" s="38"/>
      <c r="M88" s="38"/>
      <c r="N88" s="38"/>
      <c r="O88" s="38"/>
      <c r="P88" s="33"/>
      <c r="Q88" s="34">
        <f t="shared" si="5"/>
        <v>0</v>
      </c>
      <c r="R88" s="35" t="str">
        <f t="shared" si="3"/>
        <v>F</v>
      </c>
      <c r="S88" s="36" t="str">
        <f t="shared" si="1"/>
        <v>Kém</v>
      </c>
      <c r="T88" s="37" t="str">
        <f t="shared" si="4"/>
        <v/>
      </c>
      <c r="U88" s="93"/>
      <c r="V88" s="91" t="str">
        <f t="shared" si="6"/>
        <v>Thi lại</v>
      </c>
      <c r="W88" s="74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2"/>
    </row>
    <row r="89" spans="2:38" ht="18.75" customHeight="1">
      <c r="B89" s="26">
        <v>79</v>
      </c>
      <c r="C89" s="27"/>
      <c r="D89" s="28"/>
      <c r="E89" s="29"/>
      <c r="F89" s="30"/>
      <c r="G89" s="27"/>
      <c r="H89" s="31" t="s">
        <v>27</v>
      </c>
      <c r="I89" s="31" t="s">
        <v>27</v>
      </c>
      <c r="J89" s="31" t="s">
        <v>27</v>
      </c>
      <c r="K89" s="31" t="s">
        <v>27</v>
      </c>
      <c r="L89" s="38"/>
      <c r="M89" s="38"/>
      <c r="N89" s="38"/>
      <c r="O89" s="38"/>
      <c r="P89" s="33"/>
      <c r="Q89" s="34">
        <f t="shared" si="5"/>
        <v>0</v>
      </c>
      <c r="R89" s="35" t="str">
        <f t="shared" si="3"/>
        <v>F</v>
      </c>
      <c r="S89" s="36" t="str">
        <f t="shared" si="1"/>
        <v>Kém</v>
      </c>
      <c r="T89" s="37" t="str">
        <f t="shared" si="4"/>
        <v/>
      </c>
      <c r="U89" s="93"/>
      <c r="V89" s="91" t="str">
        <f t="shared" si="6"/>
        <v>Thi lại</v>
      </c>
      <c r="W89" s="74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2"/>
    </row>
    <row r="90" spans="2:38" ht="18.75" customHeight="1">
      <c r="B90" s="26">
        <v>80</v>
      </c>
      <c r="C90" s="27"/>
      <c r="D90" s="28"/>
      <c r="E90" s="29"/>
      <c r="F90" s="30"/>
      <c r="G90" s="27"/>
      <c r="H90" s="31" t="s">
        <v>27</v>
      </c>
      <c r="I90" s="31" t="s">
        <v>27</v>
      </c>
      <c r="J90" s="31" t="s">
        <v>27</v>
      </c>
      <c r="K90" s="31" t="s">
        <v>27</v>
      </c>
      <c r="L90" s="38"/>
      <c r="M90" s="38"/>
      <c r="N90" s="38"/>
      <c r="O90" s="38"/>
      <c r="P90" s="33"/>
      <c r="Q90" s="34">
        <f t="shared" si="5"/>
        <v>0</v>
      </c>
      <c r="R90" s="35" t="str">
        <f t="shared" si="3"/>
        <v>F</v>
      </c>
      <c r="S90" s="36" t="str">
        <f t="shared" si="1"/>
        <v>Kém</v>
      </c>
      <c r="T90" s="37" t="str">
        <f t="shared" si="4"/>
        <v/>
      </c>
      <c r="U90" s="93"/>
      <c r="V90" s="91" t="str">
        <f t="shared" si="6"/>
        <v>Thi lại</v>
      </c>
      <c r="W90" s="74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2"/>
    </row>
    <row r="91" spans="2:38" ht="18.75" customHeight="1">
      <c r="B91" s="26">
        <v>81</v>
      </c>
      <c r="C91" s="27"/>
      <c r="D91" s="28"/>
      <c r="E91" s="29"/>
      <c r="F91" s="30"/>
      <c r="G91" s="27"/>
      <c r="H91" s="31" t="s">
        <v>27</v>
      </c>
      <c r="I91" s="31" t="s">
        <v>27</v>
      </c>
      <c r="J91" s="31" t="s">
        <v>27</v>
      </c>
      <c r="K91" s="31" t="s">
        <v>27</v>
      </c>
      <c r="L91" s="38"/>
      <c r="M91" s="38"/>
      <c r="N91" s="38"/>
      <c r="O91" s="38"/>
      <c r="P91" s="33"/>
      <c r="Q91" s="34">
        <f t="shared" si="5"/>
        <v>0</v>
      </c>
      <c r="R91" s="35" t="str">
        <f t="shared" si="3"/>
        <v>F</v>
      </c>
      <c r="S91" s="36" t="str">
        <f t="shared" si="1"/>
        <v>Kém</v>
      </c>
      <c r="T91" s="37" t="str">
        <f t="shared" si="4"/>
        <v/>
      </c>
      <c r="U91" s="93"/>
      <c r="V91" s="91" t="str">
        <f t="shared" si="6"/>
        <v>Thi lại</v>
      </c>
      <c r="W91" s="74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2"/>
    </row>
    <row r="92" spans="2:38" ht="18.75" customHeight="1">
      <c r="B92" s="26">
        <v>82</v>
      </c>
      <c r="C92" s="27"/>
      <c r="D92" s="28"/>
      <c r="E92" s="29"/>
      <c r="F92" s="30"/>
      <c r="G92" s="27"/>
      <c r="H92" s="31" t="s">
        <v>27</v>
      </c>
      <c r="I92" s="31" t="s">
        <v>27</v>
      </c>
      <c r="J92" s="31" t="s">
        <v>27</v>
      </c>
      <c r="K92" s="31" t="s">
        <v>27</v>
      </c>
      <c r="L92" s="38"/>
      <c r="M92" s="38"/>
      <c r="N92" s="38"/>
      <c r="O92" s="38"/>
      <c r="P92" s="33"/>
      <c r="Q92" s="34">
        <f t="shared" si="5"/>
        <v>0</v>
      </c>
      <c r="R92" s="35" t="str">
        <f t="shared" si="3"/>
        <v>F</v>
      </c>
      <c r="S92" s="36" t="str">
        <f t="shared" si="1"/>
        <v>Kém</v>
      </c>
      <c r="T92" s="37" t="str">
        <f t="shared" si="4"/>
        <v/>
      </c>
      <c r="U92" s="93"/>
      <c r="V92" s="91" t="str">
        <f t="shared" si="6"/>
        <v>Thi lại</v>
      </c>
      <c r="W92" s="74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2"/>
    </row>
    <row r="93" spans="2:38" ht="18.75" customHeight="1">
      <c r="B93" s="26">
        <v>83</v>
      </c>
      <c r="C93" s="27"/>
      <c r="D93" s="28"/>
      <c r="E93" s="29"/>
      <c r="F93" s="30"/>
      <c r="G93" s="27"/>
      <c r="H93" s="31" t="s">
        <v>27</v>
      </c>
      <c r="I93" s="31" t="s">
        <v>27</v>
      </c>
      <c r="J93" s="31" t="s">
        <v>27</v>
      </c>
      <c r="K93" s="31" t="s">
        <v>27</v>
      </c>
      <c r="L93" s="38"/>
      <c r="M93" s="38"/>
      <c r="N93" s="38"/>
      <c r="O93" s="38"/>
      <c r="P93" s="33"/>
      <c r="Q93" s="34">
        <f t="shared" si="5"/>
        <v>0</v>
      </c>
      <c r="R93" s="35" t="str">
        <f t="shared" si="3"/>
        <v>F</v>
      </c>
      <c r="S93" s="36" t="str">
        <f t="shared" si="1"/>
        <v>Kém</v>
      </c>
      <c r="T93" s="37" t="str">
        <f t="shared" si="4"/>
        <v/>
      </c>
      <c r="U93" s="93"/>
      <c r="V93" s="91" t="str">
        <f t="shared" si="6"/>
        <v>Thi lại</v>
      </c>
      <c r="W93" s="74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2"/>
    </row>
    <row r="94" spans="2:38" ht="18.75" customHeight="1">
      <c r="B94" s="26">
        <v>84</v>
      </c>
      <c r="C94" s="27"/>
      <c r="D94" s="28"/>
      <c r="E94" s="29"/>
      <c r="F94" s="30"/>
      <c r="G94" s="27"/>
      <c r="H94" s="31" t="s">
        <v>27</v>
      </c>
      <c r="I94" s="31" t="s">
        <v>27</v>
      </c>
      <c r="J94" s="31" t="s">
        <v>27</v>
      </c>
      <c r="K94" s="31" t="s">
        <v>27</v>
      </c>
      <c r="L94" s="38"/>
      <c r="M94" s="38"/>
      <c r="N94" s="38"/>
      <c r="O94" s="38"/>
      <c r="P94" s="33"/>
      <c r="Q94" s="34">
        <f t="shared" si="5"/>
        <v>0</v>
      </c>
      <c r="R94" s="35" t="str">
        <f t="shared" si="3"/>
        <v>F</v>
      </c>
      <c r="S94" s="36" t="str">
        <f t="shared" si="1"/>
        <v>Kém</v>
      </c>
      <c r="T94" s="37" t="str">
        <f t="shared" si="4"/>
        <v/>
      </c>
      <c r="U94" s="93"/>
      <c r="V94" s="91" t="str">
        <f t="shared" si="6"/>
        <v>Thi lại</v>
      </c>
      <c r="W94" s="74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2"/>
    </row>
    <row r="95" spans="2:38" ht="18.75" customHeight="1">
      <c r="B95" s="26">
        <v>85</v>
      </c>
      <c r="C95" s="27"/>
      <c r="D95" s="28"/>
      <c r="E95" s="29"/>
      <c r="F95" s="30"/>
      <c r="G95" s="27"/>
      <c r="H95" s="31" t="s">
        <v>27</v>
      </c>
      <c r="I95" s="31" t="s">
        <v>27</v>
      </c>
      <c r="J95" s="31" t="s">
        <v>27</v>
      </c>
      <c r="K95" s="31" t="s">
        <v>27</v>
      </c>
      <c r="L95" s="38"/>
      <c r="M95" s="38"/>
      <c r="N95" s="38"/>
      <c r="O95" s="38"/>
      <c r="P95" s="33"/>
      <c r="Q95" s="34">
        <f t="shared" si="5"/>
        <v>0</v>
      </c>
      <c r="R95" s="35" t="str">
        <f t="shared" si="3"/>
        <v>F</v>
      </c>
      <c r="S95" s="36" t="str">
        <f t="shared" si="1"/>
        <v>Kém</v>
      </c>
      <c r="T95" s="37" t="str">
        <f t="shared" si="4"/>
        <v/>
      </c>
      <c r="U95" s="93"/>
      <c r="V95" s="91" t="str">
        <f t="shared" si="6"/>
        <v>Thi lại</v>
      </c>
      <c r="W95" s="74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2"/>
    </row>
    <row r="96" spans="2:38" ht="18.75" customHeight="1">
      <c r="B96" s="26">
        <v>86</v>
      </c>
      <c r="C96" s="27"/>
      <c r="D96" s="28"/>
      <c r="E96" s="29"/>
      <c r="F96" s="30"/>
      <c r="G96" s="27"/>
      <c r="H96" s="31" t="s">
        <v>27</v>
      </c>
      <c r="I96" s="31" t="s">
        <v>27</v>
      </c>
      <c r="J96" s="31" t="s">
        <v>27</v>
      </c>
      <c r="K96" s="31" t="s">
        <v>27</v>
      </c>
      <c r="L96" s="38"/>
      <c r="M96" s="38"/>
      <c r="N96" s="38"/>
      <c r="O96" s="38"/>
      <c r="P96" s="33"/>
      <c r="Q96" s="34">
        <f t="shared" si="5"/>
        <v>0</v>
      </c>
      <c r="R96" s="35" t="str">
        <f t="shared" si="3"/>
        <v>F</v>
      </c>
      <c r="S96" s="36" t="str">
        <f t="shared" si="1"/>
        <v>Kém</v>
      </c>
      <c r="T96" s="37" t="str">
        <f t="shared" si="4"/>
        <v/>
      </c>
      <c r="U96" s="93"/>
      <c r="V96" s="91" t="str">
        <f t="shared" si="6"/>
        <v>Thi lại</v>
      </c>
      <c r="W96" s="74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2"/>
    </row>
    <row r="97" spans="1:38" ht="18.75" customHeight="1">
      <c r="B97" s="26">
        <v>87</v>
      </c>
      <c r="C97" s="27"/>
      <c r="D97" s="28"/>
      <c r="E97" s="29"/>
      <c r="F97" s="30"/>
      <c r="G97" s="27"/>
      <c r="H97" s="31" t="s">
        <v>27</v>
      </c>
      <c r="I97" s="31" t="s">
        <v>27</v>
      </c>
      <c r="J97" s="31" t="s">
        <v>27</v>
      </c>
      <c r="K97" s="31" t="s">
        <v>27</v>
      </c>
      <c r="L97" s="38"/>
      <c r="M97" s="38"/>
      <c r="N97" s="38"/>
      <c r="O97" s="38"/>
      <c r="P97" s="33"/>
      <c r="Q97" s="34">
        <f t="shared" si="5"/>
        <v>0</v>
      </c>
      <c r="R97" s="35" t="str">
        <f t="shared" si="3"/>
        <v>F</v>
      </c>
      <c r="S97" s="36" t="str">
        <f t="shared" si="1"/>
        <v>Kém</v>
      </c>
      <c r="T97" s="37" t="str">
        <f t="shared" si="4"/>
        <v/>
      </c>
      <c r="U97" s="93"/>
      <c r="V97" s="91" t="str">
        <f t="shared" si="6"/>
        <v>Thi lại</v>
      </c>
      <c r="W97" s="74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2"/>
    </row>
    <row r="98" spans="1:38" ht="18.75" customHeight="1">
      <c r="B98" s="26">
        <v>88</v>
      </c>
      <c r="C98" s="27"/>
      <c r="D98" s="28"/>
      <c r="E98" s="29"/>
      <c r="F98" s="30"/>
      <c r="G98" s="27"/>
      <c r="H98" s="31" t="s">
        <v>27</v>
      </c>
      <c r="I98" s="31" t="s">
        <v>27</v>
      </c>
      <c r="J98" s="31" t="s">
        <v>27</v>
      </c>
      <c r="K98" s="31" t="s">
        <v>27</v>
      </c>
      <c r="L98" s="38"/>
      <c r="M98" s="38"/>
      <c r="N98" s="38"/>
      <c r="O98" s="38"/>
      <c r="P98" s="33"/>
      <c r="Q98" s="34">
        <f t="shared" si="5"/>
        <v>0</v>
      </c>
      <c r="R98" s="35" t="str">
        <f t="shared" si="3"/>
        <v>F</v>
      </c>
      <c r="S98" s="36" t="str">
        <f t="shared" si="1"/>
        <v>Kém</v>
      </c>
      <c r="T98" s="37" t="str">
        <f t="shared" si="4"/>
        <v/>
      </c>
      <c r="U98" s="93"/>
      <c r="V98" s="91" t="str">
        <f t="shared" si="6"/>
        <v>Thi lại</v>
      </c>
      <c r="W98" s="74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2"/>
    </row>
    <row r="99" spans="1:38" ht="18.75" customHeight="1">
      <c r="B99" s="26">
        <v>89</v>
      </c>
      <c r="C99" s="27"/>
      <c r="D99" s="28"/>
      <c r="E99" s="29"/>
      <c r="F99" s="30"/>
      <c r="G99" s="27"/>
      <c r="H99" s="31" t="s">
        <v>27</v>
      </c>
      <c r="I99" s="31" t="s">
        <v>27</v>
      </c>
      <c r="J99" s="31" t="s">
        <v>27</v>
      </c>
      <c r="K99" s="31" t="s">
        <v>27</v>
      </c>
      <c r="L99" s="38"/>
      <c r="M99" s="38"/>
      <c r="N99" s="38"/>
      <c r="O99" s="38"/>
      <c r="P99" s="33"/>
      <c r="Q99" s="34">
        <f t="shared" si="5"/>
        <v>0</v>
      </c>
      <c r="R99" s="35" t="str">
        <f t="shared" si="3"/>
        <v>F</v>
      </c>
      <c r="S99" s="36" t="str">
        <f t="shared" si="1"/>
        <v>Kém</v>
      </c>
      <c r="T99" s="37" t="str">
        <f t="shared" si="4"/>
        <v/>
      </c>
      <c r="U99" s="93"/>
      <c r="V99" s="91" t="str">
        <f t="shared" si="6"/>
        <v>Thi lại</v>
      </c>
      <c r="W99" s="74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2"/>
    </row>
    <row r="100" spans="1:38" ht="18.75" customHeight="1">
      <c r="B100" s="26">
        <v>90</v>
      </c>
      <c r="C100" s="27"/>
      <c r="D100" s="28"/>
      <c r="E100" s="29"/>
      <c r="F100" s="30"/>
      <c r="G100" s="27"/>
      <c r="H100" s="31" t="s">
        <v>27</v>
      </c>
      <c r="I100" s="31" t="s">
        <v>27</v>
      </c>
      <c r="J100" s="31" t="s">
        <v>27</v>
      </c>
      <c r="K100" s="31" t="s">
        <v>27</v>
      </c>
      <c r="L100" s="38"/>
      <c r="M100" s="38"/>
      <c r="N100" s="38"/>
      <c r="O100" s="38"/>
      <c r="P100" s="33"/>
      <c r="Q100" s="34">
        <f t="shared" si="5"/>
        <v>0</v>
      </c>
      <c r="R100" s="35" t="str">
        <f t="shared" si="3"/>
        <v>F</v>
      </c>
      <c r="S100" s="36" t="str">
        <f t="shared" si="1"/>
        <v>Kém</v>
      </c>
      <c r="T100" s="37" t="str">
        <f t="shared" si="4"/>
        <v/>
      </c>
      <c r="U100" s="94"/>
      <c r="V100" s="91" t="str">
        <f t="shared" si="6"/>
        <v>Thi lại</v>
      </c>
      <c r="W100" s="74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2"/>
    </row>
    <row r="101" spans="1:38" ht="7.5" customHeight="1">
      <c r="A101" s="2"/>
      <c r="B101" s="39"/>
      <c r="C101" s="40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>
      <c r="A102" s="2"/>
      <c r="B102" s="128" t="s">
        <v>28</v>
      </c>
      <c r="C102" s="128"/>
      <c r="D102" s="40"/>
      <c r="E102" s="41"/>
      <c r="F102" s="41"/>
      <c r="G102" s="41"/>
      <c r="H102" s="42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3"/>
    </row>
    <row r="103" spans="1:38" ht="16.5" hidden="1" customHeight="1">
      <c r="A103" s="2"/>
      <c r="B103" s="45" t="s">
        <v>29</v>
      </c>
      <c r="C103" s="45"/>
      <c r="D103" s="46">
        <f>+$Y$9</f>
        <v>90</v>
      </c>
      <c r="E103" s="47" t="s">
        <v>30</v>
      </c>
      <c r="F103" s="47"/>
      <c r="G103" s="104" t="s">
        <v>31</v>
      </c>
      <c r="H103" s="104"/>
      <c r="I103" s="104"/>
      <c r="J103" s="104"/>
      <c r="K103" s="104"/>
      <c r="L103" s="104"/>
      <c r="M103" s="104"/>
      <c r="N103" s="104"/>
      <c r="O103" s="104"/>
      <c r="P103" s="48">
        <f>$Y$9 -COUNTIF($T$10:$T$290,"Vắng") -COUNTIF($T$10:$T$290,"Vắng có phép") - COUNTIF($T$10:$T$290,"Đình chỉ thi") - COUNTIF($T$10:$T$290,"Không đủ ĐKDT")</f>
        <v>90</v>
      </c>
      <c r="Q103" s="48"/>
      <c r="R103" s="49"/>
      <c r="S103" s="50"/>
      <c r="T103" s="50" t="s">
        <v>30</v>
      </c>
      <c r="U103" s="3"/>
    </row>
    <row r="104" spans="1:38" ht="16.5" hidden="1" customHeight="1">
      <c r="A104" s="2"/>
      <c r="B104" s="45" t="s">
        <v>32</v>
      </c>
      <c r="C104" s="45"/>
      <c r="D104" s="46">
        <f>+$AJ$9</f>
        <v>0</v>
      </c>
      <c r="E104" s="47" t="s">
        <v>30</v>
      </c>
      <c r="F104" s="47"/>
      <c r="G104" s="104" t="s">
        <v>33</v>
      </c>
      <c r="H104" s="104"/>
      <c r="I104" s="104"/>
      <c r="J104" s="104"/>
      <c r="K104" s="104"/>
      <c r="L104" s="104"/>
      <c r="M104" s="104"/>
      <c r="N104" s="104"/>
      <c r="O104" s="104"/>
      <c r="P104" s="51">
        <f>COUNTIF($T$10:$T$166,"Vắng")</f>
        <v>0</v>
      </c>
      <c r="Q104" s="51"/>
      <c r="R104" s="52"/>
      <c r="S104" s="50"/>
      <c r="T104" s="50" t="s">
        <v>30</v>
      </c>
      <c r="U104" s="3"/>
    </row>
    <row r="105" spans="1:38" ht="16.5" hidden="1" customHeight="1">
      <c r="A105" s="2"/>
      <c r="B105" s="45" t="s">
        <v>55</v>
      </c>
      <c r="C105" s="45"/>
      <c r="D105" s="85">
        <f>COUNTIF(V11:V100,"Học lại")</f>
        <v>71</v>
      </c>
      <c r="E105" s="47" t="s">
        <v>30</v>
      </c>
      <c r="F105" s="47"/>
      <c r="G105" s="104" t="s">
        <v>56</v>
      </c>
      <c r="H105" s="104"/>
      <c r="I105" s="104"/>
      <c r="J105" s="104"/>
      <c r="K105" s="104"/>
      <c r="L105" s="104"/>
      <c r="M105" s="104"/>
      <c r="N105" s="104"/>
      <c r="O105" s="104"/>
      <c r="P105" s="48">
        <f>COUNTIF($T$10:$T$166,"Vắng có phép")</f>
        <v>0</v>
      </c>
      <c r="Q105" s="48"/>
      <c r="R105" s="49"/>
      <c r="S105" s="50"/>
      <c r="T105" s="50" t="s">
        <v>30</v>
      </c>
      <c r="U105" s="3"/>
    </row>
    <row r="106" spans="1:38" ht="3" hidden="1" customHeight="1">
      <c r="A106" s="2"/>
      <c r="B106" s="39"/>
      <c r="C106" s="40"/>
      <c r="D106" s="40"/>
      <c r="E106" s="41"/>
      <c r="F106" s="41"/>
      <c r="G106" s="41"/>
      <c r="H106" s="42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3"/>
    </row>
    <row r="107" spans="1:38" hidden="1">
      <c r="B107" s="86" t="s">
        <v>34</v>
      </c>
      <c r="C107" s="86"/>
      <c r="D107" s="87">
        <f>COUNTIF(V11:V100,"Thi lại")</f>
        <v>19</v>
      </c>
      <c r="E107" s="88" t="s">
        <v>30</v>
      </c>
      <c r="F107" s="3"/>
      <c r="G107" s="3"/>
      <c r="H107" s="3"/>
      <c r="I107" s="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3"/>
    </row>
    <row r="108" spans="1:38" hidden="1">
      <c r="B108" s="86"/>
      <c r="C108" s="86"/>
      <c r="D108" s="87"/>
      <c r="E108" s="88"/>
      <c r="F108" s="3"/>
      <c r="G108" s="3"/>
      <c r="H108" s="3"/>
      <c r="I108" s="3"/>
      <c r="J108" s="103" t="s">
        <v>58</v>
      </c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3"/>
    </row>
    <row r="109" spans="1:38" hidden="1">
      <c r="A109" s="53"/>
      <c r="B109" s="124" t="s">
        <v>35</v>
      </c>
      <c r="C109" s="124"/>
      <c r="D109" s="124"/>
      <c r="E109" s="124"/>
      <c r="F109" s="124"/>
      <c r="G109" s="124"/>
      <c r="H109" s="124"/>
      <c r="I109" s="54"/>
      <c r="J109" s="125" t="s">
        <v>36</v>
      </c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3"/>
    </row>
    <row r="110" spans="1:38" ht="4.5" hidden="1" customHeight="1">
      <c r="A110" s="2"/>
      <c r="B110" s="39"/>
      <c r="C110" s="55"/>
      <c r="D110" s="55"/>
      <c r="E110" s="56"/>
      <c r="F110" s="56"/>
      <c r="G110" s="56"/>
      <c r="H110" s="57"/>
      <c r="I110" s="58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38" s="2" customFormat="1" hidden="1">
      <c r="B111" s="124" t="s">
        <v>37</v>
      </c>
      <c r="C111" s="124"/>
      <c r="D111" s="126" t="s">
        <v>38</v>
      </c>
      <c r="E111" s="126"/>
      <c r="F111" s="126"/>
      <c r="G111" s="126"/>
      <c r="H111" s="126"/>
      <c r="I111" s="58"/>
      <c r="J111" s="58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3"/>
      <c r="V111" s="62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62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62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</row>
    <row r="114" spans="1:38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62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</row>
    <row r="115" spans="1:38" s="2" customFormat="1" ht="9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62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</row>
    <row r="116" spans="1:38" s="2" customFormat="1" ht="3.75" hidden="1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62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</row>
    <row r="117" spans="1:38" s="2" customFormat="1" ht="18" hidden="1" customHeight="1">
      <c r="A117" s="1"/>
      <c r="B117" s="130" t="s">
        <v>39</v>
      </c>
      <c r="C117" s="130"/>
      <c r="D117" s="130" t="s">
        <v>59</v>
      </c>
      <c r="E117" s="130"/>
      <c r="F117" s="130"/>
      <c r="G117" s="130"/>
      <c r="H117" s="130"/>
      <c r="I117" s="130"/>
      <c r="J117" s="130" t="s">
        <v>40</v>
      </c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3"/>
      <c r="V117" s="62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</row>
    <row r="118" spans="1:38" s="2" customFormat="1" ht="4.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62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</row>
    <row r="119" spans="1:38" s="2" customFormat="1" ht="36.75" hidden="1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62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</row>
    <row r="120" spans="1:38" ht="38.25" customHeight="1">
      <c r="B120" s="129" t="s">
        <v>53</v>
      </c>
      <c r="C120" s="124"/>
      <c r="D120" s="124"/>
      <c r="E120" s="124"/>
      <c r="F120" s="124"/>
      <c r="G120" s="124"/>
      <c r="H120" s="129" t="s">
        <v>54</v>
      </c>
      <c r="I120" s="129"/>
      <c r="J120" s="129"/>
      <c r="K120" s="129"/>
      <c r="L120" s="129"/>
      <c r="M120" s="129"/>
      <c r="N120" s="131" t="s">
        <v>61</v>
      </c>
      <c r="O120" s="131"/>
      <c r="P120" s="131"/>
      <c r="Q120" s="131"/>
      <c r="R120" s="131"/>
      <c r="S120" s="131"/>
      <c r="T120" s="131"/>
      <c r="U120" s="131"/>
    </row>
    <row r="121" spans="1:38">
      <c r="B121" s="39"/>
      <c r="C121" s="55"/>
      <c r="D121" s="55"/>
      <c r="E121" s="56"/>
      <c r="F121" s="56"/>
      <c r="G121" s="56"/>
      <c r="H121" s="57"/>
      <c r="I121" s="58"/>
      <c r="J121" s="58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38">
      <c r="B122" s="124" t="s">
        <v>37</v>
      </c>
      <c r="C122" s="124"/>
      <c r="D122" s="126" t="s">
        <v>38</v>
      </c>
      <c r="E122" s="126"/>
      <c r="F122" s="126"/>
      <c r="G122" s="126"/>
      <c r="H122" s="126"/>
      <c r="I122" s="58"/>
      <c r="J122" s="58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1:38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8" spans="1:38"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 t="s">
        <v>62</v>
      </c>
      <c r="O128" s="97"/>
      <c r="P128" s="97"/>
      <c r="Q128" s="97"/>
      <c r="R128" s="97"/>
      <c r="S128" s="97"/>
      <c r="T128" s="97"/>
      <c r="U128" s="97"/>
    </row>
  </sheetData>
  <sheetProtection formatCells="0" formatColumns="0" formatRows="0" insertColumns="0" insertRows="0" insertHyperlinks="0" deleteColumns="0" deleteRows="0" sort="0" autoFilter="0" pivotTables="0"/>
  <autoFilter ref="A9:AL100">
    <filterColumn colId="3" showButton="0"/>
  </autoFilter>
  <mergeCells count="61">
    <mergeCell ref="B122:C122"/>
    <mergeCell ref="D122:H122"/>
    <mergeCell ref="B128:D128"/>
    <mergeCell ref="E128:G128"/>
    <mergeCell ref="H128:M128"/>
    <mergeCell ref="N128:U128"/>
    <mergeCell ref="B117:C117"/>
    <mergeCell ref="D117:I117"/>
    <mergeCell ref="J117:T117"/>
    <mergeCell ref="B120:G120"/>
    <mergeCell ref="H120:M120"/>
    <mergeCell ref="N120:U120"/>
    <mergeCell ref="G105:O105"/>
    <mergeCell ref="J107:T107"/>
    <mergeCell ref="J108:T108"/>
    <mergeCell ref="B109:H109"/>
    <mergeCell ref="J109:T109"/>
    <mergeCell ref="B111:C111"/>
    <mergeCell ref="D111:H111"/>
    <mergeCell ref="T8:T10"/>
    <mergeCell ref="U8:U10"/>
    <mergeCell ref="B10:G10"/>
    <mergeCell ref="B102:C102"/>
    <mergeCell ref="G103:O103"/>
    <mergeCell ref="G104:O104"/>
    <mergeCell ref="M8:N8"/>
    <mergeCell ref="O8:O9"/>
    <mergeCell ref="P8:P9"/>
    <mergeCell ref="Q8:Q10"/>
    <mergeCell ref="R8:R9"/>
    <mergeCell ref="S8:S9"/>
    <mergeCell ref="G8:G9"/>
    <mergeCell ref="H8:H9"/>
    <mergeCell ref="I8:I9"/>
    <mergeCell ref="J8:J9"/>
    <mergeCell ref="K8:K9"/>
    <mergeCell ref="L8:L9"/>
    <mergeCell ref="Z5:AC7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</mergeCells>
  <conditionalFormatting sqref="H11:P100">
    <cfRule type="cellIs" dxfId="25" priority="2" operator="greaterThan">
      <formula>10</formula>
    </cfRule>
  </conditionalFormatting>
  <conditionalFormatting sqref="C1:C1048576">
    <cfRule type="duplicateValues" dxfId="24" priority="1"/>
  </conditionalFormatting>
  <dataValidations count="1">
    <dataValidation allowBlank="1" showInputMessage="1" showErrorMessage="1" errorTitle="Không xóa dữ liệu" error="Không xóa dữ liệu" prompt="Không xóa dữ liệu" sqref="D105 V11:W100 W5:AK9 X3:AK4 AL3:AL9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8"/>
  <sheetViews>
    <sheetView tabSelected="1" workbookViewId="0">
      <pane ySplit="4" topLeftCell="A5" activePane="bottomLeft" state="frozen"/>
      <selection activeCell="G17" sqref="G17"/>
      <selection pane="bottomLeft" activeCell="G17" sqref="G17"/>
    </sheetView>
  </sheetViews>
  <sheetFormatPr defaultColWidth="9" defaultRowHeight="15.75"/>
  <cols>
    <col min="1" max="1" width="0.109375" style="1" customWidth="1"/>
    <col min="2" max="2" width="4" style="1" customWidth="1"/>
    <col min="3" max="3" width="10.33203125" style="1" customWidth="1"/>
    <col min="4" max="4" width="12.6640625" style="1" bestFit="1" customWidth="1"/>
    <col min="5" max="5" width="7" style="1" bestFit="1" customWidth="1"/>
    <col min="6" max="6" width="9.33203125" style="1" hidden="1" customWidth="1"/>
    <col min="7" max="7" width="10.3320312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4.88671875" style="1" customWidth="1"/>
    <col min="14" max="14" width="7.21875" style="1" customWidth="1"/>
    <col min="15" max="15" width="8.109375" style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1.6640625" style="1" customWidth="1"/>
    <col min="21" max="21" width="5.88671875" style="1" hidden="1" customWidth="1"/>
    <col min="22" max="22" width="6.44140625" style="62" customWidth="1"/>
    <col min="23" max="38" width="9" style="61"/>
    <col min="39" max="16384" width="9" style="1"/>
  </cols>
  <sheetData>
    <row r="1" spans="2:38" ht="26.25" hidden="1">
      <c r="H1" s="105" t="s">
        <v>0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2:38" ht="27.75" customHeight="1">
      <c r="B2" s="106" t="s">
        <v>1</v>
      </c>
      <c r="C2" s="106"/>
      <c r="D2" s="106"/>
      <c r="E2" s="106"/>
      <c r="F2" s="106"/>
      <c r="G2" s="106"/>
      <c r="H2" s="111" t="s">
        <v>52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2:38" ht="25.5" customHeight="1">
      <c r="B3" s="107" t="s">
        <v>2</v>
      </c>
      <c r="C3" s="107"/>
      <c r="D3" s="107"/>
      <c r="E3" s="107"/>
      <c r="F3" s="107"/>
      <c r="G3" s="107"/>
      <c r="H3" s="112" t="s">
        <v>64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89"/>
      <c r="AD3" s="62"/>
      <c r="AE3" s="63"/>
      <c r="AF3" s="62"/>
      <c r="AG3" s="62"/>
      <c r="AH3" s="62"/>
      <c r="AI3" s="63"/>
      <c r="AJ3" s="6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9"/>
      <c r="AE4" s="64"/>
      <c r="AI4" s="64"/>
    </row>
    <row r="5" spans="2:38" ht="23.25" customHeight="1">
      <c r="B5" s="109" t="s">
        <v>3</v>
      </c>
      <c r="C5" s="109"/>
      <c r="D5" s="110" t="s">
        <v>3823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01" t="s">
        <v>63</v>
      </c>
      <c r="Q5" s="101"/>
      <c r="R5" s="101"/>
      <c r="S5" s="101"/>
      <c r="T5" s="101"/>
      <c r="U5" s="101"/>
      <c r="W5" s="113" t="s">
        <v>48</v>
      </c>
      <c r="X5" s="113" t="s">
        <v>9</v>
      </c>
      <c r="Y5" s="113" t="s">
        <v>47</v>
      </c>
      <c r="Z5" s="113" t="s">
        <v>46</v>
      </c>
      <c r="AA5" s="113"/>
      <c r="AB5" s="113"/>
      <c r="AC5" s="113"/>
      <c r="AD5" s="113" t="s">
        <v>45</v>
      </c>
      <c r="AE5" s="113"/>
      <c r="AF5" s="113" t="s">
        <v>43</v>
      </c>
      <c r="AG5" s="113"/>
      <c r="AH5" s="113" t="s">
        <v>44</v>
      </c>
      <c r="AI5" s="113"/>
      <c r="AJ5" s="113" t="s">
        <v>42</v>
      </c>
      <c r="AK5" s="113"/>
      <c r="AL5" s="83"/>
    </row>
    <row r="6" spans="2:38" ht="17.25" customHeight="1">
      <c r="B6" s="108" t="s">
        <v>4</v>
      </c>
      <c r="C6" s="108"/>
      <c r="D6" s="8"/>
      <c r="G6" s="102" t="s">
        <v>57</v>
      </c>
      <c r="H6" s="102"/>
      <c r="I6" s="102"/>
      <c r="J6" s="102"/>
      <c r="K6" s="102"/>
      <c r="L6" s="102"/>
      <c r="M6" s="102"/>
      <c r="N6" s="102"/>
      <c r="O6" s="102"/>
      <c r="P6" s="102" t="s">
        <v>41</v>
      </c>
      <c r="Q6" s="102"/>
      <c r="R6" s="102"/>
      <c r="S6" s="102"/>
      <c r="T6" s="102"/>
      <c r="U6" s="102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8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83"/>
    </row>
    <row r="8" spans="2:38" ht="44.25" customHeight="1">
      <c r="B8" s="98" t="s">
        <v>5</v>
      </c>
      <c r="C8" s="114" t="s">
        <v>6</v>
      </c>
      <c r="D8" s="116" t="s">
        <v>7</v>
      </c>
      <c r="E8" s="117"/>
      <c r="F8" s="98" t="s">
        <v>8</v>
      </c>
      <c r="G8" s="98" t="s">
        <v>9</v>
      </c>
      <c r="H8" s="120" t="s">
        <v>10</v>
      </c>
      <c r="I8" s="120" t="s">
        <v>11</v>
      </c>
      <c r="J8" s="120" t="s">
        <v>12</v>
      </c>
      <c r="K8" s="120" t="s">
        <v>13</v>
      </c>
      <c r="L8" s="121" t="s">
        <v>14</v>
      </c>
      <c r="M8" s="122" t="s">
        <v>49</v>
      </c>
      <c r="N8" s="123"/>
      <c r="O8" s="121" t="s">
        <v>15</v>
      </c>
      <c r="P8" s="121" t="s">
        <v>16</v>
      </c>
      <c r="Q8" s="98" t="s">
        <v>17</v>
      </c>
      <c r="R8" s="121" t="s">
        <v>18</v>
      </c>
      <c r="S8" s="98" t="s">
        <v>19</v>
      </c>
      <c r="T8" s="98" t="s">
        <v>20</v>
      </c>
      <c r="U8" s="98" t="s">
        <v>60</v>
      </c>
      <c r="W8" s="113"/>
      <c r="X8" s="113"/>
      <c r="Y8" s="113"/>
      <c r="Z8" s="65" t="s">
        <v>21</v>
      </c>
      <c r="AA8" s="65" t="s">
        <v>22</v>
      </c>
      <c r="AB8" s="65" t="s">
        <v>23</v>
      </c>
      <c r="AC8" s="65" t="s">
        <v>24</v>
      </c>
      <c r="AD8" s="65" t="s">
        <v>25</v>
      </c>
      <c r="AE8" s="65" t="s">
        <v>24</v>
      </c>
      <c r="AF8" s="65" t="s">
        <v>25</v>
      </c>
      <c r="AG8" s="65" t="s">
        <v>24</v>
      </c>
      <c r="AH8" s="65" t="s">
        <v>25</v>
      </c>
      <c r="AI8" s="65" t="s">
        <v>24</v>
      </c>
      <c r="AJ8" s="65" t="s">
        <v>25</v>
      </c>
      <c r="AK8" s="66" t="s">
        <v>24</v>
      </c>
      <c r="AL8" s="81"/>
    </row>
    <row r="9" spans="2:38" ht="44.25" customHeight="1">
      <c r="B9" s="100"/>
      <c r="C9" s="115"/>
      <c r="D9" s="118"/>
      <c r="E9" s="119"/>
      <c r="F9" s="100"/>
      <c r="G9" s="100"/>
      <c r="H9" s="120"/>
      <c r="I9" s="120"/>
      <c r="J9" s="120"/>
      <c r="K9" s="120"/>
      <c r="L9" s="121"/>
      <c r="M9" s="96" t="s">
        <v>50</v>
      </c>
      <c r="N9" s="96" t="s">
        <v>51</v>
      </c>
      <c r="O9" s="121"/>
      <c r="P9" s="121"/>
      <c r="Q9" s="99"/>
      <c r="R9" s="121"/>
      <c r="S9" s="100"/>
      <c r="T9" s="99"/>
      <c r="U9" s="99"/>
      <c r="V9" s="90"/>
      <c r="W9" s="67" t="str">
        <f>+D5</f>
        <v>Giáo dục thể chất 2</v>
      </c>
      <c r="X9" s="68" t="str">
        <f>+P5</f>
        <v>Mã nhóm:</v>
      </c>
      <c r="Y9" s="69">
        <f>+$AH$9+$AJ$9+$AF$9</f>
        <v>90</v>
      </c>
      <c r="Z9" s="63">
        <f>COUNTIF($S$10:$S$160,"Khiển trách")</f>
        <v>0</v>
      </c>
      <c r="AA9" s="63">
        <f>COUNTIF($S$10:$S$160,"Cảnh cáo")</f>
        <v>0</v>
      </c>
      <c r="AB9" s="63">
        <f>COUNTIF($S$10:$S$160,"Đình chỉ thi")</f>
        <v>0</v>
      </c>
      <c r="AC9" s="70">
        <f>+($Z$9+$AA$9+$AB$9)/$Y$9*100%</f>
        <v>0</v>
      </c>
      <c r="AD9" s="63">
        <f>SUM(COUNTIF($S$10:$S$158,"Vắng"),COUNTIF($S$10:$S$158,"Vắng có phép"))</f>
        <v>0</v>
      </c>
      <c r="AE9" s="71">
        <f>+$AD$9/$Y$9</f>
        <v>0</v>
      </c>
      <c r="AF9" s="72">
        <f>COUNTIF($V$10:$V$158,"Thi lại")</f>
        <v>19</v>
      </c>
      <c r="AG9" s="71">
        <f>+$AF$9/$Y$9</f>
        <v>0.21111111111111111</v>
      </c>
      <c r="AH9" s="72">
        <f>COUNTIF($V$10:$V$159,"Học lại")</f>
        <v>71</v>
      </c>
      <c r="AI9" s="71">
        <f>+$AH$9/$Y$9</f>
        <v>0.78888888888888886</v>
      </c>
      <c r="AJ9" s="63">
        <f>COUNTIF($V$11:$V$159,"Đạt")</f>
        <v>0</v>
      </c>
      <c r="AK9" s="70">
        <f>+$AJ$9/$Y$9</f>
        <v>0</v>
      </c>
      <c r="AL9" s="82"/>
    </row>
    <row r="10" spans="2:38" ht="14.25" customHeight="1">
      <c r="B10" s="122" t="s">
        <v>26</v>
      </c>
      <c r="C10" s="127"/>
      <c r="D10" s="127"/>
      <c r="E10" s="127"/>
      <c r="F10" s="127"/>
      <c r="G10" s="123"/>
      <c r="H10" s="10"/>
      <c r="I10" s="10"/>
      <c r="J10" s="11"/>
      <c r="K10" s="10"/>
      <c r="L10" s="12"/>
      <c r="M10" s="13"/>
      <c r="N10" s="13"/>
      <c r="O10" s="13"/>
      <c r="P10" s="60">
        <f>100-(H10+I10+J10+K10)</f>
        <v>100</v>
      </c>
      <c r="Q10" s="100"/>
      <c r="R10" s="14"/>
      <c r="S10" s="14"/>
      <c r="T10" s="100"/>
      <c r="U10" s="100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83"/>
    </row>
    <row r="11" spans="2:38" ht="18.75" customHeight="1">
      <c r="B11" s="15">
        <v>1</v>
      </c>
      <c r="C11" s="16" t="s">
        <v>2493</v>
      </c>
      <c r="D11" s="17" t="s">
        <v>2494</v>
      </c>
      <c r="E11" s="18" t="s">
        <v>95</v>
      </c>
      <c r="F11" s="19" t="s">
        <v>796</v>
      </c>
      <c r="G11" s="16" t="s">
        <v>232</v>
      </c>
      <c r="H11" s="20" t="s">
        <v>27</v>
      </c>
      <c r="I11" s="20" t="s">
        <v>27</v>
      </c>
      <c r="J11" s="20" t="s">
        <v>27</v>
      </c>
      <c r="K11" s="20" t="s">
        <v>27</v>
      </c>
      <c r="L11" s="21"/>
      <c r="M11" s="21"/>
      <c r="N11" s="21"/>
      <c r="O11" s="21"/>
      <c r="P11" s="22"/>
      <c r="Q11" s="23">
        <f t="shared" ref="Q11:Q74" si="0">ROUND(SUMPRODUCT(H11:P11,$H$10:$P$10)/100,1)</f>
        <v>0</v>
      </c>
      <c r="R11" s="24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24" t="str">
        <f t="shared" ref="S11:S100" si="1">IF($Q11&lt;4,"Kém",IF(AND($Q11&gt;=4,$Q11&lt;=5.4),"Trung bình yếu",IF(AND($Q11&gt;=5.5,$Q11&lt;=6.9),"Trung bình",IF(AND($Q11&gt;=7,$Q11&lt;=8.4),"Khá",IF(AND($Q11&gt;=8.5,$Q11&lt;=10),"Giỏi","")))))</f>
        <v>Kém</v>
      </c>
      <c r="T11" s="25" t="str">
        <f>+IF(OR($H11=0,$I11=0,$J11=0,$K11=0),"Không đủ ĐKDT","")</f>
        <v/>
      </c>
      <c r="U11" s="92"/>
      <c r="V11" s="91" t="str">
        <f t="shared" ref="V11:V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83"/>
    </row>
    <row r="12" spans="2:38" ht="18.75" customHeight="1">
      <c r="B12" s="26">
        <v>2</v>
      </c>
      <c r="C12" s="27" t="s">
        <v>2495</v>
      </c>
      <c r="D12" s="28" t="s">
        <v>2496</v>
      </c>
      <c r="E12" s="29" t="s">
        <v>95</v>
      </c>
      <c r="F12" s="30" t="s">
        <v>525</v>
      </c>
      <c r="G12" s="27" t="s">
        <v>158</v>
      </c>
      <c r="H12" s="31" t="s">
        <v>27</v>
      </c>
      <c r="I12" s="31" t="s">
        <v>27</v>
      </c>
      <c r="J12" s="31" t="s">
        <v>27</v>
      </c>
      <c r="K12" s="31" t="s">
        <v>27</v>
      </c>
      <c r="L12" s="32"/>
      <c r="M12" s="32"/>
      <c r="N12" s="32"/>
      <c r="O12" s="32"/>
      <c r="P12" s="33"/>
      <c r="Q12" s="34">
        <f t="shared" si="0"/>
        <v>0</v>
      </c>
      <c r="R12" s="35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36" t="str">
        <f t="shared" si="1"/>
        <v>Kém</v>
      </c>
      <c r="T12" s="37" t="str">
        <f>+IF(OR($H12=0,$I12=0,$J12=0,$K12=0),"Không đủ ĐKDT","")</f>
        <v/>
      </c>
      <c r="U12" s="93"/>
      <c r="V12" s="91" t="str">
        <f t="shared" si="2"/>
        <v>Học lại</v>
      </c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81"/>
    </row>
    <row r="13" spans="2:38" ht="18.75" customHeight="1">
      <c r="B13" s="26">
        <v>3</v>
      </c>
      <c r="C13" s="27" t="s">
        <v>2497</v>
      </c>
      <c r="D13" s="28" t="s">
        <v>2498</v>
      </c>
      <c r="E13" s="29" t="s">
        <v>2382</v>
      </c>
      <c r="F13" s="30" t="s">
        <v>1534</v>
      </c>
      <c r="G13" s="27" t="s">
        <v>922</v>
      </c>
      <c r="H13" s="31" t="s">
        <v>27</v>
      </c>
      <c r="I13" s="31" t="s">
        <v>27</v>
      </c>
      <c r="J13" s="31" t="s">
        <v>27</v>
      </c>
      <c r="K13" s="31" t="s">
        <v>27</v>
      </c>
      <c r="L13" s="38"/>
      <c r="M13" s="38"/>
      <c r="N13" s="38"/>
      <c r="O13" s="38"/>
      <c r="P13" s="33"/>
      <c r="Q13" s="34">
        <f t="shared" si="0"/>
        <v>0</v>
      </c>
      <c r="R13" s="35" t="str">
        <f t="shared" ref="R13:R100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36" t="str">
        <f t="shared" si="1"/>
        <v>Kém</v>
      </c>
      <c r="T13" s="37" t="str">
        <f t="shared" ref="T13:T100" si="4">+IF(OR($H13=0,$I13=0,$J13=0,$K13=0),"Không đủ ĐKDT","")</f>
        <v/>
      </c>
      <c r="U13" s="93"/>
      <c r="V13" s="91" t="str">
        <f t="shared" si="2"/>
        <v>Học lại</v>
      </c>
      <c r="W13" s="74"/>
      <c r="X13" s="75"/>
      <c r="Y13" s="75"/>
      <c r="Z13" s="95"/>
      <c r="AA13" s="64"/>
      <c r="AB13" s="64"/>
      <c r="AC13" s="64"/>
      <c r="AD13" s="76"/>
      <c r="AE13" s="64"/>
      <c r="AF13" s="77"/>
      <c r="AG13" s="78"/>
      <c r="AH13" s="77"/>
      <c r="AI13" s="78"/>
      <c r="AJ13" s="77"/>
      <c r="AK13" s="64"/>
      <c r="AL13" s="84"/>
    </row>
    <row r="14" spans="2:38" ht="18.75" customHeight="1">
      <c r="B14" s="26">
        <v>4</v>
      </c>
      <c r="C14" s="27" t="s">
        <v>2499</v>
      </c>
      <c r="D14" s="28" t="s">
        <v>160</v>
      </c>
      <c r="E14" s="29" t="s">
        <v>105</v>
      </c>
      <c r="F14" s="30" t="s">
        <v>927</v>
      </c>
      <c r="G14" s="27" t="s">
        <v>163</v>
      </c>
      <c r="H14" s="31" t="s">
        <v>27</v>
      </c>
      <c r="I14" s="31" t="s">
        <v>27</v>
      </c>
      <c r="J14" s="31" t="s">
        <v>27</v>
      </c>
      <c r="K14" s="31" t="s">
        <v>27</v>
      </c>
      <c r="L14" s="38"/>
      <c r="M14" s="38"/>
      <c r="N14" s="38"/>
      <c r="O14" s="38"/>
      <c r="P14" s="33"/>
      <c r="Q14" s="34">
        <f t="shared" si="0"/>
        <v>0</v>
      </c>
      <c r="R14" s="35" t="str">
        <f t="shared" si="3"/>
        <v>F</v>
      </c>
      <c r="S14" s="36" t="str">
        <f t="shared" si="1"/>
        <v>Kém</v>
      </c>
      <c r="T14" s="37" t="str">
        <f t="shared" si="4"/>
        <v/>
      </c>
      <c r="U14" s="93"/>
      <c r="V14" s="91" t="str">
        <f t="shared" si="2"/>
        <v>Học lại</v>
      </c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2"/>
    </row>
    <row r="15" spans="2:38" ht="18.75" customHeight="1">
      <c r="B15" s="26">
        <v>5</v>
      </c>
      <c r="C15" s="27" t="s">
        <v>2500</v>
      </c>
      <c r="D15" s="28" t="s">
        <v>593</v>
      </c>
      <c r="E15" s="29" t="s">
        <v>105</v>
      </c>
      <c r="F15" s="30" t="s">
        <v>1007</v>
      </c>
      <c r="G15" s="27" t="s">
        <v>194</v>
      </c>
      <c r="H15" s="31" t="s">
        <v>27</v>
      </c>
      <c r="I15" s="31" t="s">
        <v>27</v>
      </c>
      <c r="J15" s="31" t="s">
        <v>27</v>
      </c>
      <c r="K15" s="31" t="s">
        <v>27</v>
      </c>
      <c r="L15" s="38"/>
      <c r="M15" s="38"/>
      <c r="N15" s="38"/>
      <c r="O15" s="38"/>
      <c r="P15" s="33"/>
      <c r="Q15" s="34">
        <f t="shared" si="0"/>
        <v>0</v>
      </c>
      <c r="R15" s="35" t="str">
        <f t="shared" si="3"/>
        <v>F</v>
      </c>
      <c r="S15" s="36" t="str">
        <f t="shared" si="1"/>
        <v>Kém</v>
      </c>
      <c r="T15" s="37" t="str">
        <f t="shared" si="4"/>
        <v/>
      </c>
      <c r="U15" s="93"/>
      <c r="V15" s="91" t="str">
        <f t="shared" si="2"/>
        <v>Học lại</v>
      </c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2"/>
    </row>
    <row r="16" spans="2:38" ht="18.75" customHeight="1">
      <c r="B16" s="26">
        <v>6</v>
      </c>
      <c r="C16" s="27" t="s">
        <v>2501</v>
      </c>
      <c r="D16" s="28" t="s">
        <v>2502</v>
      </c>
      <c r="E16" s="29" t="s">
        <v>2503</v>
      </c>
      <c r="F16" s="30" t="s">
        <v>2504</v>
      </c>
      <c r="G16" s="27" t="s">
        <v>648</v>
      </c>
      <c r="H16" s="31" t="s">
        <v>27</v>
      </c>
      <c r="I16" s="31" t="s">
        <v>27</v>
      </c>
      <c r="J16" s="31" t="s">
        <v>27</v>
      </c>
      <c r="K16" s="31" t="s">
        <v>27</v>
      </c>
      <c r="L16" s="38"/>
      <c r="M16" s="38"/>
      <c r="N16" s="38"/>
      <c r="O16" s="38"/>
      <c r="P16" s="33"/>
      <c r="Q16" s="34">
        <f t="shared" si="0"/>
        <v>0</v>
      </c>
      <c r="R16" s="35" t="str">
        <f t="shared" si="3"/>
        <v>F</v>
      </c>
      <c r="S16" s="36" t="str">
        <f t="shared" si="1"/>
        <v>Kém</v>
      </c>
      <c r="T16" s="37" t="str">
        <f t="shared" si="4"/>
        <v/>
      </c>
      <c r="U16" s="93"/>
      <c r="V16" s="91" t="str">
        <f t="shared" si="2"/>
        <v>Học lại</v>
      </c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2"/>
    </row>
    <row r="17" spans="2:38" ht="18.75" customHeight="1">
      <c r="B17" s="26">
        <v>7</v>
      </c>
      <c r="C17" s="27" t="s">
        <v>2505</v>
      </c>
      <c r="D17" s="28" t="s">
        <v>2506</v>
      </c>
      <c r="E17" s="29" t="s">
        <v>2385</v>
      </c>
      <c r="F17" s="30" t="s">
        <v>2028</v>
      </c>
      <c r="G17" s="27" t="s">
        <v>922</v>
      </c>
      <c r="H17" s="31" t="s">
        <v>27</v>
      </c>
      <c r="I17" s="31" t="s">
        <v>27</v>
      </c>
      <c r="J17" s="31" t="s">
        <v>27</v>
      </c>
      <c r="K17" s="31" t="s">
        <v>27</v>
      </c>
      <c r="L17" s="38"/>
      <c r="M17" s="38"/>
      <c r="N17" s="38"/>
      <c r="O17" s="38"/>
      <c r="P17" s="33"/>
      <c r="Q17" s="34">
        <f t="shared" si="0"/>
        <v>0</v>
      </c>
      <c r="R17" s="35" t="str">
        <f t="shared" si="3"/>
        <v>F</v>
      </c>
      <c r="S17" s="36" t="str">
        <f t="shared" si="1"/>
        <v>Kém</v>
      </c>
      <c r="T17" s="37" t="str">
        <f t="shared" si="4"/>
        <v/>
      </c>
      <c r="U17" s="93"/>
      <c r="V17" s="91" t="str">
        <f t="shared" si="2"/>
        <v>Học lại</v>
      </c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2"/>
    </row>
    <row r="18" spans="2:38" ht="18.75" customHeight="1">
      <c r="B18" s="26">
        <v>8</v>
      </c>
      <c r="C18" s="27" t="s">
        <v>2507</v>
      </c>
      <c r="D18" s="28" t="s">
        <v>2508</v>
      </c>
      <c r="E18" s="29" t="s">
        <v>115</v>
      </c>
      <c r="F18" s="30" t="s">
        <v>2509</v>
      </c>
      <c r="G18" s="27" t="s">
        <v>429</v>
      </c>
      <c r="H18" s="31" t="s">
        <v>27</v>
      </c>
      <c r="I18" s="31" t="s">
        <v>27</v>
      </c>
      <c r="J18" s="31" t="s">
        <v>27</v>
      </c>
      <c r="K18" s="31" t="s">
        <v>27</v>
      </c>
      <c r="L18" s="38"/>
      <c r="M18" s="38"/>
      <c r="N18" s="38"/>
      <c r="O18" s="38"/>
      <c r="P18" s="33"/>
      <c r="Q18" s="34">
        <f t="shared" si="0"/>
        <v>0</v>
      </c>
      <c r="R18" s="35" t="str">
        <f t="shared" si="3"/>
        <v>F</v>
      </c>
      <c r="S18" s="36" t="str">
        <f t="shared" si="1"/>
        <v>Kém</v>
      </c>
      <c r="T18" s="37" t="str">
        <f t="shared" si="4"/>
        <v/>
      </c>
      <c r="U18" s="93"/>
      <c r="V18" s="91" t="str">
        <f t="shared" si="2"/>
        <v>Học lại</v>
      </c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2"/>
    </row>
    <row r="19" spans="2:38" ht="18.75" customHeight="1">
      <c r="B19" s="26">
        <v>9</v>
      </c>
      <c r="C19" s="27" t="s">
        <v>2510</v>
      </c>
      <c r="D19" s="28" t="s">
        <v>2511</v>
      </c>
      <c r="E19" s="29" t="s">
        <v>115</v>
      </c>
      <c r="F19" s="30" t="s">
        <v>2512</v>
      </c>
      <c r="G19" s="27" t="s">
        <v>773</v>
      </c>
      <c r="H19" s="31" t="s">
        <v>27</v>
      </c>
      <c r="I19" s="31" t="s">
        <v>27</v>
      </c>
      <c r="J19" s="31" t="s">
        <v>27</v>
      </c>
      <c r="K19" s="31" t="s">
        <v>27</v>
      </c>
      <c r="L19" s="38"/>
      <c r="M19" s="38"/>
      <c r="N19" s="38"/>
      <c r="O19" s="38"/>
      <c r="P19" s="33"/>
      <c r="Q19" s="34">
        <f t="shared" si="0"/>
        <v>0</v>
      </c>
      <c r="R19" s="35" t="str">
        <f t="shared" si="3"/>
        <v>F</v>
      </c>
      <c r="S19" s="36" t="str">
        <f t="shared" si="1"/>
        <v>Kém</v>
      </c>
      <c r="T19" s="37" t="str">
        <f t="shared" si="4"/>
        <v/>
      </c>
      <c r="U19" s="93"/>
      <c r="V19" s="91" t="str">
        <f t="shared" si="2"/>
        <v>Học lại</v>
      </c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2"/>
    </row>
    <row r="20" spans="2:38" ht="18.75" customHeight="1">
      <c r="B20" s="26">
        <v>10</v>
      </c>
      <c r="C20" s="27" t="s">
        <v>2513</v>
      </c>
      <c r="D20" s="28" t="s">
        <v>319</v>
      </c>
      <c r="E20" s="29" t="s">
        <v>115</v>
      </c>
      <c r="F20" s="30" t="s">
        <v>689</v>
      </c>
      <c r="G20" s="27" t="s">
        <v>429</v>
      </c>
      <c r="H20" s="31" t="s">
        <v>27</v>
      </c>
      <c r="I20" s="31" t="s">
        <v>27</v>
      </c>
      <c r="J20" s="31" t="s">
        <v>27</v>
      </c>
      <c r="K20" s="31" t="s">
        <v>27</v>
      </c>
      <c r="L20" s="38"/>
      <c r="M20" s="38"/>
      <c r="N20" s="38"/>
      <c r="O20" s="38"/>
      <c r="P20" s="33"/>
      <c r="Q20" s="34">
        <f t="shared" si="0"/>
        <v>0</v>
      </c>
      <c r="R20" s="35" t="str">
        <f t="shared" si="3"/>
        <v>F</v>
      </c>
      <c r="S20" s="36" t="str">
        <f t="shared" si="1"/>
        <v>Kém</v>
      </c>
      <c r="T20" s="37" t="str">
        <f t="shared" si="4"/>
        <v/>
      </c>
      <c r="U20" s="93"/>
      <c r="V20" s="91" t="str">
        <f t="shared" si="2"/>
        <v>Học lại</v>
      </c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2"/>
    </row>
    <row r="21" spans="2:38" ht="18.75" customHeight="1">
      <c r="B21" s="26">
        <v>11</v>
      </c>
      <c r="C21" s="27" t="s">
        <v>2514</v>
      </c>
      <c r="D21" s="28" t="s">
        <v>2515</v>
      </c>
      <c r="E21" s="29" t="s">
        <v>115</v>
      </c>
      <c r="F21" s="30" t="s">
        <v>1742</v>
      </c>
      <c r="G21" s="27" t="s">
        <v>922</v>
      </c>
      <c r="H21" s="31" t="s">
        <v>27</v>
      </c>
      <c r="I21" s="31" t="s">
        <v>27</v>
      </c>
      <c r="J21" s="31" t="s">
        <v>27</v>
      </c>
      <c r="K21" s="31" t="s">
        <v>27</v>
      </c>
      <c r="L21" s="38"/>
      <c r="M21" s="38"/>
      <c r="N21" s="38"/>
      <c r="O21" s="38"/>
      <c r="P21" s="33"/>
      <c r="Q21" s="34">
        <f t="shared" si="0"/>
        <v>0</v>
      </c>
      <c r="R21" s="35" t="str">
        <f t="shared" si="3"/>
        <v>F</v>
      </c>
      <c r="S21" s="36" t="str">
        <f t="shared" si="1"/>
        <v>Kém</v>
      </c>
      <c r="T21" s="37" t="str">
        <f t="shared" si="4"/>
        <v/>
      </c>
      <c r="U21" s="93"/>
      <c r="V21" s="91" t="str">
        <f t="shared" si="2"/>
        <v>Học lại</v>
      </c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2"/>
    </row>
    <row r="22" spans="2:38" ht="18.75" customHeight="1">
      <c r="B22" s="26">
        <v>12</v>
      </c>
      <c r="C22" s="27" t="s">
        <v>2516</v>
      </c>
      <c r="D22" s="28" t="s">
        <v>2517</v>
      </c>
      <c r="E22" s="29" t="s">
        <v>115</v>
      </c>
      <c r="F22" s="30" t="s">
        <v>276</v>
      </c>
      <c r="G22" s="27" t="s">
        <v>141</v>
      </c>
      <c r="H22" s="31" t="s">
        <v>27</v>
      </c>
      <c r="I22" s="31" t="s">
        <v>27</v>
      </c>
      <c r="J22" s="31" t="s">
        <v>27</v>
      </c>
      <c r="K22" s="31" t="s">
        <v>27</v>
      </c>
      <c r="L22" s="38"/>
      <c r="M22" s="38"/>
      <c r="N22" s="38"/>
      <c r="O22" s="38"/>
      <c r="P22" s="33"/>
      <c r="Q22" s="34">
        <f t="shared" si="0"/>
        <v>0</v>
      </c>
      <c r="R22" s="35" t="str">
        <f t="shared" si="3"/>
        <v>F</v>
      </c>
      <c r="S22" s="36" t="str">
        <f t="shared" si="1"/>
        <v>Kém</v>
      </c>
      <c r="T22" s="37" t="str">
        <f t="shared" si="4"/>
        <v/>
      </c>
      <c r="U22" s="93"/>
      <c r="V22" s="91" t="str">
        <f t="shared" si="2"/>
        <v>Học lại</v>
      </c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2"/>
    </row>
    <row r="23" spans="2:38" ht="18.75" customHeight="1">
      <c r="B23" s="26">
        <v>13</v>
      </c>
      <c r="C23" s="27" t="s">
        <v>2518</v>
      </c>
      <c r="D23" s="28" t="s">
        <v>1097</v>
      </c>
      <c r="E23" s="29" t="s">
        <v>397</v>
      </c>
      <c r="F23" s="30" t="s">
        <v>73</v>
      </c>
      <c r="G23" s="27" t="s">
        <v>336</v>
      </c>
      <c r="H23" s="31" t="s">
        <v>27</v>
      </c>
      <c r="I23" s="31" t="s">
        <v>27</v>
      </c>
      <c r="J23" s="31" t="s">
        <v>27</v>
      </c>
      <c r="K23" s="31" t="s">
        <v>27</v>
      </c>
      <c r="L23" s="38"/>
      <c r="M23" s="38"/>
      <c r="N23" s="38"/>
      <c r="O23" s="38"/>
      <c r="P23" s="33"/>
      <c r="Q23" s="34">
        <f t="shared" si="0"/>
        <v>0</v>
      </c>
      <c r="R23" s="35" t="str">
        <f t="shared" si="3"/>
        <v>F</v>
      </c>
      <c r="S23" s="36" t="str">
        <f t="shared" si="1"/>
        <v>Kém</v>
      </c>
      <c r="T23" s="37" t="str">
        <f t="shared" si="4"/>
        <v/>
      </c>
      <c r="U23" s="93"/>
      <c r="V23" s="91" t="str">
        <f t="shared" si="2"/>
        <v>Học lại</v>
      </c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2"/>
    </row>
    <row r="24" spans="2:38" ht="18.75" customHeight="1">
      <c r="B24" s="26">
        <v>14</v>
      </c>
      <c r="C24" s="27" t="s">
        <v>2519</v>
      </c>
      <c r="D24" s="28" t="s">
        <v>2520</v>
      </c>
      <c r="E24" s="29" t="s">
        <v>135</v>
      </c>
      <c r="F24" s="30" t="s">
        <v>2234</v>
      </c>
      <c r="G24" s="27" t="s">
        <v>773</v>
      </c>
      <c r="H24" s="31" t="s">
        <v>27</v>
      </c>
      <c r="I24" s="31" t="s">
        <v>27</v>
      </c>
      <c r="J24" s="31" t="s">
        <v>27</v>
      </c>
      <c r="K24" s="31" t="s">
        <v>27</v>
      </c>
      <c r="L24" s="38"/>
      <c r="M24" s="38"/>
      <c r="N24" s="38"/>
      <c r="O24" s="38"/>
      <c r="P24" s="33"/>
      <c r="Q24" s="34">
        <f t="shared" si="0"/>
        <v>0</v>
      </c>
      <c r="R24" s="35" t="str">
        <f t="shared" si="3"/>
        <v>F</v>
      </c>
      <c r="S24" s="36" t="str">
        <f t="shared" si="1"/>
        <v>Kém</v>
      </c>
      <c r="T24" s="37" t="str">
        <f t="shared" si="4"/>
        <v/>
      </c>
      <c r="U24" s="93"/>
      <c r="V24" s="91" t="str">
        <f t="shared" si="2"/>
        <v>Học lại</v>
      </c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2"/>
    </row>
    <row r="25" spans="2:38" ht="18.75" customHeight="1">
      <c r="B25" s="26">
        <v>15</v>
      </c>
      <c r="C25" s="27" t="s">
        <v>2521</v>
      </c>
      <c r="D25" s="28" t="s">
        <v>2522</v>
      </c>
      <c r="E25" s="29" t="s">
        <v>139</v>
      </c>
      <c r="F25" s="30" t="s">
        <v>1641</v>
      </c>
      <c r="G25" s="27" t="s">
        <v>773</v>
      </c>
      <c r="H25" s="31" t="s">
        <v>27</v>
      </c>
      <c r="I25" s="31" t="s">
        <v>27</v>
      </c>
      <c r="J25" s="31" t="s">
        <v>27</v>
      </c>
      <c r="K25" s="31" t="s">
        <v>27</v>
      </c>
      <c r="L25" s="38"/>
      <c r="M25" s="38"/>
      <c r="N25" s="38"/>
      <c r="O25" s="38"/>
      <c r="P25" s="33"/>
      <c r="Q25" s="34">
        <f t="shared" si="0"/>
        <v>0</v>
      </c>
      <c r="R25" s="35" t="str">
        <f t="shared" si="3"/>
        <v>F</v>
      </c>
      <c r="S25" s="36" t="str">
        <f t="shared" si="1"/>
        <v>Kém</v>
      </c>
      <c r="T25" s="37" t="str">
        <f t="shared" si="4"/>
        <v/>
      </c>
      <c r="U25" s="93"/>
      <c r="V25" s="91" t="str">
        <f t="shared" si="2"/>
        <v>Học lại</v>
      </c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2"/>
    </row>
    <row r="26" spans="2:38" ht="18.75" customHeight="1">
      <c r="B26" s="26">
        <v>16</v>
      </c>
      <c r="C26" s="27" t="s">
        <v>2523</v>
      </c>
      <c r="D26" s="28" t="s">
        <v>143</v>
      </c>
      <c r="E26" s="29" t="s">
        <v>1914</v>
      </c>
      <c r="F26" s="30" t="s">
        <v>325</v>
      </c>
      <c r="G26" s="27" t="s">
        <v>648</v>
      </c>
      <c r="H26" s="31" t="s">
        <v>27</v>
      </c>
      <c r="I26" s="31" t="s">
        <v>27</v>
      </c>
      <c r="J26" s="31" t="s">
        <v>27</v>
      </c>
      <c r="K26" s="31" t="s">
        <v>27</v>
      </c>
      <c r="L26" s="38"/>
      <c r="M26" s="38"/>
      <c r="N26" s="38"/>
      <c r="O26" s="38"/>
      <c r="P26" s="33"/>
      <c r="Q26" s="34">
        <f t="shared" si="0"/>
        <v>0</v>
      </c>
      <c r="R26" s="35" t="str">
        <f t="shared" si="3"/>
        <v>F</v>
      </c>
      <c r="S26" s="36" t="str">
        <f t="shared" si="1"/>
        <v>Kém</v>
      </c>
      <c r="T26" s="37" t="str">
        <f t="shared" si="4"/>
        <v/>
      </c>
      <c r="U26" s="93"/>
      <c r="V26" s="91" t="str">
        <f t="shared" si="2"/>
        <v>Học lại</v>
      </c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2"/>
    </row>
    <row r="27" spans="2:38" ht="18.75" customHeight="1">
      <c r="B27" s="26">
        <v>17</v>
      </c>
      <c r="C27" s="27" t="s">
        <v>2524</v>
      </c>
      <c r="D27" s="28" t="s">
        <v>2525</v>
      </c>
      <c r="E27" s="29" t="s">
        <v>156</v>
      </c>
      <c r="F27" s="30" t="s">
        <v>722</v>
      </c>
      <c r="G27" s="27" t="s">
        <v>74</v>
      </c>
      <c r="H27" s="31" t="s">
        <v>27</v>
      </c>
      <c r="I27" s="31" t="s">
        <v>27</v>
      </c>
      <c r="J27" s="31" t="s">
        <v>27</v>
      </c>
      <c r="K27" s="31" t="s">
        <v>27</v>
      </c>
      <c r="L27" s="38"/>
      <c r="M27" s="38"/>
      <c r="N27" s="38"/>
      <c r="O27" s="38"/>
      <c r="P27" s="33"/>
      <c r="Q27" s="34">
        <f t="shared" si="0"/>
        <v>0</v>
      </c>
      <c r="R27" s="35" t="str">
        <f t="shared" si="3"/>
        <v>F</v>
      </c>
      <c r="S27" s="36" t="str">
        <f t="shared" si="1"/>
        <v>Kém</v>
      </c>
      <c r="T27" s="37" t="str">
        <f t="shared" si="4"/>
        <v/>
      </c>
      <c r="U27" s="93"/>
      <c r="V27" s="91" t="str">
        <f t="shared" si="2"/>
        <v>Học lại</v>
      </c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2"/>
    </row>
    <row r="28" spans="2:38" ht="18.75" customHeight="1">
      <c r="B28" s="26">
        <v>18</v>
      </c>
      <c r="C28" s="27" t="s">
        <v>2526</v>
      </c>
      <c r="D28" s="28" t="s">
        <v>809</v>
      </c>
      <c r="E28" s="29" t="s">
        <v>416</v>
      </c>
      <c r="F28" s="30" t="s">
        <v>378</v>
      </c>
      <c r="G28" s="27" t="s">
        <v>194</v>
      </c>
      <c r="H28" s="31" t="s">
        <v>27</v>
      </c>
      <c r="I28" s="31" t="s">
        <v>27</v>
      </c>
      <c r="J28" s="31" t="s">
        <v>27</v>
      </c>
      <c r="K28" s="31" t="s">
        <v>27</v>
      </c>
      <c r="L28" s="38"/>
      <c r="M28" s="38"/>
      <c r="N28" s="38"/>
      <c r="O28" s="38"/>
      <c r="P28" s="33"/>
      <c r="Q28" s="34">
        <f t="shared" si="0"/>
        <v>0</v>
      </c>
      <c r="R28" s="35" t="str">
        <f t="shared" si="3"/>
        <v>F</v>
      </c>
      <c r="S28" s="36" t="str">
        <f t="shared" si="1"/>
        <v>Kém</v>
      </c>
      <c r="T28" s="37" t="str">
        <f t="shared" si="4"/>
        <v/>
      </c>
      <c r="U28" s="93"/>
      <c r="V28" s="91" t="str">
        <f t="shared" si="2"/>
        <v>Học lại</v>
      </c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2"/>
    </row>
    <row r="29" spans="2:38" ht="18.75" customHeight="1">
      <c r="B29" s="26">
        <v>19</v>
      </c>
      <c r="C29" s="27" t="s">
        <v>2527</v>
      </c>
      <c r="D29" s="28" t="s">
        <v>229</v>
      </c>
      <c r="E29" s="29" t="s">
        <v>416</v>
      </c>
      <c r="F29" s="30" t="s">
        <v>178</v>
      </c>
      <c r="G29" s="27" t="s">
        <v>922</v>
      </c>
      <c r="H29" s="31" t="s">
        <v>27</v>
      </c>
      <c r="I29" s="31" t="s">
        <v>27</v>
      </c>
      <c r="J29" s="31" t="s">
        <v>27</v>
      </c>
      <c r="K29" s="31" t="s">
        <v>27</v>
      </c>
      <c r="L29" s="38"/>
      <c r="M29" s="38"/>
      <c r="N29" s="38"/>
      <c r="O29" s="38"/>
      <c r="P29" s="33"/>
      <c r="Q29" s="34">
        <f t="shared" si="0"/>
        <v>0</v>
      </c>
      <c r="R29" s="35" t="str">
        <f t="shared" si="3"/>
        <v>F</v>
      </c>
      <c r="S29" s="36" t="str">
        <f t="shared" si="1"/>
        <v>Kém</v>
      </c>
      <c r="T29" s="37" t="str">
        <f t="shared" si="4"/>
        <v/>
      </c>
      <c r="U29" s="93"/>
      <c r="V29" s="91" t="str">
        <f t="shared" si="2"/>
        <v>Học lại</v>
      </c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2"/>
    </row>
    <row r="30" spans="2:38" ht="18.75" customHeight="1">
      <c r="B30" s="26">
        <v>20</v>
      </c>
      <c r="C30" s="27" t="s">
        <v>2528</v>
      </c>
      <c r="D30" s="28" t="s">
        <v>683</v>
      </c>
      <c r="E30" s="29" t="s">
        <v>416</v>
      </c>
      <c r="F30" s="30" t="s">
        <v>712</v>
      </c>
      <c r="G30" s="27" t="s">
        <v>773</v>
      </c>
      <c r="H30" s="31" t="s">
        <v>27</v>
      </c>
      <c r="I30" s="31" t="s">
        <v>27</v>
      </c>
      <c r="J30" s="31" t="s">
        <v>27</v>
      </c>
      <c r="K30" s="31" t="s">
        <v>27</v>
      </c>
      <c r="L30" s="38"/>
      <c r="M30" s="38"/>
      <c r="N30" s="38"/>
      <c r="O30" s="38"/>
      <c r="P30" s="33"/>
      <c r="Q30" s="34">
        <f t="shared" si="0"/>
        <v>0</v>
      </c>
      <c r="R30" s="35" t="str">
        <f t="shared" si="3"/>
        <v>F</v>
      </c>
      <c r="S30" s="36" t="str">
        <f t="shared" si="1"/>
        <v>Kém</v>
      </c>
      <c r="T30" s="37" t="str">
        <f t="shared" si="4"/>
        <v/>
      </c>
      <c r="U30" s="93"/>
      <c r="V30" s="91" t="str">
        <f t="shared" si="2"/>
        <v>Học lại</v>
      </c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2"/>
    </row>
    <row r="31" spans="2:38" ht="18.75" customHeight="1">
      <c r="B31" s="26">
        <v>21</v>
      </c>
      <c r="C31" s="27" t="s">
        <v>2529</v>
      </c>
      <c r="D31" s="28" t="s">
        <v>2530</v>
      </c>
      <c r="E31" s="29" t="s">
        <v>420</v>
      </c>
      <c r="F31" s="30" t="s">
        <v>2531</v>
      </c>
      <c r="G31" s="27" t="s">
        <v>158</v>
      </c>
      <c r="H31" s="31" t="s">
        <v>27</v>
      </c>
      <c r="I31" s="31" t="s">
        <v>27</v>
      </c>
      <c r="J31" s="31" t="s">
        <v>27</v>
      </c>
      <c r="K31" s="31" t="s">
        <v>27</v>
      </c>
      <c r="L31" s="38"/>
      <c r="M31" s="38"/>
      <c r="N31" s="38"/>
      <c r="O31" s="38"/>
      <c r="P31" s="33"/>
      <c r="Q31" s="34">
        <f t="shared" si="0"/>
        <v>0</v>
      </c>
      <c r="R31" s="35" t="str">
        <f t="shared" si="3"/>
        <v>F</v>
      </c>
      <c r="S31" s="36" t="str">
        <f t="shared" si="1"/>
        <v>Kém</v>
      </c>
      <c r="T31" s="37" t="str">
        <f t="shared" si="4"/>
        <v/>
      </c>
      <c r="U31" s="93"/>
      <c r="V31" s="91" t="str">
        <f t="shared" si="2"/>
        <v>Học lại</v>
      </c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2"/>
    </row>
    <row r="32" spans="2:38" ht="18.75" customHeight="1">
      <c r="B32" s="26">
        <v>22</v>
      </c>
      <c r="C32" s="27" t="s">
        <v>2532</v>
      </c>
      <c r="D32" s="28" t="s">
        <v>2533</v>
      </c>
      <c r="E32" s="29" t="s">
        <v>432</v>
      </c>
      <c r="F32" s="30" t="s">
        <v>1909</v>
      </c>
      <c r="G32" s="27" t="s">
        <v>693</v>
      </c>
      <c r="H32" s="31" t="s">
        <v>27</v>
      </c>
      <c r="I32" s="31" t="s">
        <v>27</v>
      </c>
      <c r="J32" s="31" t="s">
        <v>27</v>
      </c>
      <c r="K32" s="31" t="s">
        <v>27</v>
      </c>
      <c r="L32" s="38"/>
      <c r="M32" s="38"/>
      <c r="N32" s="38"/>
      <c r="O32" s="38"/>
      <c r="P32" s="33"/>
      <c r="Q32" s="34">
        <f t="shared" si="0"/>
        <v>0</v>
      </c>
      <c r="R32" s="35" t="str">
        <f t="shared" si="3"/>
        <v>F</v>
      </c>
      <c r="S32" s="36" t="str">
        <f t="shared" si="1"/>
        <v>Kém</v>
      </c>
      <c r="T32" s="37" t="str">
        <f t="shared" si="4"/>
        <v/>
      </c>
      <c r="U32" s="93"/>
      <c r="V32" s="91" t="str">
        <f t="shared" si="2"/>
        <v>Học lại</v>
      </c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2"/>
    </row>
    <row r="33" spans="2:38" ht="18.75" customHeight="1">
      <c r="B33" s="26">
        <v>23</v>
      </c>
      <c r="C33" s="27" t="s">
        <v>2534</v>
      </c>
      <c r="D33" s="28" t="s">
        <v>143</v>
      </c>
      <c r="E33" s="29" t="s">
        <v>688</v>
      </c>
      <c r="F33" s="30" t="s">
        <v>1397</v>
      </c>
      <c r="G33" s="27" t="s">
        <v>190</v>
      </c>
      <c r="H33" s="31" t="s">
        <v>27</v>
      </c>
      <c r="I33" s="31" t="s">
        <v>27</v>
      </c>
      <c r="J33" s="31" t="s">
        <v>27</v>
      </c>
      <c r="K33" s="31" t="s">
        <v>27</v>
      </c>
      <c r="L33" s="38"/>
      <c r="M33" s="38"/>
      <c r="N33" s="38"/>
      <c r="O33" s="38"/>
      <c r="P33" s="33"/>
      <c r="Q33" s="34">
        <f t="shared" si="0"/>
        <v>0</v>
      </c>
      <c r="R33" s="35" t="str">
        <f t="shared" si="3"/>
        <v>F</v>
      </c>
      <c r="S33" s="36" t="str">
        <f t="shared" si="1"/>
        <v>Kém</v>
      </c>
      <c r="T33" s="37" t="str">
        <f t="shared" si="4"/>
        <v/>
      </c>
      <c r="U33" s="93"/>
      <c r="V33" s="91" t="str">
        <f t="shared" si="2"/>
        <v>Học lại</v>
      </c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2"/>
    </row>
    <row r="34" spans="2:38" ht="18.75" customHeight="1">
      <c r="B34" s="26">
        <v>24</v>
      </c>
      <c r="C34" s="27" t="s">
        <v>2535</v>
      </c>
      <c r="D34" s="28" t="s">
        <v>1939</v>
      </c>
      <c r="E34" s="29" t="s">
        <v>181</v>
      </c>
      <c r="F34" s="30" t="s">
        <v>717</v>
      </c>
      <c r="G34" s="27" t="s">
        <v>97</v>
      </c>
      <c r="H34" s="31" t="s">
        <v>27</v>
      </c>
      <c r="I34" s="31" t="s">
        <v>27</v>
      </c>
      <c r="J34" s="31" t="s">
        <v>27</v>
      </c>
      <c r="K34" s="31" t="s">
        <v>27</v>
      </c>
      <c r="L34" s="38"/>
      <c r="M34" s="38"/>
      <c r="N34" s="38"/>
      <c r="O34" s="38"/>
      <c r="P34" s="33"/>
      <c r="Q34" s="34">
        <f t="shared" si="0"/>
        <v>0</v>
      </c>
      <c r="R34" s="35" t="str">
        <f t="shared" si="3"/>
        <v>F</v>
      </c>
      <c r="S34" s="36" t="str">
        <f t="shared" si="1"/>
        <v>Kém</v>
      </c>
      <c r="T34" s="37" t="str">
        <f t="shared" si="4"/>
        <v/>
      </c>
      <c r="U34" s="93"/>
      <c r="V34" s="91" t="str">
        <f t="shared" si="2"/>
        <v>Học lại</v>
      </c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2"/>
    </row>
    <row r="35" spans="2:38" ht="18.75" customHeight="1">
      <c r="B35" s="26">
        <v>25</v>
      </c>
      <c r="C35" s="27" t="s">
        <v>2536</v>
      </c>
      <c r="D35" s="28" t="s">
        <v>122</v>
      </c>
      <c r="E35" s="29" t="s">
        <v>454</v>
      </c>
      <c r="F35" s="30" t="s">
        <v>455</v>
      </c>
      <c r="G35" s="27" t="s">
        <v>92</v>
      </c>
      <c r="H35" s="31" t="s">
        <v>27</v>
      </c>
      <c r="I35" s="31" t="s">
        <v>27</v>
      </c>
      <c r="J35" s="31" t="s">
        <v>27</v>
      </c>
      <c r="K35" s="31" t="s">
        <v>27</v>
      </c>
      <c r="L35" s="38"/>
      <c r="M35" s="38"/>
      <c r="N35" s="38"/>
      <c r="O35" s="38"/>
      <c r="P35" s="33"/>
      <c r="Q35" s="34">
        <f t="shared" si="0"/>
        <v>0</v>
      </c>
      <c r="R35" s="35" t="str">
        <f t="shared" si="3"/>
        <v>F</v>
      </c>
      <c r="S35" s="36" t="str">
        <f t="shared" si="1"/>
        <v>Kém</v>
      </c>
      <c r="T35" s="37" t="str">
        <f t="shared" si="4"/>
        <v/>
      </c>
      <c r="U35" s="93"/>
      <c r="V35" s="91" t="str">
        <f t="shared" si="2"/>
        <v>Học lại</v>
      </c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2"/>
    </row>
    <row r="36" spans="2:38" ht="18.75" customHeight="1">
      <c r="B36" s="26">
        <v>26</v>
      </c>
      <c r="C36" s="27" t="s">
        <v>2537</v>
      </c>
      <c r="D36" s="28" t="s">
        <v>2538</v>
      </c>
      <c r="E36" s="29" t="s">
        <v>2539</v>
      </c>
      <c r="F36" s="30" t="s">
        <v>2540</v>
      </c>
      <c r="G36" s="27" t="s">
        <v>693</v>
      </c>
      <c r="H36" s="31" t="s">
        <v>27</v>
      </c>
      <c r="I36" s="31" t="s">
        <v>27</v>
      </c>
      <c r="J36" s="31" t="s">
        <v>27</v>
      </c>
      <c r="K36" s="31" t="s">
        <v>27</v>
      </c>
      <c r="L36" s="38"/>
      <c r="M36" s="38"/>
      <c r="N36" s="38"/>
      <c r="O36" s="38"/>
      <c r="P36" s="33"/>
      <c r="Q36" s="34">
        <f t="shared" si="0"/>
        <v>0</v>
      </c>
      <c r="R36" s="35" t="str">
        <f t="shared" si="3"/>
        <v>F</v>
      </c>
      <c r="S36" s="36" t="str">
        <f t="shared" si="1"/>
        <v>Kém</v>
      </c>
      <c r="T36" s="37" t="str">
        <f t="shared" si="4"/>
        <v/>
      </c>
      <c r="U36" s="93"/>
      <c r="V36" s="91" t="str">
        <f t="shared" si="2"/>
        <v>Học lại</v>
      </c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2"/>
    </row>
    <row r="37" spans="2:38" ht="18.75" customHeight="1">
      <c r="B37" s="26">
        <v>27</v>
      </c>
      <c r="C37" s="27" t="s">
        <v>2541</v>
      </c>
      <c r="D37" s="28" t="s">
        <v>691</v>
      </c>
      <c r="E37" s="29" t="s">
        <v>2542</v>
      </c>
      <c r="F37" s="30" t="s">
        <v>860</v>
      </c>
      <c r="G37" s="27" t="s">
        <v>657</v>
      </c>
      <c r="H37" s="31" t="s">
        <v>27</v>
      </c>
      <c r="I37" s="31" t="s">
        <v>27</v>
      </c>
      <c r="J37" s="31" t="s">
        <v>27</v>
      </c>
      <c r="K37" s="31" t="s">
        <v>27</v>
      </c>
      <c r="L37" s="38"/>
      <c r="M37" s="38"/>
      <c r="N37" s="38"/>
      <c r="O37" s="38"/>
      <c r="P37" s="33"/>
      <c r="Q37" s="34">
        <f t="shared" si="0"/>
        <v>0</v>
      </c>
      <c r="R37" s="35" t="str">
        <f t="shared" si="3"/>
        <v>F</v>
      </c>
      <c r="S37" s="36" t="str">
        <f t="shared" si="1"/>
        <v>Kém</v>
      </c>
      <c r="T37" s="37" t="str">
        <f t="shared" si="4"/>
        <v/>
      </c>
      <c r="U37" s="93"/>
      <c r="V37" s="91" t="str">
        <f t="shared" si="2"/>
        <v>Học lại</v>
      </c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2"/>
    </row>
    <row r="38" spans="2:38" ht="18.75" customHeight="1">
      <c r="B38" s="26">
        <v>28</v>
      </c>
      <c r="C38" s="27" t="s">
        <v>2543</v>
      </c>
      <c r="D38" s="28" t="s">
        <v>691</v>
      </c>
      <c r="E38" s="29" t="s">
        <v>213</v>
      </c>
      <c r="F38" s="30" t="s">
        <v>790</v>
      </c>
      <c r="G38" s="27" t="s">
        <v>186</v>
      </c>
      <c r="H38" s="31" t="s">
        <v>27</v>
      </c>
      <c r="I38" s="31" t="s">
        <v>27</v>
      </c>
      <c r="J38" s="31" t="s">
        <v>27</v>
      </c>
      <c r="K38" s="31" t="s">
        <v>27</v>
      </c>
      <c r="L38" s="38"/>
      <c r="M38" s="38"/>
      <c r="N38" s="38"/>
      <c r="O38" s="38"/>
      <c r="P38" s="33"/>
      <c r="Q38" s="34">
        <f t="shared" si="0"/>
        <v>0</v>
      </c>
      <c r="R38" s="35" t="str">
        <f t="shared" si="3"/>
        <v>F</v>
      </c>
      <c r="S38" s="36" t="str">
        <f t="shared" si="1"/>
        <v>Kém</v>
      </c>
      <c r="T38" s="37" t="str">
        <f t="shared" si="4"/>
        <v/>
      </c>
      <c r="U38" s="93"/>
      <c r="V38" s="91" t="str">
        <f t="shared" si="2"/>
        <v>Học lại</v>
      </c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2"/>
    </row>
    <row r="39" spans="2:38" ht="18.75" customHeight="1">
      <c r="B39" s="26">
        <v>29</v>
      </c>
      <c r="C39" s="27" t="s">
        <v>2544</v>
      </c>
      <c r="D39" s="28" t="s">
        <v>1253</v>
      </c>
      <c r="E39" s="29" t="s">
        <v>213</v>
      </c>
      <c r="F39" s="30" t="s">
        <v>1321</v>
      </c>
      <c r="G39" s="27" t="s">
        <v>232</v>
      </c>
      <c r="H39" s="31" t="s">
        <v>27</v>
      </c>
      <c r="I39" s="31" t="s">
        <v>27</v>
      </c>
      <c r="J39" s="31" t="s">
        <v>27</v>
      </c>
      <c r="K39" s="31" t="s">
        <v>27</v>
      </c>
      <c r="L39" s="38"/>
      <c r="M39" s="38"/>
      <c r="N39" s="38"/>
      <c r="O39" s="38"/>
      <c r="P39" s="33"/>
      <c r="Q39" s="34">
        <f t="shared" si="0"/>
        <v>0</v>
      </c>
      <c r="R39" s="35" t="str">
        <f t="shared" si="3"/>
        <v>F</v>
      </c>
      <c r="S39" s="36" t="str">
        <f t="shared" si="1"/>
        <v>Kém</v>
      </c>
      <c r="T39" s="37" t="str">
        <f t="shared" si="4"/>
        <v/>
      </c>
      <c r="U39" s="93"/>
      <c r="V39" s="91" t="str">
        <f t="shared" si="2"/>
        <v>Học lại</v>
      </c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2"/>
    </row>
    <row r="40" spans="2:38" ht="18.75" customHeight="1">
      <c r="B40" s="26">
        <v>30</v>
      </c>
      <c r="C40" s="27" t="s">
        <v>2545</v>
      </c>
      <c r="D40" s="28" t="s">
        <v>2546</v>
      </c>
      <c r="E40" s="29" t="s">
        <v>213</v>
      </c>
      <c r="F40" s="30" t="s">
        <v>224</v>
      </c>
      <c r="G40" s="27" t="s">
        <v>439</v>
      </c>
      <c r="H40" s="31" t="s">
        <v>27</v>
      </c>
      <c r="I40" s="31" t="s">
        <v>27</v>
      </c>
      <c r="J40" s="31" t="s">
        <v>27</v>
      </c>
      <c r="K40" s="31" t="s">
        <v>27</v>
      </c>
      <c r="L40" s="38"/>
      <c r="M40" s="38"/>
      <c r="N40" s="38"/>
      <c r="O40" s="38"/>
      <c r="P40" s="33"/>
      <c r="Q40" s="34">
        <f t="shared" si="0"/>
        <v>0</v>
      </c>
      <c r="R40" s="35" t="str">
        <f t="shared" si="3"/>
        <v>F</v>
      </c>
      <c r="S40" s="36" t="str">
        <f t="shared" si="1"/>
        <v>Kém</v>
      </c>
      <c r="T40" s="37" t="str">
        <f t="shared" si="4"/>
        <v/>
      </c>
      <c r="U40" s="93"/>
      <c r="V40" s="91" t="str">
        <f t="shared" si="2"/>
        <v>Học lại</v>
      </c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2"/>
    </row>
    <row r="41" spans="2:38" ht="18.75" customHeight="1">
      <c r="B41" s="26">
        <v>31</v>
      </c>
      <c r="C41" s="27" t="s">
        <v>2547</v>
      </c>
      <c r="D41" s="28" t="s">
        <v>699</v>
      </c>
      <c r="E41" s="29" t="s">
        <v>213</v>
      </c>
      <c r="F41" s="30" t="s">
        <v>421</v>
      </c>
      <c r="G41" s="27" t="s">
        <v>125</v>
      </c>
      <c r="H41" s="31" t="s">
        <v>27</v>
      </c>
      <c r="I41" s="31" t="s">
        <v>27</v>
      </c>
      <c r="J41" s="31" t="s">
        <v>27</v>
      </c>
      <c r="K41" s="31" t="s">
        <v>27</v>
      </c>
      <c r="L41" s="38"/>
      <c r="M41" s="38"/>
      <c r="N41" s="38"/>
      <c r="O41" s="38"/>
      <c r="P41" s="33"/>
      <c r="Q41" s="34">
        <f t="shared" si="0"/>
        <v>0</v>
      </c>
      <c r="R41" s="35" t="str">
        <f t="shared" si="3"/>
        <v>F</v>
      </c>
      <c r="S41" s="36" t="str">
        <f t="shared" si="1"/>
        <v>Kém</v>
      </c>
      <c r="T41" s="37" t="str">
        <f t="shared" si="4"/>
        <v/>
      </c>
      <c r="U41" s="93"/>
      <c r="V41" s="91" t="str">
        <f t="shared" si="2"/>
        <v>Học lại</v>
      </c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2"/>
    </row>
    <row r="42" spans="2:38" ht="18.75" customHeight="1">
      <c r="B42" s="26">
        <v>32</v>
      </c>
      <c r="C42" s="27" t="s">
        <v>2548</v>
      </c>
      <c r="D42" s="28" t="s">
        <v>122</v>
      </c>
      <c r="E42" s="29" t="s">
        <v>714</v>
      </c>
      <c r="F42" s="30" t="s">
        <v>1945</v>
      </c>
      <c r="G42" s="27" t="s">
        <v>194</v>
      </c>
      <c r="H42" s="31" t="s">
        <v>27</v>
      </c>
      <c r="I42" s="31" t="s">
        <v>27</v>
      </c>
      <c r="J42" s="31" t="s">
        <v>27</v>
      </c>
      <c r="K42" s="31" t="s">
        <v>27</v>
      </c>
      <c r="L42" s="38"/>
      <c r="M42" s="38"/>
      <c r="N42" s="38"/>
      <c r="O42" s="38"/>
      <c r="P42" s="33"/>
      <c r="Q42" s="34">
        <f t="shared" si="0"/>
        <v>0</v>
      </c>
      <c r="R42" s="35" t="str">
        <f t="shared" si="3"/>
        <v>F</v>
      </c>
      <c r="S42" s="36" t="str">
        <f t="shared" si="1"/>
        <v>Kém</v>
      </c>
      <c r="T42" s="37" t="str">
        <f t="shared" si="4"/>
        <v/>
      </c>
      <c r="U42" s="93"/>
      <c r="V42" s="91" t="str">
        <f t="shared" si="2"/>
        <v>Học lại</v>
      </c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2"/>
    </row>
    <row r="43" spans="2:38" ht="18.75" customHeight="1">
      <c r="B43" s="26">
        <v>33</v>
      </c>
      <c r="C43" s="27" t="s">
        <v>2549</v>
      </c>
      <c r="D43" s="28" t="s">
        <v>290</v>
      </c>
      <c r="E43" s="29" t="s">
        <v>714</v>
      </c>
      <c r="F43" s="30" t="s">
        <v>1326</v>
      </c>
      <c r="G43" s="27" t="s">
        <v>773</v>
      </c>
      <c r="H43" s="31" t="s">
        <v>27</v>
      </c>
      <c r="I43" s="31" t="s">
        <v>27</v>
      </c>
      <c r="J43" s="31" t="s">
        <v>27</v>
      </c>
      <c r="K43" s="31" t="s">
        <v>27</v>
      </c>
      <c r="L43" s="38"/>
      <c r="M43" s="38"/>
      <c r="N43" s="38"/>
      <c r="O43" s="38"/>
      <c r="P43" s="33"/>
      <c r="Q43" s="34">
        <f t="shared" si="0"/>
        <v>0</v>
      </c>
      <c r="R43" s="35" t="str">
        <f t="shared" si="3"/>
        <v>F</v>
      </c>
      <c r="S43" s="36" t="str">
        <f t="shared" si="1"/>
        <v>Kém</v>
      </c>
      <c r="T43" s="37" t="str">
        <f t="shared" si="4"/>
        <v/>
      </c>
      <c r="U43" s="93"/>
      <c r="V43" s="91" t="str">
        <f t="shared" si="2"/>
        <v>Học lại</v>
      </c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2"/>
    </row>
    <row r="44" spans="2:38" ht="18.75" customHeight="1">
      <c r="B44" s="26">
        <v>34</v>
      </c>
      <c r="C44" s="27" t="s">
        <v>2550</v>
      </c>
      <c r="D44" s="28" t="s">
        <v>1770</v>
      </c>
      <c r="E44" s="29" t="s">
        <v>2551</v>
      </c>
      <c r="F44" s="30" t="s">
        <v>1486</v>
      </c>
      <c r="G44" s="27" t="s">
        <v>69</v>
      </c>
      <c r="H44" s="31" t="s">
        <v>27</v>
      </c>
      <c r="I44" s="31" t="s">
        <v>27</v>
      </c>
      <c r="J44" s="31" t="s">
        <v>27</v>
      </c>
      <c r="K44" s="31" t="s">
        <v>27</v>
      </c>
      <c r="L44" s="38"/>
      <c r="M44" s="38"/>
      <c r="N44" s="38"/>
      <c r="O44" s="38"/>
      <c r="P44" s="33"/>
      <c r="Q44" s="34">
        <f t="shared" si="0"/>
        <v>0</v>
      </c>
      <c r="R44" s="35" t="str">
        <f t="shared" si="3"/>
        <v>F</v>
      </c>
      <c r="S44" s="36" t="str">
        <f t="shared" si="1"/>
        <v>Kém</v>
      </c>
      <c r="T44" s="37" t="str">
        <f t="shared" si="4"/>
        <v/>
      </c>
      <c r="U44" s="93"/>
      <c r="V44" s="91" t="str">
        <f t="shared" si="2"/>
        <v>Học lại</v>
      </c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2"/>
    </row>
    <row r="45" spans="2:38" ht="18.75" customHeight="1">
      <c r="B45" s="26">
        <v>35</v>
      </c>
      <c r="C45" s="27" t="s">
        <v>2552</v>
      </c>
      <c r="D45" s="28" t="s">
        <v>886</v>
      </c>
      <c r="E45" s="29" t="s">
        <v>230</v>
      </c>
      <c r="F45" s="30" t="s">
        <v>669</v>
      </c>
      <c r="G45" s="27" t="s">
        <v>186</v>
      </c>
      <c r="H45" s="31" t="s">
        <v>27</v>
      </c>
      <c r="I45" s="31" t="s">
        <v>27</v>
      </c>
      <c r="J45" s="31" t="s">
        <v>27</v>
      </c>
      <c r="K45" s="31" t="s">
        <v>27</v>
      </c>
      <c r="L45" s="38"/>
      <c r="M45" s="38"/>
      <c r="N45" s="38"/>
      <c r="O45" s="38"/>
      <c r="P45" s="33"/>
      <c r="Q45" s="34">
        <f t="shared" si="0"/>
        <v>0</v>
      </c>
      <c r="R45" s="35" t="str">
        <f t="shared" si="3"/>
        <v>F</v>
      </c>
      <c r="S45" s="36" t="str">
        <f t="shared" si="1"/>
        <v>Kém</v>
      </c>
      <c r="T45" s="37" t="str">
        <f t="shared" si="4"/>
        <v/>
      </c>
      <c r="U45" s="93"/>
      <c r="V45" s="91" t="str">
        <f t="shared" si="2"/>
        <v>Học lại</v>
      </c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2"/>
    </row>
    <row r="46" spans="2:38" ht="18.75" customHeight="1">
      <c r="B46" s="26">
        <v>36</v>
      </c>
      <c r="C46" s="27" t="s">
        <v>2553</v>
      </c>
      <c r="D46" s="28" t="s">
        <v>1056</v>
      </c>
      <c r="E46" s="29" t="s">
        <v>230</v>
      </c>
      <c r="F46" s="30" t="s">
        <v>2554</v>
      </c>
      <c r="G46" s="27" t="s">
        <v>97</v>
      </c>
      <c r="H46" s="31" t="s">
        <v>27</v>
      </c>
      <c r="I46" s="31" t="s">
        <v>27</v>
      </c>
      <c r="J46" s="31" t="s">
        <v>27</v>
      </c>
      <c r="K46" s="31" t="s">
        <v>27</v>
      </c>
      <c r="L46" s="38"/>
      <c r="M46" s="38"/>
      <c r="N46" s="38"/>
      <c r="O46" s="38"/>
      <c r="P46" s="33"/>
      <c r="Q46" s="34">
        <f t="shared" si="0"/>
        <v>0</v>
      </c>
      <c r="R46" s="35" t="str">
        <f t="shared" si="3"/>
        <v>F</v>
      </c>
      <c r="S46" s="36" t="str">
        <f t="shared" si="1"/>
        <v>Kém</v>
      </c>
      <c r="T46" s="37" t="str">
        <f t="shared" si="4"/>
        <v/>
      </c>
      <c r="U46" s="93"/>
      <c r="V46" s="91" t="str">
        <f t="shared" si="2"/>
        <v>Học lại</v>
      </c>
      <c r="W46" s="74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2"/>
    </row>
    <row r="47" spans="2:38" ht="18.75" customHeight="1">
      <c r="B47" s="26">
        <v>37</v>
      </c>
      <c r="C47" s="27" t="s">
        <v>2555</v>
      </c>
      <c r="D47" s="28" t="s">
        <v>2556</v>
      </c>
      <c r="E47" s="29" t="s">
        <v>230</v>
      </c>
      <c r="F47" s="30" t="s">
        <v>992</v>
      </c>
      <c r="G47" s="27" t="s">
        <v>81</v>
      </c>
      <c r="H47" s="31" t="s">
        <v>27</v>
      </c>
      <c r="I47" s="31" t="s">
        <v>27</v>
      </c>
      <c r="J47" s="31" t="s">
        <v>27</v>
      </c>
      <c r="K47" s="31" t="s">
        <v>27</v>
      </c>
      <c r="L47" s="38"/>
      <c r="M47" s="38"/>
      <c r="N47" s="38"/>
      <c r="O47" s="38"/>
      <c r="P47" s="33"/>
      <c r="Q47" s="34">
        <f t="shared" si="0"/>
        <v>0</v>
      </c>
      <c r="R47" s="35" t="str">
        <f t="shared" si="3"/>
        <v>F</v>
      </c>
      <c r="S47" s="36" t="str">
        <f t="shared" si="1"/>
        <v>Kém</v>
      </c>
      <c r="T47" s="37" t="str">
        <f t="shared" si="4"/>
        <v/>
      </c>
      <c r="U47" s="93"/>
      <c r="V47" s="91" t="str">
        <f t="shared" si="2"/>
        <v>Học lại</v>
      </c>
      <c r="W47" s="74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2"/>
    </row>
    <row r="48" spans="2:38" ht="18.75" customHeight="1">
      <c r="B48" s="26">
        <v>38</v>
      </c>
      <c r="C48" s="27" t="s">
        <v>2557</v>
      </c>
      <c r="D48" s="28" t="s">
        <v>1935</v>
      </c>
      <c r="E48" s="29" t="s">
        <v>2558</v>
      </c>
      <c r="F48" s="30" t="s">
        <v>1445</v>
      </c>
      <c r="G48" s="27" t="s">
        <v>336</v>
      </c>
      <c r="H48" s="31" t="s">
        <v>27</v>
      </c>
      <c r="I48" s="31" t="s">
        <v>27</v>
      </c>
      <c r="J48" s="31" t="s">
        <v>27</v>
      </c>
      <c r="K48" s="31" t="s">
        <v>27</v>
      </c>
      <c r="L48" s="38"/>
      <c r="M48" s="38"/>
      <c r="N48" s="38"/>
      <c r="O48" s="38"/>
      <c r="P48" s="33"/>
      <c r="Q48" s="34">
        <f t="shared" si="0"/>
        <v>0</v>
      </c>
      <c r="R48" s="35" t="str">
        <f t="shared" si="3"/>
        <v>F</v>
      </c>
      <c r="S48" s="36" t="str">
        <f t="shared" si="1"/>
        <v>Kém</v>
      </c>
      <c r="T48" s="37" t="str">
        <f t="shared" si="4"/>
        <v/>
      </c>
      <c r="U48" s="93"/>
      <c r="V48" s="91" t="str">
        <f t="shared" si="2"/>
        <v>Học lại</v>
      </c>
      <c r="W48" s="74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2"/>
    </row>
    <row r="49" spans="2:38" ht="18.75" customHeight="1">
      <c r="B49" s="26">
        <v>39</v>
      </c>
      <c r="C49" s="27" t="s">
        <v>2559</v>
      </c>
      <c r="D49" s="28" t="s">
        <v>2560</v>
      </c>
      <c r="E49" s="29" t="s">
        <v>511</v>
      </c>
      <c r="F49" s="30" t="s">
        <v>669</v>
      </c>
      <c r="G49" s="27" t="s">
        <v>149</v>
      </c>
      <c r="H49" s="31" t="s">
        <v>27</v>
      </c>
      <c r="I49" s="31" t="s">
        <v>27</v>
      </c>
      <c r="J49" s="31" t="s">
        <v>27</v>
      </c>
      <c r="K49" s="31" t="s">
        <v>27</v>
      </c>
      <c r="L49" s="38"/>
      <c r="M49" s="38"/>
      <c r="N49" s="38"/>
      <c r="O49" s="38"/>
      <c r="P49" s="33"/>
      <c r="Q49" s="34">
        <f t="shared" si="0"/>
        <v>0</v>
      </c>
      <c r="R49" s="35" t="str">
        <f t="shared" si="3"/>
        <v>F</v>
      </c>
      <c r="S49" s="36" t="str">
        <f t="shared" si="1"/>
        <v>Kém</v>
      </c>
      <c r="T49" s="37" t="str">
        <f t="shared" si="4"/>
        <v/>
      </c>
      <c r="U49" s="93"/>
      <c r="V49" s="91" t="str">
        <f t="shared" si="2"/>
        <v>Học lại</v>
      </c>
      <c r="W49" s="74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2"/>
    </row>
    <row r="50" spans="2:38" ht="18.75" customHeight="1">
      <c r="B50" s="26">
        <v>40</v>
      </c>
      <c r="C50" s="27" t="s">
        <v>2561</v>
      </c>
      <c r="D50" s="28" t="s">
        <v>1770</v>
      </c>
      <c r="E50" s="29" t="s">
        <v>235</v>
      </c>
      <c r="F50" s="30" t="s">
        <v>1440</v>
      </c>
      <c r="G50" s="27" t="s">
        <v>97</v>
      </c>
      <c r="H50" s="31" t="s">
        <v>27</v>
      </c>
      <c r="I50" s="31" t="s">
        <v>27</v>
      </c>
      <c r="J50" s="31" t="s">
        <v>27</v>
      </c>
      <c r="K50" s="31" t="s">
        <v>27</v>
      </c>
      <c r="L50" s="38"/>
      <c r="M50" s="38"/>
      <c r="N50" s="38"/>
      <c r="O50" s="38"/>
      <c r="P50" s="33"/>
      <c r="Q50" s="34">
        <f t="shared" si="0"/>
        <v>0</v>
      </c>
      <c r="R50" s="35" t="str">
        <f t="shared" si="3"/>
        <v>F</v>
      </c>
      <c r="S50" s="36" t="str">
        <f t="shared" si="1"/>
        <v>Kém</v>
      </c>
      <c r="T50" s="37" t="str">
        <f t="shared" si="4"/>
        <v/>
      </c>
      <c r="U50" s="93"/>
      <c r="V50" s="91" t="str">
        <f t="shared" si="2"/>
        <v>Học lại</v>
      </c>
      <c r="W50" s="74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2"/>
    </row>
    <row r="51" spans="2:38" ht="18.75" customHeight="1">
      <c r="B51" s="26">
        <v>41</v>
      </c>
      <c r="C51" s="27" t="s">
        <v>2562</v>
      </c>
      <c r="D51" s="28" t="s">
        <v>2563</v>
      </c>
      <c r="E51" s="29" t="s">
        <v>2564</v>
      </c>
      <c r="F51" s="30" t="s">
        <v>2565</v>
      </c>
      <c r="G51" s="27" t="s">
        <v>225</v>
      </c>
      <c r="H51" s="31" t="s">
        <v>27</v>
      </c>
      <c r="I51" s="31" t="s">
        <v>27</v>
      </c>
      <c r="J51" s="31" t="s">
        <v>27</v>
      </c>
      <c r="K51" s="31" t="s">
        <v>27</v>
      </c>
      <c r="L51" s="38"/>
      <c r="M51" s="38"/>
      <c r="N51" s="38"/>
      <c r="O51" s="38"/>
      <c r="P51" s="33"/>
      <c r="Q51" s="34">
        <f t="shared" si="0"/>
        <v>0</v>
      </c>
      <c r="R51" s="35" t="str">
        <f t="shared" si="3"/>
        <v>F</v>
      </c>
      <c r="S51" s="36" t="str">
        <f t="shared" si="1"/>
        <v>Kém</v>
      </c>
      <c r="T51" s="37" t="str">
        <f t="shared" si="4"/>
        <v/>
      </c>
      <c r="U51" s="93"/>
      <c r="V51" s="91" t="str">
        <f t="shared" si="2"/>
        <v>Học lại</v>
      </c>
      <c r="W51" s="74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2"/>
    </row>
    <row r="52" spans="2:38" ht="18.75" customHeight="1">
      <c r="B52" s="26">
        <v>42</v>
      </c>
      <c r="C52" s="27" t="s">
        <v>2566</v>
      </c>
      <c r="D52" s="28" t="s">
        <v>2567</v>
      </c>
      <c r="E52" s="29" t="s">
        <v>1067</v>
      </c>
      <c r="F52" s="30" t="s">
        <v>661</v>
      </c>
      <c r="G52" s="27" t="s">
        <v>693</v>
      </c>
      <c r="H52" s="31" t="s">
        <v>27</v>
      </c>
      <c r="I52" s="31" t="s">
        <v>27</v>
      </c>
      <c r="J52" s="31" t="s">
        <v>27</v>
      </c>
      <c r="K52" s="31" t="s">
        <v>27</v>
      </c>
      <c r="L52" s="38"/>
      <c r="M52" s="38"/>
      <c r="N52" s="38"/>
      <c r="O52" s="38"/>
      <c r="P52" s="33"/>
      <c r="Q52" s="34">
        <f t="shared" si="0"/>
        <v>0</v>
      </c>
      <c r="R52" s="35" t="str">
        <f t="shared" si="3"/>
        <v>F</v>
      </c>
      <c r="S52" s="36" t="str">
        <f t="shared" si="1"/>
        <v>Kém</v>
      </c>
      <c r="T52" s="37" t="str">
        <f t="shared" si="4"/>
        <v/>
      </c>
      <c r="U52" s="93"/>
      <c r="V52" s="91" t="str">
        <f t="shared" si="2"/>
        <v>Học lại</v>
      </c>
      <c r="W52" s="74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2"/>
    </row>
    <row r="53" spans="2:38" ht="18.75" customHeight="1">
      <c r="B53" s="26">
        <v>43</v>
      </c>
      <c r="C53" s="27" t="s">
        <v>2568</v>
      </c>
      <c r="D53" s="28" t="s">
        <v>143</v>
      </c>
      <c r="E53" s="29" t="s">
        <v>524</v>
      </c>
      <c r="F53" s="30" t="s">
        <v>136</v>
      </c>
      <c r="G53" s="27" t="s">
        <v>648</v>
      </c>
      <c r="H53" s="31" t="s">
        <v>27</v>
      </c>
      <c r="I53" s="31" t="s">
        <v>27</v>
      </c>
      <c r="J53" s="31" t="s">
        <v>27</v>
      </c>
      <c r="K53" s="31" t="s">
        <v>27</v>
      </c>
      <c r="L53" s="38"/>
      <c r="M53" s="38"/>
      <c r="N53" s="38"/>
      <c r="O53" s="38"/>
      <c r="P53" s="33"/>
      <c r="Q53" s="34">
        <f t="shared" si="0"/>
        <v>0</v>
      </c>
      <c r="R53" s="35" t="str">
        <f t="shared" si="3"/>
        <v>F</v>
      </c>
      <c r="S53" s="36" t="str">
        <f t="shared" si="1"/>
        <v>Kém</v>
      </c>
      <c r="T53" s="37" t="str">
        <f t="shared" si="4"/>
        <v/>
      </c>
      <c r="U53" s="93"/>
      <c r="V53" s="91" t="str">
        <f t="shared" si="2"/>
        <v>Học lại</v>
      </c>
      <c r="W53" s="74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2"/>
    </row>
    <row r="54" spans="2:38" ht="18.75" customHeight="1">
      <c r="B54" s="26">
        <v>44</v>
      </c>
      <c r="C54" s="27" t="s">
        <v>2569</v>
      </c>
      <c r="D54" s="28" t="s">
        <v>143</v>
      </c>
      <c r="E54" s="29" t="s">
        <v>524</v>
      </c>
      <c r="F54" s="30" t="s">
        <v>1694</v>
      </c>
      <c r="G54" s="27" t="s">
        <v>370</v>
      </c>
      <c r="H54" s="31" t="s">
        <v>27</v>
      </c>
      <c r="I54" s="31" t="s">
        <v>27</v>
      </c>
      <c r="J54" s="31" t="s">
        <v>27</v>
      </c>
      <c r="K54" s="31" t="s">
        <v>27</v>
      </c>
      <c r="L54" s="38"/>
      <c r="M54" s="38"/>
      <c r="N54" s="38"/>
      <c r="O54" s="38"/>
      <c r="P54" s="33"/>
      <c r="Q54" s="34">
        <f t="shared" si="0"/>
        <v>0</v>
      </c>
      <c r="R54" s="35" t="str">
        <f t="shared" si="3"/>
        <v>F</v>
      </c>
      <c r="S54" s="36" t="str">
        <f t="shared" si="1"/>
        <v>Kém</v>
      </c>
      <c r="T54" s="37" t="str">
        <f t="shared" si="4"/>
        <v/>
      </c>
      <c r="U54" s="93"/>
      <c r="V54" s="91" t="str">
        <f t="shared" si="2"/>
        <v>Học lại</v>
      </c>
      <c r="W54" s="74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2"/>
    </row>
    <row r="55" spans="2:38" ht="18.75" customHeight="1">
      <c r="B55" s="26">
        <v>45</v>
      </c>
      <c r="C55" s="27" t="s">
        <v>2570</v>
      </c>
      <c r="D55" s="28" t="s">
        <v>143</v>
      </c>
      <c r="E55" s="29" t="s">
        <v>524</v>
      </c>
      <c r="F55" s="30" t="s">
        <v>231</v>
      </c>
      <c r="G55" s="27" t="s">
        <v>232</v>
      </c>
      <c r="H55" s="31" t="s">
        <v>27</v>
      </c>
      <c r="I55" s="31" t="s">
        <v>27</v>
      </c>
      <c r="J55" s="31" t="s">
        <v>27</v>
      </c>
      <c r="K55" s="31" t="s">
        <v>27</v>
      </c>
      <c r="L55" s="38"/>
      <c r="M55" s="38"/>
      <c r="N55" s="38"/>
      <c r="O55" s="38"/>
      <c r="P55" s="33"/>
      <c r="Q55" s="34">
        <f t="shared" si="0"/>
        <v>0</v>
      </c>
      <c r="R55" s="35" t="str">
        <f t="shared" si="3"/>
        <v>F</v>
      </c>
      <c r="S55" s="36" t="str">
        <f t="shared" si="1"/>
        <v>Kém</v>
      </c>
      <c r="T55" s="37" t="str">
        <f t="shared" si="4"/>
        <v/>
      </c>
      <c r="U55" s="93"/>
      <c r="V55" s="91" t="str">
        <f t="shared" si="2"/>
        <v>Học lại</v>
      </c>
      <c r="W55" s="74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2"/>
    </row>
    <row r="56" spans="2:38" ht="18.75" customHeight="1">
      <c r="B56" s="26">
        <v>46</v>
      </c>
      <c r="C56" s="27" t="s">
        <v>2571</v>
      </c>
      <c r="D56" s="28" t="s">
        <v>1538</v>
      </c>
      <c r="E56" s="29" t="s">
        <v>255</v>
      </c>
      <c r="F56" s="30" t="s">
        <v>1534</v>
      </c>
      <c r="G56" s="27" t="s">
        <v>922</v>
      </c>
      <c r="H56" s="31" t="s">
        <v>27</v>
      </c>
      <c r="I56" s="31" t="s">
        <v>27</v>
      </c>
      <c r="J56" s="31" t="s">
        <v>27</v>
      </c>
      <c r="K56" s="31" t="s">
        <v>27</v>
      </c>
      <c r="L56" s="38"/>
      <c r="M56" s="38"/>
      <c r="N56" s="38"/>
      <c r="O56" s="38"/>
      <c r="P56" s="33"/>
      <c r="Q56" s="34">
        <f t="shared" si="0"/>
        <v>0</v>
      </c>
      <c r="R56" s="35" t="str">
        <f t="shared" si="3"/>
        <v>F</v>
      </c>
      <c r="S56" s="36" t="str">
        <f t="shared" si="1"/>
        <v>Kém</v>
      </c>
      <c r="T56" s="37" t="str">
        <f t="shared" si="4"/>
        <v/>
      </c>
      <c r="U56" s="93"/>
      <c r="V56" s="91" t="str">
        <f t="shared" si="2"/>
        <v>Học lại</v>
      </c>
      <c r="W56" s="74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2"/>
    </row>
    <row r="57" spans="2:38" ht="18.75" customHeight="1">
      <c r="B57" s="26">
        <v>47</v>
      </c>
      <c r="C57" s="27" t="s">
        <v>2572</v>
      </c>
      <c r="D57" s="28" t="s">
        <v>392</v>
      </c>
      <c r="E57" s="29" t="s">
        <v>531</v>
      </c>
      <c r="F57" s="30" t="s">
        <v>832</v>
      </c>
      <c r="G57" s="27" t="s">
        <v>272</v>
      </c>
      <c r="H57" s="31" t="s">
        <v>27</v>
      </c>
      <c r="I57" s="31" t="s">
        <v>27</v>
      </c>
      <c r="J57" s="31" t="s">
        <v>27</v>
      </c>
      <c r="K57" s="31" t="s">
        <v>27</v>
      </c>
      <c r="L57" s="38"/>
      <c r="M57" s="38"/>
      <c r="N57" s="38"/>
      <c r="O57" s="38"/>
      <c r="P57" s="33"/>
      <c r="Q57" s="34">
        <f t="shared" si="0"/>
        <v>0</v>
      </c>
      <c r="R57" s="35" t="str">
        <f t="shared" si="3"/>
        <v>F</v>
      </c>
      <c r="S57" s="36" t="str">
        <f t="shared" si="1"/>
        <v>Kém</v>
      </c>
      <c r="T57" s="37" t="str">
        <f t="shared" si="4"/>
        <v/>
      </c>
      <c r="U57" s="93"/>
      <c r="V57" s="91" t="str">
        <f t="shared" si="2"/>
        <v>Học lại</v>
      </c>
      <c r="W57" s="74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2"/>
    </row>
    <row r="58" spans="2:38" ht="18.75" customHeight="1">
      <c r="B58" s="26">
        <v>48</v>
      </c>
      <c r="C58" s="27" t="s">
        <v>2573</v>
      </c>
      <c r="D58" s="28" t="s">
        <v>219</v>
      </c>
      <c r="E58" s="29" t="s">
        <v>1071</v>
      </c>
      <c r="F58" s="30" t="s">
        <v>2073</v>
      </c>
      <c r="G58" s="27" t="s">
        <v>120</v>
      </c>
      <c r="H58" s="31" t="s">
        <v>27</v>
      </c>
      <c r="I58" s="31" t="s">
        <v>27</v>
      </c>
      <c r="J58" s="31" t="s">
        <v>27</v>
      </c>
      <c r="K58" s="31" t="s">
        <v>27</v>
      </c>
      <c r="L58" s="38"/>
      <c r="M58" s="38"/>
      <c r="N58" s="38"/>
      <c r="O58" s="38"/>
      <c r="P58" s="33"/>
      <c r="Q58" s="34">
        <f t="shared" si="0"/>
        <v>0</v>
      </c>
      <c r="R58" s="35" t="str">
        <f t="shared" si="3"/>
        <v>F</v>
      </c>
      <c r="S58" s="36" t="str">
        <f t="shared" si="1"/>
        <v>Kém</v>
      </c>
      <c r="T58" s="37" t="str">
        <f t="shared" si="4"/>
        <v/>
      </c>
      <c r="U58" s="93"/>
      <c r="V58" s="91" t="str">
        <f t="shared" si="2"/>
        <v>Học lại</v>
      </c>
      <c r="W58" s="74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2"/>
    </row>
    <row r="59" spans="2:38" ht="18.75" customHeight="1">
      <c r="B59" s="26">
        <v>49</v>
      </c>
      <c r="C59" s="27" t="s">
        <v>2574</v>
      </c>
      <c r="D59" s="28" t="s">
        <v>143</v>
      </c>
      <c r="E59" s="29" t="s">
        <v>536</v>
      </c>
      <c r="F59" s="30" t="s">
        <v>2575</v>
      </c>
      <c r="G59" s="27" t="s">
        <v>194</v>
      </c>
      <c r="H59" s="31" t="s">
        <v>27</v>
      </c>
      <c r="I59" s="31" t="s">
        <v>27</v>
      </c>
      <c r="J59" s="31" t="s">
        <v>27</v>
      </c>
      <c r="K59" s="31" t="s">
        <v>27</v>
      </c>
      <c r="L59" s="38"/>
      <c r="M59" s="38"/>
      <c r="N59" s="38"/>
      <c r="O59" s="38"/>
      <c r="P59" s="33"/>
      <c r="Q59" s="34">
        <f t="shared" si="0"/>
        <v>0</v>
      </c>
      <c r="R59" s="35" t="str">
        <f t="shared" si="3"/>
        <v>F</v>
      </c>
      <c r="S59" s="36" t="str">
        <f t="shared" si="1"/>
        <v>Kém</v>
      </c>
      <c r="T59" s="37" t="str">
        <f t="shared" si="4"/>
        <v/>
      </c>
      <c r="U59" s="93"/>
      <c r="V59" s="91" t="str">
        <f t="shared" si="2"/>
        <v>Học lại</v>
      </c>
      <c r="W59" s="74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2"/>
    </row>
    <row r="60" spans="2:38" ht="18.75" customHeight="1">
      <c r="B60" s="26">
        <v>50</v>
      </c>
      <c r="C60" s="27" t="s">
        <v>2576</v>
      </c>
      <c r="D60" s="28" t="s">
        <v>143</v>
      </c>
      <c r="E60" s="29" t="s">
        <v>536</v>
      </c>
      <c r="F60" s="30" t="s">
        <v>2509</v>
      </c>
      <c r="G60" s="27" t="s">
        <v>439</v>
      </c>
      <c r="H60" s="31" t="s">
        <v>27</v>
      </c>
      <c r="I60" s="31" t="s">
        <v>27</v>
      </c>
      <c r="J60" s="31" t="s">
        <v>27</v>
      </c>
      <c r="K60" s="31" t="s">
        <v>27</v>
      </c>
      <c r="L60" s="38"/>
      <c r="M60" s="38"/>
      <c r="N60" s="38"/>
      <c r="O60" s="38"/>
      <c r="P60" s="33"/>
      <c r="Q60" s="34">
        <f t="shared" si="0"/>
        <v>0</v>
      </c>
      <c r="R60" s="35" t="str">
        <f t="shared" si="3"/>
        <v>F</v>
      </c>
      <c r="S60" s="36" t="str">
        <f t="shared" si="1"/>
        <v>Kém</v>
      </c>
      <c r="T60" s="37" t="str">
        <f t="shared" si="4"/>
        <v/>
      </c>
      <c r="U60" s="93"/>
      <c r="V60" s="91" t="str">
        <f t="shared" si="2"/>
        <v>Học lại</v>
      </c>
      <c r="W60" s="74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2"/>
    </row>
    <row r="61" spans="2:38" ht="18.75" customHeight="1">
      <c r="B61" s="26">
        <v>51</v>
      </c>
      <c r="C61" s="27" t="s">
        <v>2577</v>
      </c>
      <c r="D61" s="28" t="s">
        <v>1399</v>
      </c>
      <c r="E61" s="29" t="s">
        <v>536</v>
      </c>
      <c r="F61" s="30" t="s">
        <v>220</v>
      </c>
      <c r="G61" s="27" t="s">
        <v>190</v>
      </c>
      <c r="H61" s="31" t="s">
        <v>27</v>
      </c>
      <c r="I61" s="31" t="s">
        <v>27</v>
      </c>
      <c r="J61" s="31" t="s">
        <v>27</v>
      </c>
      <c r="K61" s="31" t="s">
        <v>27</v>
      </c>
      <c r="L61" s="38"/>
      <c r="M61" s="38"/>
      <c r="N61" s="38"/>
      <c r="O61" s="38"/>
      <c r="P61" s="33"/>
      <c r="Q61" s="34">
        <f t="shared" si="0"/>
        <v>0</v>
      </c>
      <c r="R61" s="35" t="str">
        <f t="shared" si="3"/>
        <v>F</v>
      </c>
      <c r="S61" s="36" t="str">
        <f t="shared" si="1"/>
        <v>Kém</v>
      </c>
      <c r="T61" s="37" t="str">
        <f t="shared" si="4"/>
        <v/>
      </c>
      <c r="U61" s="93"/>
      <c r="V61" s="91" t="str">
        <f t="shared" si="2"/>
        <v>Học lại</v>
      </c>
      <c r="W61" s="74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2"/>
    </row>
    <row r="62" spans="2:38" ht="18.75" customHeight="1">
      <c r="B62" s="26">
        <v>52</v>
      </c>
      <c r="C62" s="27" t="s">
        <v>2578</v>
      </c>
      <c r="D62" s="28" t="s">
        <v>2579</v>
      </c>
      <c r="E62" s="29" t="s">
        <v>2580</v>
      </c>
      <c r="F62" s="30" t="s">
        <v>448</v>
      </c>
      <c r="G62" s="27" t="s">
        <v>107</v>
      </c>
      <c r="H62" s="31" t="s">
        <v>27</v>
      </c>
      <c r="I62" s="31" t="s">
        <v>27</v>
      </c>
      <c r="J62" s="31" t="s">
        <v>27</v>
      </c>
      <c r="K62" s="31" t="s">
        <v>27</v>
      </c>
      <c r="L62" s="38"/>
      <c r="M62" s="38"/>
      <c r="N62" s="38"/>
      <c r="O62" s="38"/>
      <c r="P62" s="33"/>
      <c r="Q62" s="34">
        <f t="shared" si="0"/>
        <v>0</v>
      </c>
      <c r="R62" s="35" t="str">
        <f t="shared" si="3"/>
        <v>F</v>
      </c>
      <c r="S62" s="36" t="str">
        <f t="shared" si="1"/>
        <v>Kém</v>
      </c>
      <c r="T62" s="37" t="str">
        <f t="shared" si="4"/>
        <v/>
      </c>
      <c r="U62" s="93"/>
      <c r="V62" s="91" t="str">
        <f t="shared" si="2"/>
        <v>Học lại</v>
      </c>
      <c r="W62" s="74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2"/>
    </row>
    <row r="63" spans="2:38" ht="18.75" customHeight="1">
      <c r="B63" s="26">
        <v>53</v>
      </c>
      <c r="C63" s="27" t="s">
        <v>2581</v>
      </c>
      <c r="D63" s="28" t="s">
        <v>2066</v>
      </c>
      <c r="E63" s="29" t="s">
        <v>262</v>
      </c>
      <c r="F63" s="30" t="s">
        <v>2509</v>
      </c>
      <c r="G63" s="27" t="s">
        <v>194</v>
      </c>
      <c r="H63" s="31" t="s">
        <v>27</v>
      </c>
      <c r="I63" s="31" t="s">
        <v>27</v>
      </c>
      <c r="J63" s="31" t="s">
        <v>27</v>
      </c>
      <c r="K63" s="31" t="s">
        <v>27</v>
      </c>
      <c r="L63" s="38"/>
      <c r="M63" s="38"/>
      <c r="N63" s="38"/>
      <c r="O63" s="38"/>
      <c r="P63" s="33"/>
      <c r="Q63" s="34">
        <f t="shared" si="0"/>
        <v>0</v>
      </c>
      <c r="R63" s="35" t="str">
        <f t="shared" si="3"/>
        <v>F</v>
      </c>
      <c r="S63" s="36" t="str">
        <f t="shared" si="1"/>
        <v>Kém</v>
      </c>
      <c r="T63" s="37" t="str">
        <f t="shared" si="4"/>
        <v/>
      </c>
      <c r="U63" s="93"/>
      <c r="V63" s="91" t="str">
        <f t="shared" si="2"/>
        <v>Học lại</v>
      </c>
      <c r="W63" s="74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2"/>
    </row>
    <row r="64" spans="2:38" ht="18.75" customHeight="1">
      <c r="B64" s="26">
        <v>54</v>
      </c>
      <c r="C64" s="27" t="s">
        <v>2582</v>
      </c>
      <c r="D64" s="28" t="s">
        <v>2264</v>
      </c>
      <c r="E64" s="29" t="s">
        <v>262</v>
      </c>
      <c r="F64" s="30" t="s">
        <v>1007</v>
      </c>
      <c r="G64" s="27" t="s">
        <v>158</v>
      </c>
      <c r="H64" s="31" t="s">
        <v>27</v>
      </c>
      <c r="I64" s="31" t="s">
        <v>27</v>
      </c>
      <c r="J64" s="31" t="s">
        <v>27</v>
      </c>
      <c r="K64" s="31" t="s">
        <v>27</v>
      </c>
      <c r="L64" s="38"/>
      <c r="M64" s="38"/>
      <c r="N64" s="38"/>
      <c r="O64" s="38"/>
      <c r="P64" s="33"/>
      <c r="Q64" s="34">
        <f t="shared" si="0"/>
        <v>0</v>
      </c>
      <c r="R64" s="35" t="str">
        <f t="shared" si="3"/>
        <v>F</v>
      </c>
      <c r="S64" s="36" t="str">
        <f t="shared" si="1"/>
        <v>Kém</v>
      </c>
      <c r="T64" s="37" t="str">
        <f t="shared" si="4"/>
        <v/>
      </c>
      <c r="U64" s="93"/>
      <c r="V64" s="91" t="str">
        <f t="shared" si="2"/>
        <v>Học lại</v>
      </c>
      <c r="W64" s="74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2"/>
    </row>
    <row r="65" spans="2:38" ht="18.75" customHeight="1">
      <c r="B65" s="26">
        <v>55</v>
      </c>
      <c r="C65" s="27" t="s">
        <v>2583</v>
      </c>
      <c r="D65" s="28" t="s">
        <v>118</v>
      </c>
      <c r="E65" s="29" t="s">
        <v>747</v>
      </c>
      <c r="F65" s="30" t="s">
        <v>353</v>
      </c>
      <c r="G65" s="27" t="s">
        <v>141</v>
      </c>
      <c r="H65" s="31" t="s">
        <v>27</v>
      </c>
      <c r="I65" s="31" t="s">
        <v>27</v>
      </c>
      <c r="J65" s="31" t="s">
        <v>27</v>
      </c>
      <c r="K65" s="31" t="s">
        <v>27</v>
      </c>
      <c r="L65" s="38"/>
      <c r="M65" s="38"/>
      <c r="N65" s="38"/>
      <c r="O65" s="38"/>
      <c r="P65" s="33"/>
      <c r="Q65" s="34">
        <f t="shared" si="0"/>
        <v>0</v>
      </c>
      <c r="R65" s="35" t="str">
        <f t="shared" si="3"/>
        <v>F</v>
      </c>
      <c r="S65" s="36" t="str">
        <f t="shared" si="1"/>
        <v>Kém</v>
      </c>
      <c r="T65" s="37" t="str">
        <f t="shared" si="4"/>
        <v/>
      </c>
      <c r="U65" s="93"/>
      <c r="V65" s="91" t="str">
        <f t="shared" si="2"/>
        <v>Học lại</v>
      </c>
      <c r="W65" s="74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2"/>
    </row>
    <row r="66" spans="2:38" ht="18.75" customHeight="1">
      <c r="B66" s="26">
        <v>56</v>
      </c>
      <c r="C66" s="27" t="s">
        <v>2584</v>
      </c>
      <c r="D66" s="28" t="s">
        <v>886</v>
      </c>
      <c r="E66" s="29" t="s">
        <v>284</v>
      </c>
      <c r="F66" s="30" t="s">
        <v>976</v>
      </c>
      <c r="G66" s="27" t="s">
        <v>232</v>
      </c>
      <c r="H66" s="31" t="s">
        <v>27</v>
      </c>
      <c r="I66" s="31" t="s">
        <v>27</v>
      </c>
      <c r="J66" s="31" t="s">
        <v>27</v>
      </c>
      <c r="K66" s="31" t="s">
        <v>27</v>
      </c>
      <c r="L66" s="38"/>
      <c r="M66" s="38"/>
      <c r="N66" s="38"/>
      <c r="O66" s="38"/>
      <c r="P66" s="33"/>
      <c r="Q66" s="34">
        <f t="shared" si="0"/>
        <v>0</v>
      </c>
      <c r="R66" s="35" t="str">
        <f t="shared" si="3"/>
        <v>F</v>
      </c>
      <c r="S66" s="36" t="str">
        <f t="shared" si="1"/>
        <v>Kém</v>
      </c>
      <c r="T66" s="37" t="str">
        <f t="shared" si="4"/>
        <v/>
      </c>
      <c r="U66" s="93"/>
      <c r="V66" s="91" t="str">
        <f t="shared" si="2"/>
        <v>Học lại</v>
      </c>
      <c r="W66" s="74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2"/>
    </row>
    <row r="67" spans="2:38" ht="18.75" customHeight="1">
      <c r="B67" s="26">
        <v>57</v>
      </c>
      <c r="C67" s="27" t="s">
        <v>2585</v>
      </c>
      <c r="D67" s="28" t="s">
        <v>549</v>
      </c>
      <c r="E67" s="29" t="s">
        <v>284</v>
      </c>
      <c r="F67" s="30" t="s">
        <v>634</v>
      </c>
      <c r="G67" s="27" t="s">
        <v>657</v>
      </c>
      <c r="H67" s="31" t="s">
        <v>27</v>
      </c>
      <c r="I67" s="31" t="s">
        <v>27</v>
      </c>
      <c r="J67" s="31" t="s">
        <v>27</v>
      </c>
      <c r="K67" s="31" t="s">
        <v>27</v>
      </c>
      <c r="L67" s="38"/>
      <c r="M67" s="38"/>
      <c r="N67" s="38"/>
      <c r="O67" s="38"/>
      <c r="P67" s="33"/>
      <c r="Q67" s="34">
        <f t="shared" si="0"/>
        <v>0</v>
      </c>
      <c r="R67" s="35" t="str">
        <f t="shared" si="3"/>
        <v>F</v>
      </c>
      <c r="S67" s="36" t="str">
        <f t="shared" si="1"/>
        <v>Kém</v>
      </c>
      <c r="T67" s="37" t="str">
        <f t="shared" si="4"/>
        <v/>
      </c>
      <c r="U67" s="93"/>
      <c r="V67" s="91" t="str">
        <f t="shared" si="2"/>
        <v>Học lại</v>
      </c>
      <c r="W67" s="74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2"/>
    </row>
    <row r="68" spans="2:38" ht="18.75" customHeight="1">
      <c r="B68" s="26">
        <v>58</v>
      </c>
      <c r="C68" s="27" t="s">
        <v>2586</v>
      </c>
      <c r="D68" s="28" t="s">
        <v>733</v>
      </c>
      <c r="E68" s="29" t="s">
        <v>288</v>
      </c>
      <c r="F68" s="30" t="s">
        <v>404</v>
      </c>
      <c r="G68" s="27" t="s">
        <v>186</v>
      </c>
      <c r="H68" s="31" t="s">
        <v>27</v>
      </c>
      <c r="I68" s="31" t="s">
        <v>27</v>
      </c>
      <c r="J68" s="31" t="s">
        <v>27</v>
      </c>
      <c r="K68" s="31" t="s">
        <v>27</v>
      </c>
      <c r="L68" s="38"/>
      <c r="M68" s="38"/>
      <c r="N68" s="38"/>
      <c r="O68" s="38"/>
      <c r="P68" s="33"/>
      <c r="Q68" s="34">
        <f t="shared" si="0"/>
        <v>0</v>
      </c>
      <c r="R68" s="35" t="str">
        <f t="shared" si="3"/>
        <v>F</v>
      </c>
      <c r="S68" s="36" t="str">
        <f t="shared" si="1"/>
        <v>Kém</v>
      </c>
      <c r="T68" s="37" t="str">
        <f t="shared" si="4"/>
        <v/>
      </c>
      <c r="U68" s="93"/>
      <c r="V68" s="91" t="str">
        <f t="shared" si="2"/>
        <v>Học lại</v>
      </c>
      <c r="W68" s="74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2"/>
    </row>
    <row r="69" spans="2:38" ht="18.75" customHeight="1">
      <c r="B69" s="26">
        <v>59</v>
      </c>
      <c r="C69" s="27" t="s">
        <v>2587</v>
      </c>
      <c r="D69" s="28" t="s">
        <v>258</v>
      </c>
      <c r="E69" s="29" t="s">
        <v>1083</v>
      </c>
      <c r="F69" s="30" t="s">
        <v>157</v>
      </c>
      <c r="G69" s="27" t="s">
        <v>648</v>
      </c>
      <c r="H69" s="31" t="s">
        <v>27</v>
      </c>
      <c r="I69" s="31" t="s">
        <v>27</v>
      </c>
      <c r="J69" s="31" t="s">
        <v>27</v>
      </c>
      <c r="K69" s="31" t="s">
        <v>27</v>
      </c>
      <c r="L69" s="38"/>
      <c r="M69" s="38"/>
      <c r="N69" s="38"/>
      <c r="O69" s="38"/>
      <c r="P69" s="33"/>
      <c r="Q69" s="34">
        <f t="shared" si="0"/>
        <v>0</v>
      </c>
      <c r="R69" s="35" t="str">
        <f t="shared" si="3"/>
        <v>F</v>
      </c>
      <c r="S69" s="36" t="str">
        <f t="shared" si="1"/>
        <v>Kém</v>
      </c>
      <c r="T69" s="37" t="str">
        <f t="shared" si="4"/>
        <v/>
      </c>
      <c r="U69" s="93"/>
      <c r="V69" s="91" t="str">
        <f t="shared" si="2"/>
        <v>Học lại</v>
      </c>
      <c r="W69" s="74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2"/>
    </row>
    <row r="70" spans="2:38" ht="18.75" customHeight="1">
      <c r="B70" s="26">
        <v>60</v>
      </c>
      <c r="C70" s="27" t="s">
        <v>2588</v>
      </c>
      <c r="D70" s="28" t="s">
        <v>1974</v>
      </c>
      <c r="E70" s="29" t="s">
        <v>1083</v>
      </c>
      <c r="F70" s="30" t="s">
        <v>697</v>
      </c>
      <c r="G70" s="27" t="s">
        <v>336</v>
      </c>
      <c r="H70" s="31" t="s">
        <v>27</v>
      </c>
      <c r="I70" s="31" t="s">
        <v>27</v>
      </c>
      <c r="J70" s="31" t="s">
        <v>27</v>
      </c>
      <c r="K70" s="31" t="s">
        <v>27</v>
      </c>
      <c r="L70" s="38"/>
      <c r="M70" s="38"/>
      <c r="N70" s="38"/>
      <c r="O70" s="38"/>
      <c r="P70" s="33"/>
      <c r="Q70" s="34">
        <f t="shared" si="0"/>
        <v>0</v>
      </c>
      <c r="R70" s="35" t="str">
        <f t="shared" si="3"/>
        <v>F</v>
      </c>
      <c r="S70" s="36" t="str">
        <f t="shared" si="1"/>
        <v>Kém</v>
      </c>
      <c r="T70" s="37" t="str">
        <f t="shared" si="4"/>
        <v/>
      </c>
      <c r="U70" s="93"/>
      <c r="V70" s="91" t="str">
        <f t="shared" si="2"/>
        <v>Học lại</v>
      </c>
      <c r="W70" s="74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2"/>
    </row>
    <row r="71" spans="2:38" ht="18.75" customHeight="1">
      <c r="B71" s="26">
        <v>61</v>
      </c>
      <c r="C71" s="27" t="s">
        <v>2589</v>
      </c>
      <c r="D71" s="28" t="s">
        <v>1187</v>
      </c>
      <c r="E71" s="29" t="s">
        <v>550</v>
      </c>
      <c r="F71" s="30" t="s">
        <v>879</v>
      </c>
      <c r="G71" s="27" t="s">
        <v>125</v>
      </c>
      <c r="H71" s="31" t="s">
        <v>27</v>
      </c>
      <c r="I71" s="31" t="s">
        <v>27</v>
      </c>
      <c r="J71" s="31" t="s">
        <v>27</v>
      </c>
      <c r="K71" s="31" t="s">
        <v>27</v>
      </c>
      <c r="L71" s="38"/>
      <c r="M71" s="38"/>
      <c r="N71" s="38"/>
      <c r="O71" s="38"/>
      <c r="P71" s="33"/>
      <c r="Q71" s="34">
        <f t="shared" si="0"/>
        <v>0</v>
      </c>
      <c r="R71" s="35" t="str">
        <f t="shared" si="3"/>
        <v>F</v>
      </c>
      <c r="S71" s="36" t="str">
        <f t="shared" si="1"/>
        <v>Kém</v>
      </c>
      <c r="T71" s="37" t="str">
        <f t="shared" si="4"/>
        <v/>
      </c>
      <c r="U71" s="93"/>
      <c r="V71" s="91" t="str">
        <f t="shared" si="2"/>
        <v>Học lại</v>
      </c>
      <c r="W71" s="74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2"/>
    </row>
    <row r="72" spans="2:38" ht="18.75" customHeight="1">
      <c r="B72" s="26">
        <v>62</v>
      </c>
      <c r="C72" s="27" t="s">
        <v>2590</v>
      </c>
      <c r="D72" s="28" t="s">
        <v>2043</v>
      </c>
      <c r="E72" s="29" t="s">
        <v>2468</v>
      </c>
      <c r="F72" s="30" t="s">
        <v>1561</v>
      </c>
      <c r="G72" s="27" t="s">
        <v>232</v>
      </c>
      <c r="H72" s="31" t="s">
        <v>27</v>
      </c>
      <c r="I72" s="31" t="s">
        <v>27</v>
      </c>
      <c r="J72" s="31" t="s">
        <v>27</v>
      </c>
      <c r="K72" s="31" t="s">
        <v>27</v>
      </c>
      <c r="L72" s="38"/>
      <c r="M72" s="38"/>
      <c r="N72" s="38"/>
      <c r="O72" s="38"/>
      <c r="P72" s="33"/>
      <c r="Q72" s="34">
        <f t="shared" si="0"/>
        <v>0</v>
      </c>
      <c r="R72" s="35" t="str">
        <f t="shared" si="3"/>
        <v>F</v>
      </c>
      <c r="S72" s="36" t="str">
        <f t="shared" si="1"/>
        <v>Kém</v>
      </c>
      <c r="T72" s="37" t="str">
        <f t="shared" si="4"/>
        <v/>
      </c>
      <c r="U72" s="93"/>
      <c r="V72" s="91" t="str">
        <f t="shared" si="2"/>
        <v>Học lại</v>
      </c>
      <c r="W72" s="74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2"/>
    </row>
    <row r="73" spans="2:38" ht="18.75" customHeight="1">
      <c r="B73" s="26">
        <v>63</v>
      </c>
      <c r="C73" s="27" t="s">
        <v>2591</v>
      </c>
      <c r="D73" s="28" t="s">
        <v>109</v>
      </c>
      <c r="E73" s="29" t="s">
        <v>556</v>
      </c>
      <c r="F73" s="30" t="s">
        <v>382</v>
      </c>
      <c r="G73" s="27" t="s">
        <v>272</v>
      </c>
      <c r="H73" s="31" t="s">
        <v>27</v>
      </c>
      <c r="I73" s="31" t="s">
        <v>27</v>
      </c>
      <c r="J73" s="31" t="s">
        <v>27</v>
      </c>
      <c r="K73" s="31" t="s">
        <v>27</v>
      </c>
      <c r="L73" s="38"/>
      <c r="M73" s="38"/>
      <c r="N73" s="38"/>
      <c r="O73" s="38"/>
      <c r="P73" s="33"/>
      <c r="Q73" s="34">
        <f t="shared" si="0"/>
        <v>0</v>
      </c>
      <c r="R73" s="35" t="str">
        <f t="shared" si="3"/>
        <v>F</v>
      </c>
      <c r="S73" s="36" t="str">
        <f t="shared" si="1"/>
        <v>Kém</v>
      </c>
      <c r="T73" s="37" t="str">
        <f t="shared" si="4"/>
        <v/>
      </c>
      <c r="U73" s="93"/>
      <c r="V73" s="91" t="str">
        <f t="shared" si="2"/>
        <v>Học lại</v>
      </c>
      <c r="W73" s="74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2"/>
    </row>
    <row r="74" spans="2:38" ht="18.75" customHeight="1">
      <c r="B74" s="26">
        <v>64</v>
      </c>
      <c r="C74" s="27" t="s">
        <v>2592</v>
      </c>
      <c r="D74" s="28" t="s">
        <v>2593</v>
      </c>
      <c r="E74" s="29" t="s">
        <v>765</v>
      </c>
      <c r="F74" s="30" t="s">
        <v>240</v>
      </c>
      <c r="G74" s="27" t="s">
        <v>81</v>
      </c>
      <c r="H74" s="31" t="s">
        <v>27</v>
      </c>
      <c r="I74" s="31" t="s">
        <v>27</v>
      </c>
      <c r="J74" s="31" t="s">
        <v>27</v>
      </c>
      <c r="K74" s="31" t="s">
        <v>27</v>
      </c>
      <c r="L74" s="38"/>
      <c r="M74" s="38"/>
      <c r="N74" s="38"/>
      <c r="O74" s="38"/>
      <c r="P74" s="33"/>
      <c r="Q74" s="34">
        <f t="shared" si="0"/>
        <v>0</v>
      </c>
      <c r="R74" s="35" t="str">
        <f t="shared" si="3"/>
        <v>F</v>
      </c>
      <c r="S74" s="36" t="str">
        <f t="shared" si="1"/>
        <v>Kém</v>
      </c>
      <c r="T74" s="37" t="str">
        <f t="shared" si="4"/>
        <v/>
      </c>
      <c r="U74" s="93"/>
      <c r="V74" s="91" t="str">
        <f t="shared" si="2"/>
        <v>Học lại</v>
      </c>
      <c r="W74" s="74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2"/>
    </row>
    <row r="75" spans="2:38" ht="18.75" customHeight="1">
      <c r="B75" s="26">
        <v>65</v>
      </c>
      <c r="C75" s="27" t="s">
        <v>2594</v>
      </c>
      <c r="D75" s="28" t="s">
        <v>143</v>
      </c>
      <c r="E75" s="29" t="s">
        <v>305</v>
      </c>
      <c r="F75" s="30" t="s">
        <v>1808</v>
      </c>
      <c r="G75" s="27" t="s">
        <v>648</v>
      </c>
      <c r="H75" s="31" t="s">
        <v>27</v>
      </c>
      <c r="I75" s="31" t="s">
        <v>27</v>
      </c>
      <c r="J75" s="31" t="s">
        <v>27</v>
      </c>
      <c r="K75" s="31" t="s">
        <v>27</v>
      </c>
      <c r="L75" s="38"/>
      <c r="M75" s="38"/>
      <c r="N75" s="38"/>
      <c r="O75" s="38"/>
      <c r="P75" s="33"/>
      <c r="Q75" s="34">
        <f t="shared" ref="Q75:Q100" si="5">ROUND(SUMPRODUCT(H75:P75,$H$10:$P$10)/100,1)</f>
        <v>0</v>
      </c>
      <c r="R75" s="35" t="str">
        <f t="shared" si="3"/>
        <v>F</v>
      </c>
      <c r="S75" s="36" t="str">
        <f t="shared" si="1"/>
        <v>Kém</v>
      </c>
      <c r="T75" s="37" t="str">
        <f t="shared" si="4"/>
        <v/>
      </c>
      <c r="U75" s="93"/>
      <c r="V75" s="91" t="str">
        <f t="shared" ref="V75:V100" si="6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W75" s="74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2"/>
    </row>
    <row r="76" spans="2:38" ht="18.75" customHeight="1">
      <c r="B76" s="26">
        <v>66</v>
      </c>
      <c r="C76" s="27" t="s">
        <v>2595</v>
      </c>
      <c r="D76" s="28" t="s">
        <v>2596</v>
      </c>
      <c r="E76" s="29" t="s">
        <v>571</v>
      </c>
      <c r="F76" s="30" t="s">
        <v>1232</v>
      </c>
      <c r="G76" s="27" t="s">
        <v>97</v>
      </c>
      <c r="H76" s="31" t="s">
        <v>27</v>
      </c>
      <c r="I76" s="31" t="s">
        <v>27</v>
      </c>
      <c r="J76" s="31" t="s">
        <v>27</v>
      </c>
      <c r="K76" s="31" t="s">
        <v>27</v>
      </c>
      <c r="L76" s="38"/>
      <c r="M76" s="38"/>
      <c r="N76" s="38"/>
      <c r="O76" s="38"/>
      <c r="P76" s="33"/>
      <c r="Q76" s="34">
        <f t="shared" si="5"/>
        <v>0</v>
      </c>
      <c r="R76" s="35" t="str">
        <f t="shared" si="3"/>
        <v>F</v>
      </c>
      <c r="S76" s="36" t="str">
        <f t="shared" si="1"/>
        <v>Kém</v>
      </c>
      <c r="T76" s="37" t="str">
        <f t="shared" si="4"/>
        <v/>
      </c>
      <c r="U76" s="93"/>
      <c r="V76" s="91" t="str">
        <f t="shared" si="6"/>
        <v>Học lại</v>
      </c>
      <c r="W76" s="74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2"/>
    </row>
    <row r="77" spans="2:38" ht="18.75" customHeight="1">
      <c r="B77" s="26">
        <v>67</v>
      </c>
      <c r="C77" s="27" t="s">
        <v>2597</v>
      </c>
      <c r="D77" s="28" t="s">
        <v>695</v>
      </c>
      <c r="E77" s="29" t="s">
        <v>571</v>
      </c>
      <c r="F77" s="30" t="s">
        <v>1659</v>
      </c>
      <c r="G77" s="27" t="s">
        <v>186</v>
      </c>
      <c r="H77" s="31" t="s">
        <v>27</v>
      </c>
      <c r="I77" s="31" t="s">
        <v>27</v>
      </c>
      <c r="J77" s="31" t="s">
        <v>27</v>
      </c>
      <c r="K77" s="31" t="s">
        <v>27</v>
      </c>
      <c r="L77" s="38"/>
      <c r="M77" s="38"/>
      <c r="N77" s="38"/>
      <c r="O77" s="38"/>
      <c r="P77" s="33"/>
      <c r="Q77" s="34">
        <f t="shared" si="5"/>
        <v>0</v>
      </c>
      <c r="R77" s="35" t="str">
        <f t="shared" si="3"/>
        <v>F</v>
      </c>
      <c r="S77" s="36" t="str">
        <f t="shared" si="1"/>
        <v>Kém</v>
      </c>
      <c r="T77" s="37" t="str">
        <f t="shared" si="4"/>
        <v/>
      </c>
      <c r="U77" s="93"/>
      <c r="V77" s="91" t="str">
        <f t="shared" si="6"/>
        <v>Học lại</v>
      </c>
      <c r="W77" s="74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2"/>
    </row>
    <row r="78" spans="2:38" ht="18.75" customHeight="1">
      <c r="B78" s="26">
        <v>68</v>
      </c>
      <c r="C78" s="27" t="s">
        <v>2598</v>
      </c>
      <c r="D78" s="28" t="s">
        <v>778</v>
      </c>
      <c r="E78" s="29" t="s">
        <v>316</v>
      </c>
      <c r="F78" s="30" t="s">
        <v>1580</v>
      </c>
      <c r="G78" s="27" t="s">
        <v>186</v>
      </c>
      <c r="H78" s="31" t="s">
        <v>27</v>
      </c>
      <c r="I78" s="31" t="s">
        <v>27</v>
      </c>
      <c r="J78" s="31" t="s">
        <v>27</v>
      </c>
      <c r="K78" s="31" t="s">
        <v>27</v>
      </c>
      <c r="L78" s="38"/>
      <c r="M78" s="38"/>
      <c r="N78" s="38"/>
      <c r="O78" s="38"/>
      <c r="P78" s="33"/>
      <c r="Q78" s="34">
        <f t="shared" si="5"/>
        <v>0</v>
      </c>
      <c r="R78" s="35" t="str">
        <f t="shared" si="3"/>
        <v>F</v>
      </c>
      <c r="S78" s="36" t="str">
        <f t="shared" si="1"/>
        <v>Kém</v>
      </c>
      <c r="T78" s="37" t="str">
        <f t="shared" si="4"/>
        <v/>
      </c>
      <c r="U78" s="93"/>
      <c r="V78" s="91" t="str">
        <f t="shared" si="6"/>
        <v>Học lại</v>
      </c>
      <c r="W78" s="74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2"/>
    </row>
    <row r="79" spans="2:38" ht="18.75" customHeight="1">
      <c r="B79" s="26">
        <v>69</v>
      </c>
      <c r="C79" s="27" t="s">
        <v>2599</v>
      </c>
      <c r="D79" s="28" t="s">
        <v>1238</v>
      </c>
      <c r="E79" s="29" t="s">
        <v>320</v>
      </c>
      <c r="F79" s="30" t="s">
        <v>2600</v>
      </c>
      <c r="G79" s="27" t="s">
        <v>773</v>
      </c>
      <c r="H79" s="31" t="s">
        <v>27</v>
      </c>
      <c r="I79" s="31" t="s">
        <v>27</v>
      </c>
      <c r="J79" s="31" t="s">
        <v>27</v>
      </c>
      <c r="K79" s="31" t="s">
        <v>27</v>
      </c>
      <c r="L79" s="38"/>
      <c r="M79" s="38"/>
      <c r="N79" s="38"/>
      <c r="O79" s="38"/>
      <c r="P79" s="33"/>
      <c r="Q79" s="34">
        <f t="shared" si="5"/>
        <v>0</v>
      </c>
      <c r="R79" s="35" t="str">
        <f t="shared" si="3"/>
        <v>F</v>
      </c>
      <c r="S79" s="36" t="str">
        <f t="shared" si="1"/>
        <v>Kém</v>
      </c>
      <c r="T79" s="37" t="str">
        <f t="shared" si="4"/>
        <v/>
      </c>
      <c r="U79" s="93"/>
      <c r="V79" s="91" t="str">
        <f t="shared" si="6"/>
        <v>Học lại</v>
      </c>
      <c r="W79" s="74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2"/>
    </row>
    <row r="80" spans="2:38" ht="18.75" customHeight="1">
      <c r="B80" s="26">
        <v>70</v>
      </c>
      <c r="C80" s="27" t="s">
        <v>2601</v>
      </c>
      <c r="D80" s="28" t="s">
        <v>109</v>
      </c>
      <c r="E80" s="29" t="s">
        <v>320</v>
      </c>
      <c r="F80" s="30" t="s">
        <v>741</v>
      </c>
      <c r="G80" s="27" t="s">
        <v>194</v>
      </c>
      <c r="H80" s="31" t="s">
        <v>27</v>
      </c>
      <c r="I80" s="31" t="s">
        <v>27</v>
      </c>
      <c r="J80" s="31" t="s">
        <v>27</v>
      </c>
      <c r="K80" s="31" t="s">
        <v>27</v>
      </c>
      <c r="L80" s="38"/>
      <c r="M80" s="38"/>
      <c r="N80" s="38"/>
      <c r="O80" s="38"/>
      <c r="P80" s="33"/>
      <c r="Q80" s="34">
        <f t="shared" si="5"/>
        <v>0</v>
      </c>
      <c r="R80" s="35" t="str">
        <f t="shared" si="3"/>
        <v>F</v>
      </c>
      <c r="S80" s="36" t="str">
        <f t="shared" si="1"/>
        <v>Kém</v>
      </c>
      <c r="T80" s="37" t="str">
        <f t="shared" si="4"/>
        <v/>
      </c>
      <c r="U80" s="93"/>
      <c r="V80" s="91" t="str">
        <f t="shared" si="6"/>
        <v>Học lại</v>
      </c>
      <c r="W80" s="74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2"/>
    </row>
    <row r="81" spans="2:38" ht="18.75" customHeight="1">
      <c r="B81" s="26">
        <v>71</v>
      </c>
      <c r="C81" s="27" t="s">
        <v>2602</v>
      </c>
      <c r="D81" s="28" t="s">
        <v>118</v>
      </c>
      <c r="E81" s="29" t="s">
        <v>343</v>
      </c>
      <c r="F81" s="30" t="s">
        <v>2603</v>
      </c>
      <c r="G81" s="27" t="s">
        <v>336</v>
      </c>
      <c r="H81" s="31" t="s">
        <v>27</v>
      </c>
      <c r="I81" s="31" t="s">
        <v>27</v>
      </c>
      <c r="J81" s="31" t="s">
        <v>27</v>
      </c>
      <c r="K81" s="31" t="s">
        <v>27</v>
      </c>
      <c r="L81" s="38"/>
      <c r="M81" s="38"/>
      <c r="N81" s="38"/>
      <c r="O81" s="38"/>
      <c r="P81" s="33"/>
      <c r="Q81" s="34">
        <f t="shared" si="5"/>
        <v>0</v>
      </c>
      <c r="R81" s="35" t="str">
        <f t="shared" si="3"/>
        <v>F</v>
      </c>
      <c r="S81" s="36" t="str">
        <f t="shared" si="1"/>
        <v>Kém</v>
      </c>
      <c r="T81" s="37" t="str">
        <f t="shared" si="4"/>
        <v/>
      </c>
      <c r="U81" s="93"/>
      <c r="V81" s="91" t="str">
        <f t="shared" si="6"/>
        <v>Học lại</v>
      </c>
      <c r="W81" s="74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2"/>
    </row>
    <row r="82" spans="2:38" ht="18.75" customHeight="1">
      <c r="B82" s="26">
        <v>72</v>
      </c>
      <c r="C82" s="27"/>
      <c r="D82" s="28"/>
      <c r="E82" s="29"/>
      <c r="F82" s="30"/>
      <c r="G82" s="27"/>
      <c r="H82" s="31" t="s">
        <v>27</v>
      </c>
      <c r="I82" s="31" t="s">
        <v>27</v>
      </c>
      <c r="J82" s="31" t="s">
        <v>27</v>
      </c>
      <c r="K82" s="31" t="s">
        <v>27</v>
      </c>
      <c r="L82" s="38"/>
      <c r="M82" s="38"/>
      <c r="N82" s="38"/>
      <c r="O82" s="38"/>
      <c r="P82" s="33"/>
      <c r="Q82" s="34">
        <f t="shared" si="5"/>
        <v>0</v>
      </c>
      <c r="R82" s="35" t="str">
        <f t="shared" si="3"/>
        <v>F</v>
      </c>
      <c r="S82" s="36" t="str">
        <f t="shared" si="1"/>
        <v>Kém</v>
      </c>
      <c r="T82" s="37" t="str">
        <f t="shared" si="4"/>
        <v/>
      </c>
      <c r="U82" s="93"/>
      <c r="V82" s="91" t="str">
        <f t="shared" si="6"/>
        <v>Thi lại</v>
      </c>
      <c r="W82" s="74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2"/>
    </row>
    <row r="83" spans="2:38" ht="18.75" customHeight="1">
      <c r="B83" s="26">
        <v>73</v>
      </c>
      <c r="C83" s="27"/>
      <c r="D83" s="28"/>
      <c r="E83" s="29"/>
      <c r="F83" s="30"/>
      <c r="G83" s="27"/>
      <c r="H83" s="31" t="s">
        <v>27</v>
      </c>
      <c r="I83" s="31" t="s">
        <v>27</v>
      </c>
      <c r="J83" s="31" t="s">
        <v>27</v>
      </c>
      <c r="K83" s="31" t="s">
        <v>27</v>
      </c>
      <c r="L83" s="38"/>
      <c r="M83" s="38"/>
      <c r="N83" s="38"/>
      <c r="O83" s="38"/>
      <c r="P83" s="33"/>
      <c r="Q83" s="34">
        <f t="shared" si="5"/>
        <v>0</v>
      </c>
      <c r="R83" s="35" t="str">
        <f t="shared" si="3"/>
        <v>F</v>
      </c>
      <c r="S83" s="36" t="str">
        <f t="shared" si="1"/>
        <v>Kém</v>
      </c>
      <c r="T83" s="37" t="str">
        <f t="shared" si="4"/>
        <v/>
      </c>
      <c r="U83" s="93"/>
      <c r="V83" s="91" t="str">
        <f t="shared" si="6"/>
        <v>Thi lại</v>
      </c>
      <c r="W83" s="74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2"/>
    </row>
    <row r="84" spans="2:38" ht="18.75" customHeight="1">
      <c r="B84" s="26">
        <v>74</v>
      </c>
      <c r="C84" s="27"/>
      <c r="D84" s="28"/>
      <c r="E84" s="29"/>
      <c r="F84" s="30"/>
      <c r="G84" s="27"/>
      <c r="H84" s="31" t="s">
        <v>27</v>
      </c>
      <c r="I84" s="31" t="s">
        <v>27</v>
      </c>
      <c r="J84" s="31" t="s">
        <v>27</v>
      </c>
      <c r="K84" s="31" t="s">
        <v>27</v>
      </c>
      <c r="L84" s="38"/>
      <c r="M84" s="38"/>
      <c r="N84" s="38"/>
      <c r="O84" s="38"/>
      <c r="P84" s="33"/>
      <c r="Q84" s="34">
        <f t="shared" si="5"/>
        <v>0</v>
      </c>
      <c r="R84" s="35" t="str">
        <f t="shared" si="3"/>
        <v>F</v>
      </c>
      <c r="S84" s="36" t="str">
        <f t="shared" si="1"/>
        <v>Kém</v>
      </c>
      <c r="T84" s="37" t="str">
        <f t="shared" si="4"/>
        <v/>
      </c>
      <c r="U84" s="93"/>
      <c r="V84" s="91" t="str">
        <f t="shared" si="6"/>
        <v>Thi lại</v>
      </c>
      <c r="W84" s="74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2"/>
    </row>
    <row r="85" spans="2:38" ht="18.75" customHeight="1">
      <c r="B85" s="26">
        <v>75</v>
      </c>
      <c r="C85" s="27"/>
      <c r="D85" s="28"/>
      <c r="E85" s="29"/>
      <c r="F85" s="30"/>
      <c r="G85" s="27"/>
      <c r="H85" s="31" t="s">
        <v>27</v>
      </c>
      <c r="I85" s="31" t="s">
        <v>27</v>
      </c>
      <c r="J85" s="31" t="s">
        <v>27</v>
      </c>
      <c r="K85" s="31" t="s">
        <v>27</v>
      </c>
      <c r="L85" s="38"/>
      <c r="M85" s="38"/>
      <c r="N85" s="38"/>
      <c r="O85" s="38"/>
      <c r="P85" s="33"/>
      <c r="Q85" s="34">
        <f t="shared" si="5"/>
        <v>0</v>
      </c>
      <c r="R85" s="35" t="str">
        <f t="shared" si="3"/>
        <v>F</v>
      </c>
      <c r="S85" s="36" t="str">
        <f t="shared" si="1"/>
        <v>Kém</v>
      </c>
      <c r="T85" s="37" t="str">
        <f t="shared" si="4"/>
        <v/>
      </c>
      <c r="U85" s="93"/>
      <c r="V85" s="91" t="str">
        <f t="shared" si="6"/>
        <v>Thi lại</v>
      </c>
      <c r="W85" s="74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2"/>
    </row>
    <row r="86" spans="2:38" ht="18.75" customHeight="1">
      <c r="B86" s="26">
        <v>76</v>
      </c>
      <c r="C86" s="27"/>
      <c r="D86" s="28"/>
      <c r="E86" s="29"/>
      <c r="F86" s="30"/>
      <c r="G86" s="27"/>
      <c r="H86" s="31" t="s">
        <v>27</v>
      </c>
      <c r="I86" s="31" t="s">
        <v>27</v>
      </c>
      <c r="J86" s="31" t="s">
        <v>27</v>
      </c>
      <c r="K86" s="31" t="s">
        <v>27</v>
      </c>
      <c r="L86" s="38"/>
      <c r="M86" s="38"/>
      <c r="N86" s="38"/>
      <c r="O86" s="38"/>
      <c r="P86" s="33"/>
      <c r="Q86" s="34">
        <f t="shared" si="5"/>
        <v>0</v>
      </c>
      <c r="R86" s="35" t="str">
        <f t="shared" si="3"/>
        <v>F</v>
      </c>
      <c r="S86" s="36" t="str">
        <f t="shared" si="1"/>
        <v>Kém</v>
      </c>
      <c r="T86" s="37" t="str">
        <f t="shared" si="4"/>
        <v/>
      </c>
      <c r="U86" s="93"/>
      <c r="V86" s="91" t="str">
        <f t="shared" si="6"/>
        <v>Thi lại</v>
      </c>
      <c r="W86" s="74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2"/>
    </row>
    <row r="87" spans="2:38" ht="18.75" customHeight="1">
      <c r="B87" s="26">
        <v>77</v>
      </c>
      <c r="C87" s="27"/>
      <c r="D87" s="28"/>
      <c r="E87" s="29"/>
      <c r="F87" s="30"/>
      <c r="G87" s="27"/>
      <c r="H87" s="31" t="s">
        <v>27</v>
      </c>
      <c r="I87" s="31" t="s">
        <v>27</v>
      </c>
      <c r="J87" s="31" t="s">
        <v>27</v>
      </c>
      <c r="K87" s="31" t="s">
        <v>27</v>
      </c>
      <c r="L87" s="38"/>
      <c r="M87" s="38"/>
      <c r="N87" s="38"/>
      <c r="O87" s="38"/>
      <c r="P87" s="33"/>
      <c r="Q87" s="34">
        <f t="shared" si="5"/>
        <v>0</v>
      </c>
      <c r="R87" s="35" t="str">
        <f t="shared" si="3"/>
        <v>F</v>
      </c>
      <c r="S87" s="36" t="str">
        <f t="shared" si="1"/>
        <v>Kém</v>
      </c>
      <c r="T87" s="37" t="str">
        <f t="shared" si="4"/>
        <v/>
      </c>
      <c r="U87" s="93"/>
      <c r="V87" s="91" t="str">
        <f t="shared" si="6"/>
        <v>Thi lại</v>
      </c>
      <c r="W87" s="74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2"/>
    </row>
    <row r="88" spans="2:38" ht="18.75" customHeight="1">
      <c r="B88" s="26">
        <v>78</v>
      </c>
      <c r="C88" s="27"/>
      <c r="D88" s="28"/>
      <c r="E88" s="29"/>
      <c r="F88" s="30"/>
      <c r="G88" s="27"/>
      <c r="H88" s="31" t="s">
        <v>27</v>
      </c>
      <c r="I88" s="31" t="s">
        <v>27</v>
      </c>
      <c r="J88" s="31" t="s">
        <v>27</v>
      </c>
      <c r="K88" s="31" t="s">
        <v>27</v>
      </c>
      <c r="L88" s="38"/>
      <c r="M88" s="38"/>
      <c r="N88" s="38"/>
      <c r="O88" s="38"/>
      <c r="P88" s="33"/>
      <c r="Q88" s="34">
        <f t="shared" si="5"/>
        <v>0</v>
      </c>
      <c r="R88" s="35" t="str">
        <f t="shared" si="3"/>
        <v>F</v>
      </c>
      <c r="S88" s="36" t="str">
        <f t="shared" si="1"/>
        <v>Kém</v>
      </c>
      <c r="T88" s="37" t="str">
        <f t="shared" si="4"/>
        <v/>
      </c>
      <c r="U88" s="93"/>
      <c r="V88" s="91" t="str">
        <f t="shared" si="6"/>
        <v>Thi lại</v>
      </c>
      <c r="W88" s="74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2"/>
    </row>
    <row r="89" spans="2:38" ht="18.75" customHeight="1">
      <c r="B89" s="26">
        <v>79</v>
      </c>
      <c r="C89" s="27"/>
      <c r="D89" s="28"/>
      <c r="E89" s="29"/>
      <c r="F89" s="30"/>
      <c r="G89" s="27"/>
      <c r="H89" s="31" t="s">
        <v>27</v>
      </c>
      <c r="I89" s="31" t="s">
        <v>27</v>
      </c>
      <c r="J89" s="31" t="s">
        <v>27</v>
      </c>
      <c r="K89" s="31" t="s">
        <v>27</v>
      </c>
      <c r="L89" s="38"/>
      <c r="M89" s="38"/>
      <c r="N89" s="38"/>
      <c r="O89" s="38"/>
      <c r="P89" s="33"/>
      <c r="Q89" s="34">
        <f t="shared" si="5"/>
        <v>0</v>
      </c>
      <c r="R89" s="35" t="str">
        <f t="shared" si="3"/>
        <v>F</v>
      </c>
      <c r="S89" s="36" t="str">
        <f t="shared" si="1"/>
        <v>Kém</v>
      </c>
      <c r="T89" s="37" t="str">
        <f t="shared" si="4"/>
        <v/>
      </c>
      <c r="U89" s="93"/>
      <c r="V89" s="91" t="str">
        <f t="shared" si="6"/>
        <v>Thi lại</v>
      </c>
      <c r="W89" s="74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2"/>
    </row>
    <row r="90" spans="2:38" ht="18.75" customHeight="1">
      <c r="B90" s="26">
        <v>80</v>
      </c>
      <c r="C90" s="27"/>
      <c r="D90" s="28"/>
      <c r="E90" s="29"/>
      <c r="F90" s="30"/>
      <c r="G90" s="27"/>
      <c r="H90" s="31" t="s">
        <v>27</v>
      </c>
      <c r="I90" s="31" t="s">
        <v>27</v>
      </c>
      <c r="J90" s="31" t="s">
        <v>27</v>
      </c>
      <c r="K90" s="31" t="s">
        <v>27</v>
      </c>
      <c r="L90" s="38"/>
      <c r="M90" s="38"/>
      <c r="N90" s="38"/>
      <c r="O90" s="38"/>
      <c r="P90" s="33"/>
      <c r="Q90" s="34">
        <f t="shared" si="5"/>
        <v>0</v>
      </c>
      <c r="R90" s="35" t="str">
        <f t="shared" si="3"/>
        <v>F</v>
      </c>
      <c r="S90" s="36" t="str">
        <f t="shared" si="1"/>
        <v>Kém</v>
      </c>
      <c r="T90" s="37" t="str">
        <f t="shared" si="4"/>
        <v/>
      </c>
      <c r="U90" s="93"/>
      <c r="V90" s="91" t="str">
        <f t="shared" si="6"/>
        <v>Thi lại</v>
      </c>
      <c r="W90" s="74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2"/>
    </row>
    <row r="91" spans="2:38" ht="18.75" customHeight="1">
      <c r="B91" s="26">
        <v>81</v>
      </c>
      <c r="C91" s="27"/>
      <c r="D91" s="28"/>
      <c r="E91" s="29"/>
      <c r="F91" s="30"/>
      <c r="G91" s="27"/>
      <c r="H91" s="31" t="s">
        <v>27</v>
      </c>
      <c r="I91" s="31" t="s">
        <v>27</v>
      </c>
      <c r="J91" s="31" t="s">
        <v>27</v>
      </c>
      <c r="K91" s="31" t="s">
        <v>27</v>
      </c>
      <c r="L91" s="38"/>
      <c r="M91" s="38"/>
      <c r="N91" s="38"/>
      <c r="O91" s="38"/>
      <c r="P91" s="33"/>
      <c r="Q91" s="34">
        <f t="shared" si="5"/>
        <v>0</v>
      </c>
      <c r="R91" s="35" t="str">
        <f t="shared" si="3"/>
        <v>F</v>
      </c>
      <c r="S91" s="36" t="str">
        <f t="shared" si="1"/>
        <v>Kém</v>
      </c>
      <c r="T91" s="37" t="str">
        <f t="shared" si="4"/>
        <v/>
      </c>
      <c r="U91" s="93"/>
      <c r="V91" s="91" t="str">
        <f t="shared" si="6"/>
        <v>Thi lại</v>
      </c>
      <c r="W91" s="74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2"/>
    </row>
    <row r="92" spans="2:38" ht="18.75" customHeight="1">
      <c r="B92" s="26">
        <v>82</v>
      </c>
      <c r="C92" s="27"/>
      <c r="D92" s="28"/>
      <c r="E92" s="29"/>
      <c r="F92" s="30"/>
      <c r="G92" s="27"/>
      <c r="H92" s="31" t="s">
        <v>27</v>
      </c>
      <c r="I92" s="31" t="s">
        <v>27</v>
      </c>
      <c r="J92" s="31" t="s">
        <v>27</v>
      </c>
      <c r="K92" s="31" t="s">
        <v>27</v>
      </c>
      <c r="L92" s="38"/>
      <c r="M92" s="38"/>
      <c r="N92" s="38"/>
      <c r="O92" s="38"/>
      <c r="P92" s="33"/>
      <c r="Q92" s="34">
        <f t="shared" si="5"/>
        <v>0</v>
      </c>
      <c r="R92" s="35" t="str">
        <f t="shared" si="3"/>
        <v>F</v>
      </c>
      <c r="S92" s="36" t="str">
        <f t="shared" si="1"/>
        <v>Kém</v>
      </c>
      <c r="T92" s="37" t="str">
        <f t="shared" si="4"/>
        <v/>
      </c>
      <c r="U92" s="93"/>
      <c r="V92" s="91" t="str">
        <f t="shared" si="6"/>
        <v>Thi lại</v>
      </c>
      <c r="W92" s="74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2"/>
    </row>
    <row r="93" spans="2:38" ht="18.75" customHeight="1">
      <c r="B93" s="26">
        <v>83</v>
      </c>
      <c r="C93" s="27"/>
      <c r="D93" s="28"/>
      <c r="E93" s="29"/>
      <c r="F93" s="30"/>
      <c r="G93" s="27"/>
      <c r="H93" s="31" t="s">
        <v>27</v>
      </c>
      <c r="I93" s="31" t="s">
        <v>27</v>
      </c>
      <c r="J93" s="31" t="s">
        <v>27</v>
      </c>
      <c r="K93" s="31" t="s">
        <v>27</v>
      </c>
      <c r="L93" s="38"/>
      <c r="M93" s="38"/>
      <c r="N93" s="38"/>
      <c r="O93" s="38"/>
      <c r="P93" s="33"/>
      <c r="Q93" s="34">
        <f t="shared" si="5"/>
        <v>0</v>
      </c>
      <c r="R93" s="35" t="str">
        <f t="shared" si="3"/>
        <v>F</v>
      </c>
      <c r="S93" s="36" t="str">
        <f t="shared" si="1"/>
        <v>Kém</v>
      </c>
      <c r="T93" s="37" t="str">
        <f t="shared" si="4"/>
        <v/>
      </c>
      <c r="U93" s="93"/>
      <c r="V93" s="91" t="str">
        <f t="shared" si="6"/>
        <v>Thi lại</v>
      </c>
      <c r="W93" s="74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2"/>
    </row>
    <row r="94" spans="2:38" ht="18.75" customHeight="1">
      <c r="B94" s="26">
        <v>84</v>
      </c>
      <c r="C94" s="27"/>
      <c r="D94" s="28"/>
      <c r="E94" s="29"/>
      <c r="F94" s="30"/>
      <c r="G94" s="27"/>
      <c r="H94" s="31" t="s">
        <v>27</v>
      </c>
      <c r="I94" s="31" t="s">
        <v>27</v>
      </c>
      <c r="J94" s="31" t="s">
        <v>27</v>
      </c>
      <c r="K94" s="31" t="s">
        <v>27</v>
      </c>
      <c r="L94" s="38"/>
      <c r="M94" s="38"/>
      <c r="N94" s="38"/>
      <c r="O94" s="38"/>
      <c r="P94" s="33"/>
      <c r="Q94" s="34">
        <f t="shared" si="5"/>
        <v>0</v>
      </c>
      <c r="R94" s="35" t="str">
        <f t="shared" si="3"/>
        <v>F</v>
      </c>
      <c r="S94" s="36" t="str">
        <f t="shared" si="1"/>
        <v>Kém</v>
      </c>
      <c r="T94" s="37" t="str">
        <f t="shared" si="4"/>
        <v/>
      </c>
      <c r="U94" s="93"/>
      <c r="V94" s="91" t="str">
        <f t="shared" si="6"/>
        <v>Thi lại</v>
      </c>
      <c r="W94" s="74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2"/>
    </row>
    <row r="95" spans="2:38" ht="18.75" customHeight="1">
      <c r="B95" s="26">
        <v>85</v>
      </c>
      <c r="C95" s="27"/>
      <c r="D95" s="28"/>
      <c r="E95" s="29"/>
      <c r="F95" s="30"/>
      <c r="G95" s="27"/>
      <c r="H95" s="31" t="s">
        <v>27</v>
      </c>
      <c r="I95" s="31" t="s">
        <v>27</v>
      </c>
      <c r="J95" s="31" t="s">
        <v>27</v>
      </c>
      <c r="K95" s="31" t="s">
        <v>27</v>
      </c>
      <c r="L95" s="38"/>
      <c r="M95" s="38"/>
      <c r="N95" s="38"/>
      <c r="O95" s="38"/>
      <c r="P95" s="33"/>
      <c r="Q95" s="34">
        <f t="shared" si="5"/>
        <v>0</v>
      </c>
      <c r="R95" s="35" t="str">
        <f t="shared" si="3"/>
        <v>F</v>
      </c>
      <c r="S95" s="36" t="str">
        <f t="shared" si="1"/>
        <v>Kém</v>
      </c>
      <c r="T95" s="37" t="str">
        <f t="shared" si="4"/>
        <v/>
      </c>
      <c r="U95" s="93"/>
      <c r="V95" s="91" t="str">
        <f t="shared" si="6"/>
        <v>Thi lại</v>
      </c>
      <c r="W95" s="74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2"/>
    </row>
    <row r="96" spans="2:38" ht="18.75" customHeight="1">
      <c r="B96" s="26">
        <v>86</v>
      </c>
      <c r="C96" s="27"/>
      <c r="D96" s="28"/>
      <c r="E96" s="29"/>
      <c r="F96" s="30"/>
      <c r="G96" s="27"/>
      <c r="H96" s="31" t="s">
        <v>27</v>
      </c>
      <c r="I96" s="31" t="s">
        <v>27</v>
      </c>
      <c r="J96" s="31" t="s">
        <v>27</v>
      </c>
      <c r="K96" s="31" t="s">
        <v>27</v>
      </c>
      <c r="L96" s="38"/>
      <c r="M96" s="38"/>
      <c r="N96" s="38"/>
      <c r="O96" s="38"/>
      <c r="P96" s="33"/>
      <c r="Q96" s="34">
        <f t="shared" si="5"/>
        <v>0</v>
      </c>
      <c r="R96" s="35" t="str">
        <f t="shared" si="3"/>
        <v>F</v>
      </c>
      <c r="S96" s="36" t="str">
        <f t="shared" si="1"/>
        <v>Kém</v>
      </c>
      <c r="T96" s="37" t="str">
        <f t="shared" si="4"/>
        <v/>
      </c>
      <c r="U96" s="93"/>
      <c r="V96" s="91" t="str">
        <f t="shared" si="6"/>
        <v>Thi lại</v>
      </c>
      <c r="W96" s="74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2"/>
    </row>
    <row r="97" spans="1:38" ht="18.75" customHeight="1">
      <c r="B97" s="26">
        <v>87</v>
      </c>
      <c r="C97" s="27"/>
      <c r="D97" s="28"/>
      <c r="E97" s="29"/>
      <c r="F97" s="30"/>
      <c r="G97" s="27"/>
      <c r="H97" s="31" t="s">
        <v>27</v>
      </c>
      <c r="I97" s="31" t="s">
        <v>27</v>
      </c>
      <c r="J97" s="31" t="s">
        <v>27</v>
      </c>
      <c r="K97" s="31" t="s">
        <v>27</v>
      </c>
      <c r="L97" s="38"/>
      <c r="M97" s="38"/>
      <c r="N97" s="38"/>
      <c r="O97" s="38"/>
      <c r="P97" s="33"/>
      <c r="Q97" s="34">
        <f t="shared" si="5"/>
        <v>0</v>
      </c>
      <c r="R97" s="35" t="str">
        <f t="shared" si="3"/>
        <v>F</v>
      </c>
      <c r="S97" s="36" t="str">
        <f t="shared" si="1"/>
        <v>Kém</v>
      </c>
      <c r="T97" s="37" t="str">
        <f t="shared" si="4"/>
        <v/>
      </c>
      <c r="U97" s="93"/>
      <c r="V97" s="91" t="str">
        <f t="shared" si="6"/>
        <v>Thi lại</v>
      </c>
      <c r="W97" s="74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2"/>
    </row>
    <row r="98" spans="1:38" ht="18.75" customHeight="1">
      <c r="B98" s="26">
        <v>88</v>
      </c>
      <c r="C98" s="27"/>
      <c r="D98" s="28"/>
      <c r="E98" s="29"/>
      <c r="F98" s="30"/>
      <c r="G98" s="27"/>
      <c r="H98" s="31" t="s">
        <v>27</v>
      </c>
      <c r="I98" s="31" t="s">
        <v>27</v>
      </c>
      <c r="J98" s="31" t="s">
        <v>27</v>
      </c>
      <c r="K98" s="31" t="s">
        <v>27</v>
      </c>
      <c r="L98" s="38"/>
      <c r="M98" s="38"/>
      <c r="N98" s="38"/>
      <c r="O98" s="38"/>
      <c r="P98" s="33"/>
      <c r="Q98" s="34">
        <f t="shared" si="5"/>
        <v>0</v>
      </c>
      <c r="R98" s="35" t="str">
        <f t="shared" si="3"/>
        <v>F</v>
      </c>
      <c r="S98" s="36" t="str">
        <f t="shared" si="1"/>
        <v>Kém</v>
      </c>
      <c r="T98" s="37" t="str">
        <f t="shared" si="4"/>
        <v/>
      </c>
      <c r="U98" s="93"/>
      <c r="V98" s="91" t="str">
        <f t="shared" si="6"/>
        <v>Thi lại</v>
      </c>
      <c r="W98" s="74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2"/>
    </row>
    <row r="99" spans="1:38" ht="18.75" customHeight="1">
      <c r="B99" s="26">
        <v>89</v>
      </c>
      <c r="C99" s="27"/>
      <c r="D99" s="28"/>
      <c r="E99" s="29"/>
      <c r="F99" s="30"/>
      <c r="G99" s="27"/>
      <c r="H99" s="31" t="s">
        <v>27</v>
      </c>
      <c r="I99" s="31" t="s">
        <v>27</v>
      </c>
      <c r="J99" s="31" t="s">
        <v>27</v>
      </c>
      <c r="K99" s="31" t="s">
        <v>27</v>
      </c>
      <c r="L99" s="38"/>
      <c r="M99" s="38"/>
      <c r="N99" s="38"/>
      <c r="O99" s="38"/>
      <c r="P99" s="33"/>
      <c r="Q99" s="34">
        <f t="shared" si="5"/>
        <v>0</v>
      </c>
      <c r="R99" s="35" t="str">
        <f t="shared" si="3"/>
        <v>F</v>
      </c>
      <c r="S99" s="36" t="str">
        <f t="shared" si="1"/>
        <v>Kém</v>
      </c>
      <c r="T99" s="37" t="str">
        <f t="shared" si="4"/>
        <v/>
      </c>
      <c r="U99" s="93"/>
      <c r="V99" s="91" t="str">
        <f t="shared" si="6"/>
        <v>Thi lại</v>
      </c>
      <c r="W99" s="74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2"/>
    </row>
    <row r="100" spans="1:38" ht="18.75" customHeight="1">
      <c r="B100" s="26">
        <v>90</v>
      </c>
      <c r="C100" s="27"/>
      <c r="D100" s="28"/>
      <c r="E100" s="29"/>
      <c r="F100" s="30"/>
      <c r="G100" s="27"/>
      <c r="H100" s="31" t="s">
        <v>27</v>
      </c>
      <c r="I100" s="31" t="s">
        <v>27</v>
      </c>
      <c r="J100" s="31" t="s">
        <v>27</v>
      </c>
      <c r="K100" s="31" t="s">
        <v>27</v>
      </c>
      <c r="L100" s="38"/>
      <c r="M100" s="38"/>
      <c r="N100" s="38"/>
      <c r="O100" s="38"/>
      <c r="P100" s="33"/>
      <c r="Q100" s="34">
        <f t="shared" si="5"/>
        <v>0</v>
      </c>
      <c r="R100" s="35" t="str">
        <f t="shared" si="3"/>
        <v>F</v>
      </c>
      <c r="S100" s="36" t="str">
        <f t="shared" si="1"/>
        <v>Kém</v>
      </c>
      <c r="T100" s="37" t="str">
        <f t="shared" si="4"/>
        <v/>
      </c>
      <c r="U100" s="94"/>
      <c r="V100" s="91" t="str">
        <f t="shared" si="6"/>
        <v>Thi lại</v>
      </c>
      <c r="W100" s="74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2"/>
    </row>
    <row r="101" spans="1:38" ht="7.5" customHeight="1">
      <c r="A101" s="2"/>
      <c r="B101" s="39"/>
      <c r="C101" s="40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>
      <c r="A102" s="2"/>
      <c r="B102" s="128" t="s">
        <v>28</v>
      </c>
      <c r="C102" s="128"/>
      <c r="D102" s="40"/>
      <c r="E102" s="41"/>
      <c r="F102" s="41"/>
      <c r="G102" s="41"/>
      <c r="H102" s="42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3"/>
    </row>
    <row r="103" spans="1:38" ht="16.5" hidden="1" customHeight="1">
      <c r="A103" s="2"/>
      <c r="B103" s="45" t="s">
        <v>29</v>
      </c>
      <c r="C103" s="45"/>
      <c r="D103" s="46">
        <f>+$Y$9</f>
        <v>90</v>
      </c>
      <c r="E103" s="47" t="s">
        <v>30</v>
      </c>
      <c r="F103" s="47"/>
      <c r="G103" s="104" t="s">
        <v>31</v>
      </c>
      <c r="H103" s="104"/>
      <c r="I103" s="104"/>
      <c r="J103" s="104"/>
      <c r="K103" s="104"/>
      <c r="L103" s="104"/>
      <c r="M103" s="104"/>
      <c r="N103" s="104"/>
      <c r="O103" s="104"/>
      <c r="P103" s="48">
        <f>$Y$9 -COUNTIF($T$10:$T$290,"Vắng") -COUNTIF($T$10:$T$290,"Vắng có phép") - COUNTIF($T$10:$T$290,"Đình chỉ thi") - COUNTIF($T$10:$T$290,"Không đủ ĐKDT")</f>
        <v>90</v>
      </c>
      <c r="Q103" s="48"/>
      <c r="R103" s="49"/>
      <c r="S103" s="50"/>
      <c r="T103" s="50" t="s">
        <v>30</v>
      </c>
      <c r="U103" s="3"/>
    </row>
    <row r="104" spans="1:38" ht="16.5" hidden="1" customHeight="1">
      <c r="A104" s="2"/>
      <c r="B104" s="45" t="s">
        <v>32</v>
      </c>
      <c r="C104" s="45"/>
      <c r="D104" s="46">
        <f>+$AJ$9</f>
        <v>0</v>
      </c>
      <c r="E104" s="47" t="s">
        <v>30</v>
      </c>
      <c r="F104" s="47"/>
      <c r="G104" s="104" t="s">
        <v>33</v>
      </c>
      <c r="H104" s="104"/>
      <c r="I104" s="104"/>
      <c r="J104" s="104"/>
      <c r="K104" s="104"/>
      <c r="L104" s="104"/>
      <c r="M104" s="104"/>
      <c r="N104" s="104"/>
      <c r="O104" s="104"/>
      <c r="P104" s="51">
        <f>COUNTIF($T$10:$T$166,"Vắng")</f>
        <v>0</v>
      </c>
      <c r="Q104" s="51"/>
      <c r="R104" s="52"/>
      <c r="S104" s="50"/>
      <c r="T104" s="50" t="s">
        <v>30</v>
      </c>
      <c r="U104" s="3"/>
    </row>
    <row r="105" spans="1:38" ht="16.5" hidden="1" customHeight="1">
      <c r="A105" s="2"/>
      <c r="B105" s="45" t="s">
        <v>55</v>
      </c>
      <c r="C105" s="45"/>
      <c r="D105" s="85">
        <f>COUNTIF(V11:V100,"Học lại")</f>
        <v>71</v>
      </c>
      <c r="E105" s="47" t="s">
        <v>30</v>
      </c>
      <c r="F105" s="47"/>
      <c r="G105" s="104" t="s">
        <v>56</v>
      </c>
      <c r="H105" s="104"/>
      <c r="I105" s="104"/>
      <c r="J105" s="104"/>
      <c r="K105" s="104"/>
      <c r="L105" s="104"/>
      <c r="M105" s="104"/>
      <c r="N105" s="104"/>
      <c r="O105" s="104"/>
      <c r="P105" s="48">
        <f>COUNTIF($T$10:$T$166,"Vắng có phép")</f>
        <v>0</v>
      </c>
      <c r="Q105" s="48"/>
      <c r="R105" s="49"/>
      <c r="S105" s="50"/>
      <c r="T105" s="50" t="s">
        <v>30</v>
      </c>
      <c r="U105" s="3"/>
    </row>
    <row r="106" spans="1:38" ht="3" hidden="1" customHeight="1">
      <c r="A106" s="2"/>
      <c r="B106" s="39"/>
      <c r="C106" s="40"/>
      <c r="D106" s="40"/>
      <c r="E106" s="41"/>
      <c r="F106" s="41"/>
      <c r="G106" s="41"/>
      <c r="H106" s="42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3"/>
    </row>
    <row r="107" spans="1:38" hidden="1">
      <c r="B107" s="86" t="s">
        <v>34</v>
      </c>
      <c r="C107" s="86"/>
      <c r="D107" s="87">
        <f>COUNTIF(V11:V100,"Thi lại")</f>
        <v>19</v>
      </c>
      <c r="E107" s="88" t="s">
        <v>30</v>
      </c>
      <c r="F107" s="3"/>
      <c r="G107" s="3"/>
      <c r="H107" s="3"/>
      <c r="I107" s="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3"/>
    </row>
    <row r="108" spans="1:38" hidden="1">
      <c r="B108" s="86"/>
      <c r="C108" s="86"/>
      <c r="D108" s="87"/>
      <c r="E108" s="88"/>
      <c r="F108" s="3"/>
      <c r="G108" s="3"/>
      <c r="H108" s="3"/>
      <c r="I108" s="3"/>
      <c r="J108" s="103" t="s">
        <v>58</v>
      </c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3"/>
    </row>
    <row r="109" spans="1:38" hidden="1">
      <c r="A109" s="53"/>
      <c r="B109" s="124" t="s">
        <v>35</v>
      </c>
      <c r="C109" s="124"/>
      <c r="D109" s="124"/>
      <c r="E109" s="124"/>
      <c r="F109" s="124"/>
      <c r="G109" s="124"/>
      <c r="H109" s="124"/>
      <c r="I109" s="54"/>
      <c r="J109" s="125" t="s">
        <v>36</v>
      </c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3"/>
    </row>
    <row r="110" spans="1:38" ht="4.5" hidden="1" customHeight="1">
      <c r="A110" s="2"/>
      <c r="B110" s="39"/>
      <c r="C110" s="55"/>
      <c r="D110" s="55"/>
      <c r="E110" s="56"/>
      <c r="F110" s="56"/>
      <c r="G110" s="56"/>
      <c r="H110" s="57"/>
      <c r="I110" s="58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38" s="2" customFormat="1" hidden="1">
      <c r="B111" s="124" t="s">
        <v>37</v>
      </c>
      <c r="C111" s="124"/>
      <c r="D111" s="126" t="s">
        <v>38</v>
      </c>
      <c r="E111" s="126"/>
      <c r="F111" s="126"/>
      <c r="G111" s="126"/>
      <c r="H111" s="126"/>
      <c r="I111" s="58"/>
      <c r="J111" s="58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3"/>
      <c r="V111" s="62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62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62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</row>
    <row r="114" spans="1:38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62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</row>
    <row r="115" spans="1:38" s="2" customFormat="1" ht="9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62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</row>
    <row r="116" spans="1:38" s="2" customFormat="1" ht="3.75" hidden="1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62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</row>
    <row r="117" spans="1:38" s="2" customFormat="1" ht="18" hidden="1" customHeight="1">
      <c r="A117" s="1"/>
      <c r="B117" s="130" t="s">
        <v>39</v>
      </c>
      <c r="C117" s="130"/>
      <c r="D117" s="130" t="s">
        <v>59</v>
      </c>
      <c r="E117" s="130"/>
      <c r="F117" s="130"/>
      <c r="G117" s="130"/>
      <c r="H117" s="130"/>
      <c r="I117" s="130"/>
      <c r="J117" s="130" t="s">
        <v>40</v>
      </c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3"/>
      <c r="V117" s="62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</row>
    <row r="118" spans="1:38" s="2" customFormat="1" ht="4.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62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</row>
    <row r="119" spans="1:38" s="2" customFormat="1" ht="36.75" hidden="1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62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</row>
    <row r="120" spans="1:38" ht="38.25" customHeight="1">
      <c r="B120" s="129" t="s">
        <v>53</v>
      </c>
      <c r="C120" s="124"/>
      <c r="D120" s="124"/>
      <c r="E120" s="124"/>
      <c r="F120" s="124"/>
      <c r="G120" s="124"/>
      <c r="H120" s="129" t="s">
        <v>54</v>
      </c>
      <c r="I120" s="129"/>
      <c r="J120" s="129"/>
      <c r="K120" s="129"/>
      <c r="L120" s="129"/>
      <c r="M120" s="129"/>
      <c r="N120" s="131" t="s">
        <v>61</v>
      </c>
      <c r="O120" s="131"/>
      <c r="P120" s="131"/>
      <c r="Q120" s="131"/>
      <c r="R120" s="131"/>
      <c r="S120" s="131"/>
      <c r="T120" s="131"/>
      <c r="U120" s="131"/>
    </row>
    <row r="121" spans="1:38">
      <c r="B121" s="39"/>
      <c r="C121" s="55"/>
      <c r="D121" s="55"/>
      <c r="E121" s="56"/>
      <c r="F121" s="56"/>
      <c r="G121" s="56"/>
      <c r="H121" s="57"/>
      <c r="I121" s="58"/>
      <c r="J121" s="58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38">
      <c r="B122" s="124" t="s">
        <v>37</v>
      </c>
      <c r="C122" s="124"/>
      <c r="D122" s="126" t="s">
        <v>38</v>
      </c>
      <c r="E122" s="126"/>
      <c r="F122" s="126"/>
      <c r="G122" s="126"/>
      <c r="H122" s="126"/>
      <c r="I122" s="58"/>
      <c r="J122" s="58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1:38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8" spans="1:38"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 t="s">
        <v>62</v>
      </c>
      <c r="O128" s="97"/>
      <c r="P128" s="97"/>
      <c r="Q128" s="97"/>
      <c r="R128" s="97"/>
      <c r="S128" s="97"/>
      <c r="T128" s="97"/>
      <c r="U128" s="97"/>
    </row>
  </sheetData>
  <sheetProtection formatCells="0" formatColumns="0" formatRows="0" insertColumns="0" insertRows="0" insertHyperlinks="0" deleteColumns="0" deleteRows="0" sort="0" autoFilter="0" pivotTables="0"/>
  <autoFilter ref="A9:AL100">
    <filterColumn colId="3" showButton="0"/>
  </autoFilter>
  <mergeCells count="61">
    <mergeCell ref="B122:C122"/>
    <mergeCell ref="D122:H122"/>
    <mergeCell ref="B128:D128"/>
    <mergeCell ref="E128:G128"/>
    <mergeCell ref="H128:M128"/>
    <mergeCell ref="N128:U128"/>
    <mergeCell ref="B117:C117"/>
    <mergeCell ref="D117:I117"/>
    <mergeCell ref="J117:T117"/>
    <mergeCell ref="B120:G120"/>
    <mergeCell ref="H120:M120"/>
    <mergeCell ref="N120:U120"/>
    <mergeCell ref="G105:O105"/>
    <mergeCell ref="J107:T107"/>
    <mergeCell ref="J108:T108"/>
    <mergeCell ref="B109:H109"/>
    <mergeCell ref="J109:T109"/>
    <mergeCell ref="B111:C111"/>
    <mergeCell ref="D111:H111"/>
    <mergeCell ref="T8:T10"/>
    <mergeCell ref="U8:U10"/>
    <mergeCell ref="B10:G10"/>
    <mergeCell ref="B102:C102"/>
    <mergeCell ref="G103:O103"/>
    <mergeCell ref="G104:O104"/>
    <mergeCell ref="M8:N8"/>
    <mergeCell ref="O8:O9"/>
    <mergeCell ref="P8:P9"/>
    <mergeCell ref="Q8:Q10"/>
    <mergeCell ref="R8:R9"/>
    <mergeCell ref="S8:S9"/>
    <mergeCell ref="G8:G9"/>
    <mergeCell ref="H8:H9"/>
    <mergeCell ref="I8:I9"/>
    <mergeCell ref="J8:J9"/>
    <mergeCell ref="K8:K9"/>
    <mergeCell ref="L8:L9"/>
    <mergeCell ref="Z5:AC7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</mergeCells>
  <conditionalFormatting sqref="H11:P100">
    <cfRule type="cellIs" dxfId="23" priority="2" operator="greaterThan">
      <formula>10</formula>
    </cfRule>
  </conditionalFormatting>
  <conditionalFormatting sqref="C1:C1048576">
    <cfRule type="duplicateValues" dxfId="22" priority="1"/>
  </conditionalFormatting>
  <dataValidations count="1">
    <dataValidation allowBlank="1" showInputMessage="1" showErrorMessage="1" errorTitle="Không xóa dữ liệu" error="Không xóa dữ liệu" prompt="Không xóa dữ liệu" sqref="D105 V11:W100 W5:AK9 X3:AK4 AL3:AL9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8"/>
  <sheetViews>
    <sheetView workbookViewId="0">
      <pane ySplit="4" topLeftCell="A5" activePane="bottomLeft" state="frozen"/>
      <selection activeCell="G17" sqref="G17"/>
      <selection pane="bottomLeft" activeCell="G17" sqref="G17"/>
    </sheetView>
  </sheetViews>
  <sheetFormatPr defaultColWidth="9" defaultRowHeight="15.75"/>
  <cols>
    <col min="1" max="1" width="0.109375" style="1" customWidth="1"/>
    <col min="2" max="2" width="4" style="1" customWidth="1"/>
    <col min="3" max="3" width="10.33203125" style="1" customWidth="1"/>
    <col min="4" max="4" width="11.44140625" style="1" bestFit="1" customWidth="1"/>
    <col min="5" max="5" width="5.6640625" style="1" bestFit="1" customWidth="1"/>
    <col min="6" max="6" width="9.33203125" style="1" hidden="1" customWidth="1"/>
    <col min="7" max="7" width="10.3320312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4.88671875" style="1" customWidth="1"/>
    <col min="14" max="14" width="7.21875" style="1" customWidth="1"/>
    <col min="15" max="15" width="8.109375" style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1.6640625" style="1" customWidth="1"/>
    <col min="21" max="21" width="5.88671875" style="1" hidden="1" customWidth="1"/>
    <col min="22" max="22" width="6.44140625" style="62" customWidth="1"/>
    <col min="23" max="38" width="9" style="61"/>
    <col min="39" max="16384" width="9" style="1"/>
  </cols>
  <sheetData>
    <row r="1" spans="2:38" ht="26.25" hidden="1">
      <c r="H1" s="105" t="s">
        <v>0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2:38" ht="27.75" customHeight="1">
      <c r="B2" s="106" t="s">
        <v>1</v>
      </c>
      <c r="C2" s="106"/>
      <c r="D2" s="106"/>
      <c r="E2" s="106"/>
      <c r="F2" s="106"/>
      <c r="G2" s="106"/>
      <c r="H2" s="111" t="s">
        <v>52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2:38" ht="25.5" customHeight="1">
      <c r="B3" s="107" t="s">
        <v>2</v>
      </c>
      <c r="C3" s="107"/>
      <c r="D3" s="107"/>
      <c r="E3" s="107"/>
      <c r="F3" s="107"/>
      <c r="G3" s="107"/>
      <c r="H3" s="112" t="s">
        <v>64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89"/>
      <c r="AD3" s="62"/>
      <c r="AE3" s="63"/>
      <c r="AF3" s="62"/>
      <c r="AG3" s="62"/>
      <c r="AH3" s="62"/>
      <c r="AI3" s="63"/>
      <c r="AJ3" s="6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9"/>
      <c r="AE4" s="64"/>
      <c r="AI4" s="64"/>
    </row>
    <row r="5" spans="2:38" ht="23.25" customHeight="1">
      <c r="B5" s="109" t="s">
        <v>3</v>
      </c>
      <c r="C5" s="109"/>
      <c r="D5" s="110" t="s">
        <v>3823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01" t="s">
        <v>63</v>
      </c>
      <c r="Q5" s="101"/>
      <c r="R5" s="101"/>
      <c r="S5" s="101"/>
      <c r="T5" s="101"/>
      <c r="U5" s="101"/>
      <c r="W5" s="113" t="s">
        <v>48</v>
      </c>
      <c r="X5" s="113" t="s">
        <v>9</v>
      </c>
      <c r="Y5" s="113" t="s">
        <v>47</v>
      </c>
      <c r="Z5" s="113" t="s">
        <v>46</v>
      </c>
      <c r="AA5" s="113"/>
      <c r="AB5" s="113"/>
      <c r="AC5" s="113"/>
      <c r="AD5" s="113" t="s">
        <v>45</v>
      </c>
      <c r="AE5" s="113"/>
      <c r="AF5" s="113" t="s">
        <v>43</v>
      </c>
      <c r="AG5" s="113"/>
      <c r="AH5" s="113" t="s">
        <v>44</v>
      </c>
      <c r="AI5" s="113"/>
      <c r="AJ5" s="113" t="s">
        <v>42</v>
      </c>
      <c r="AK5" s="113"/>
      <c r="AL5" s="83"/>
    </row>
    <row r="6" spans="2:38" ht="17.25" customHeight="1">
      <c r="B6" s="108" t="s">
        <v>4</v>
      </c>
      <c r="C6" s="108"/>
      <c r="D6" s="8"/>
      <c r="G6" s="102" t="s">
        <v>57</v>
      </c>
      <c r="H6" s="102"/>
      <c r="I6" s="102"/>
      <c r="J6" s="102"/>
      <c r="K6" s="102"/>
      <c r="L6" s="102"/>
      <c r="M6" s="102"/>
      <c r="N6" s="102"/>
      <c r="O6" s="102"/>
      <c r="P6" s="102" t="s">
        <v>41</v>
      </c>
      <c r="Q6" s="102"/>
      <c r="R6" s="102"/>
      <c r="S6" s="102"/>
      <c r="T6" s="102"/>
      <c r="U6" s="102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8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83"/>
    </row>
    <row r="8" spans="2:38" ht="44.25" customHeight="1">
      <c r="B8" s="98" t="s">
        <v>5</v>
      </c>
      <c r="C8" s="114" t="s">
        <v>6</v>
      </c>
      <c r="D8" s="116" t="s">
        <v>7</v>
      </c>
      <c r="E8" s="117"/>
      <c r="F8" s="98" t="s">
        <v>8</v>
      </c>
      <c r="G8" s="98" t="s">
        <v>9</v>
      </c>
      <c r="H8" s="120" t="s">
        <v>10</v>
      </c>
      <c r="I8" s="120" t="s">
        <v>11</v>
      </c>
      <c r="J8" s="120" t="s">
        <v>12</v>
      </c>
      <c r="K8" s="120" t="s">
        <v>13</v>
      </c>
      <c r="L8" s="121" t="s">
        <v>14</v>
      </c>
      <c r="M8" s="122" t="s">
        <v>49</v>
      </c>
      <c r="N8" s="123"/>
      <c r="O8" s="121" t="s">
        <v>15</v>
      </c>
      <c r="P8" s="121" t="s">
        <v>16</v>
      </c>
      <c r="Q8" s="98" t="s">
        <v>17</v>
      </c>
      <c r="R8" s="121" t="s">
        <v>18</v>
      </c>
      <c r="S8" s="98" t="s">
        <v>19</v>
      </c>
      <c r="T8" s="98" t="s">
        <v>20</v>
      </c>
      <c r="U8" s="98" t="s">
        <v>60</v>
      </c>
      <c r="W8" s="113"/>
      <c r="X8" s="113"/>
      <c r="Y8" s="113"/>
      <c r="Z8" s="65" t="s">
        <v>21</v>
      </c>
      <c r="AA8" s="65" t="s">
        <v>22</v>
      </c>
      <c r="AB8" s="65" t="s">
        <v>23</v>
      </c>
      <c r="AC8" s="65" t="s">
        <v>24</v>
      </c>
      <c r="AD8" s="65" t="s">
        <v>25</v>
      </c>
      <c r="AE8" s="65" t="s">
        <v>24</v>
      </c>
      <c r="AF8" s="65" t="s">
        <v>25</v>
      </c>
      <c r="AG8" s="65" t="s">
        <v>24</v>
      </c>
      <c r="AH8" s="65" t="s">
        <v>25</v>
      </c>
      <c r="AI8" s="65" t="s">
        <v>24</v>
      </c>
      <c r="AJ8" s="65" t="s">
        <v>25</v>
      </c>
      <c r="AK8" s="66" t="s">
        <v>24</v>
      </c>
      <c r="AL8" s="81"/>
    </row>
    <row r="9" spans="2:38" ht="44.25" customHeight="1">
      <c r="B9" s="100"/>
      <c r="C9" s="115"/>
      <c r="D9" s="118"/>
      <c r="E9" s="119"/>
      <c r="F9" s="100"/>
      <c r="G9" s="100"/>
      <c r="H9" s="120"/>
      <c r="I9" s="120"/>
      <c r="J9" s="120"/>
      <c r="K9" s="120"/>
      <c r="L9" s="121"/>
      <c r="M9" s="96" t="s">
        <v>50</v>
      </c>
      <c r="N9" s="96" t="s">
        <v>51</v>
      </c>
      <c r="O9" s="121"/>
      <c r="P9" s="121"/>
      <c r="Q9" s="99"/>
      <c r="R9" s="121"/>
      <c r="S9" s="100"/>
      <c r="T9" s="99"/>
      <c r="U9" s="99"/>
      <c r="V9" s="90"/>
      <c r="W9" s="67" t="str">
        <f>+D5</f>
        <v>Giáo dục thể chất 2</v>
      </c>
      <c r="X9" s="68" t="str">
        <f>+P5</f>
        <v>Mã nhóm:</v>
      </c>
      <c r="Y9" s="69">
        <f>+$AH$9+$AJ$9+$AF$9</f>
        <v>90</v>
      </c>
      <c r="Z9" s="63">
        <f>COUNTIF($S$10:$S$160,"Khiển trách")</f>
        <v>0</v>
      </c>
      <c r="AA9" s="63">
        <f>COUNTIF($S$10:$S$160,"Cảnh cáo")</f>
        <v>0</v>
      </c>
      <c r="AB9" s="63">
        <f>COUNTIF($S$10:$S$160,"Đình chỉ thi")</f>
        <v>0</v>
      </c>
      <c r="AC9" s="70">
        <f>+($Z$9+$AA$9+$AB$9)/$Y$9*100%</f>
        <v>0</v>
      </c>
      <c r="AD9" s="63">
        <f>SUM(COUNTIF($S$10:$S$158,"Vắng"),COUNTIF($S$10:$S$158,"Vắng có phép"))</f>
        <v>0</v>
      </c>
      <c r="AE9" s="71">
        <f>+$AD$9/$Y$9</f>
        <v>0</v>
      </c>
      <c r="AF9" s="72">
        <f>COUNTIF($V$10:$V$158,"Thi lại")</f>
        <v>19</v>
      </c>
      <c r="AG9" s="71">
        <f>+$AF$9/$Y$9</f>
        <v>0.21111111111111111</v>
      </c>
      <c r="AH9" s="72">
        <f>COUNTIF($V$10:$V$159,"Học lại")</f>
        <v>71</v>
      </c>
      <c r="AI9" s="71">
        <f>+$AH$9/$Y$9</f>
        <v>0.78888888888888886</v>
      </c>
      <c r="AJ9" s="63">
        <f>COUNTIF($V$11:$V$159,"Đạt")</f>
        <v>0</v>
      </c>
      <c r="AK9" s="70">
        <f>+$AJ$9/$Y$9</f>
        <v>0</v>
      </c>
      <c r="AL9" s="82"/>
    </row>
    <row r="10" spans="2:38" ht="14.25" customHeight="1">
      <c r="B10" s="122" t="s">
        <v>26</v>
      </c>
      <c r="C10" s="127"/>
      <c r="D10" s="127"/>
      <c r="E10" s="127"/>
      <c r="F10" s="127"/>
      <c r="G10" s="123"/>
      <c r="H10" s="10"/>
      <c r="I10" s="10"/>
      <c r="J10" s="11"/>
      <c r="K10" s="10"/>
      <c r="L10" s="12"/>
      <c r="M10" s="13"/>
      <c r="N10" s="13"/>
      <c r="O10" s="13"/>
      <c r="P10" s="60">
        <f>100-(H10+I10+J10+K10)</f>
        <v>100</v>
      </c>
      <c r="Q10" s="100"/>
      <c r="R10" s="14"/>
      <c r="S10" s="14"/>
      <c r="T10" s="100"/>
      <c r="U10" s="100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83"/>
    </row>
    <row r="11" spans="2:38" ht="18.75" customHeight="1">
      <c r="B11" s="15">
        <v>1</v>
      </c>
      <c r="C11" s="16" t="s">
        <v>2604</v>
      </c>
      <c r="D11" s="17" t="s">
        <v>160</v>
      </c>
      <c r="E11" s="18" t="s">
        <v>95</v>
      </c>
      <c r="F11" s="19" t="s">
        <v>505</v>
      </c>
      <c r="G11" s="16" t="s">
        <v>163</v>
      </c>
      <c r="H11" s="20" t="s">
        <v>27</v>
      </c>
      <c r="I11" s="20" t="s">
        <v>27</v>
      </c>
      <c r="J11" s="20" t="s">
        <v>27</v>
      </c>
      <c r="K11" s="20" t="s">
        <v>27</v>
      </c>
      <c r="L11" s="21"/>
      <c r="M11" s="21"/>
      <c r="N11" s="21"/>
      <c r="O11" s="21"/>
      <c r="P11" s="22"/>
      <c r="Q11" s="23">
        <f t="shared" ref="Q11:Q74" si="0">ROUND(SUMPRODUCT(H11:P11,$H$10:$P$10)/100,1)</f>
        <v>0</v>
      </c>
      <c r="R11" s="24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24" t="str">
        <f t="shared" ref="S11:S100" si="1">IF($Q11&lt;4,"Kém",IF(AND($Q11&gt;=4,$Q11&lt;=5.4),"Trung bình yếu",IF(AND($Q11&gt;=5.5,$Q11&lt;=6.9),"Trung bình",IF(AND($Q11&gt;=7,$Q11&lt;=8.4),"Khá",IF(AND($Q11&gt;=8.5,$Q11&lt;=10),"Giỏi","")))))</f>
        <v>Kém</v>
      </c>
      <c r="T11" s="25" t="str">
        <f>+IF(OR($H11=0,$I11=0,$J11=0,$K11=0),"Không đủ ĐKDT","")</f>
        <v/>
      </c>
      <c r="U11" s="92"/>
      <c r="V11" s="91" t="str">
        <f t="shared" ref="V11:V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83"/>
    </row>
    <row r="12" spans="2:38" ht="18.75" customHeight="1">
      <c r="B12" s="26">
        <v>2</v>
      </c>
      <c r="C12" s="27" t="s">
        <v>2605</v>
      </c>
      <c r="D12" s="28" t="s">
        <v>143</v>
      </c>
      <c r="E12" s="29" t="s">
        <v>95</v>
      </c>
      <c r="F12" s="30" t="s">
        <v>1866</v>
      </c>
      <c r="G12" s="27" t="s">
        <v>439</v>
      </c>
      <c r="H12" s="31" t="s">
        <v>27</v>
      </c>
      <c r="I12" s="31" t="s">
        <v>27</v>
      </c>
      <c r="J12" s="31" t="s">
        <v>27</v>
      </c>
      <c r="K12" s="31" t="s">
        <v>27</v>
      </c>
      <c r="L12" s="32"/>
      <c r="M12" s="32"/>
      <c r="N12" s="32"/>
      <c r="O12" s="32"/>
      <c r="P12" s="33"/>
      <c r="Q12" s="34">
        <f t="shared" si="0"/>
        <v>0</v>
      </c>
      <c r="R12" s="35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36" t="str">
        <f t="shared" si="1"/>
        <v>Kém</v>
      </c>
      <c r="T12" s="37" t="str">
        <f>+IF(OR($H12=0,$I12=0,$J12=0,$K12=0),"Không đủ ĐKDT","")</f>
        <v/>
      </c>
      <c r="U12" s="93"/>
      <c r="V12" s="91" t="str">
        <f t="shared" si="2"/>
        <v>Học lại</v>
      </c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81"/>
    </row>
    <row r="13" spans="2:38" ht="18.75" customHeight="1">
      <c r="B13" s="26">
        <v>3</v>
      </c>
      <c r="C13" s="27" t="s">
        <v>2606</v>
      </c>
      <c r="D13" s="28" t="s">
        <v>809</v>
      </c>
      <c r="E13" s="29" t="s">
        <v>801</v>
      </c>
      <c r="F13" s="30" t="s">
        <v>193</v>
      </c>
      <c r="G13" s="27" t="s">
        <v>88</v>
      </c>
      <c r="H13" s="31" t="s">
        <v>27</v>
      </c>
      <c r="I13" s="31" t="s">
        <v>27</v>
      </c>
      <c r="J13" s="31" t="s">
        <v>27</v>
      </c>
      <c r="K13" s="31" t="s">
        <v>27</v>
      </c>
      <c r="L13" s="38"/>
      <c r="M13" s="38"/>
      <c r="N13" s="38"/>
      <c r="O13" s="38"/>
      <c r="P13" s="33"/>
      <c r="Q13" s="34">
        <f t="shared" si="0"/>
        <v>0</v>
      </c>
      <c r="R13" s="35" t="str">
        <f t="shared" ref="R13:R100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36" t="str">
        <f t="shared" si="1"/>
        <v>Kém</v>
      </c>
      <c r="T13" s="37" t="str">
        <f t="shared" ref="T13:T100" si="4">+IF(OR($H13=0,$I13=0,$J13=0,$K13=0),"Không đủ ĐKDT","")</f>
        <v/>
      </c>
      <c r="U13" s="93"/>
      <c r="V13" s="91" t="str">
        <f t="shared" si="2"/>
        <v>Học lại</v>
      </c>
      <c r="W13" s="74"/>
      <c r="X13" s="75"/>
      <c r="Y13" s="75"/>
      <c r="Z13" s="95"/>
      <c r="AA13" s="64"/>
      <c r="AB13" s="64"/>
      <c r="AC13" s="64"/>
      <c r="AD13" s="76"/>
      <c r="AE13" s="64"/>
      <c r="AF13" s="77"/>
      <c r="AG13" s="78"/>
      <c r="AH13" s="77"/>
      <c r="AI13" s="78"/>
      <c r="AJ13" s="77"/>
      <c r="AK13" s="64"/>
      <c r="AL13" s="84"/>
    </row>
    <row r="14" spans="2:38" ht="18.75" customHeight="1">
      <c r="B14" s="26">
        <v>4</v>
      </c>
      <c r="C14" s="27" t="s">
        <v>2607</v>
      </c>
      <c r="D14" s="28" t="s">
        <v>478</v>
      </c>
      <c r="E14" s="29" t="s">
        <v>801</v>
      </c>
      <c r="F14" s="30" t="s">
        <v>497</v>
      </c>
      <c r="G14" s="27" t="s">
        <v>336</v>
      </c>
      <c r="H14" s="31" t="s">
        <v>27</v>
      </c>
      <c r="I14" s="31" t="s">
        <v>27</v>
      </c>
      <c r="J14" s="31" t="s">
        <v>27</v>
      </c>
      <c r="K14" s="31" t="s">
        <v>27</v>
      </c>
      <c r="L14" s="38"/>
      <c r="M14" s="38"/>
      <c r="N14" s="38"/>
      <c r="O14" s="38"/>
      <c r="P14" s="33"/>
      <c r="Q14" s="34">
        <f t="shared" si="0"/>
        <v>0</v>
      </c>
      <c r="R14" s="35" t="str">
        <f t="shared" si="3"/>
        <v>F</v>
      </c>
      <c r="S14" s="36" t="str">
        <f t="shared" si="1"/>
        <v>Kém</v>
      </c>
      <c r="T14" s="37" t="str">
        <f t="shared" si="4"/>
        <v/>
      </c>
      <c r="U14" s="93"/>
      <c r="V14" s="91" t="str">
        <f t="shared" si="2"/>
        <v>Học lại</v>
      </c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2"/>
    </row>
    <row r="15" spans="2:38" ht="18.75" customHeight="1">
      <c r="B15" s="26">
        <v>5</v>
      </c>
      <c r="C15" s="27" t="s">
        <v>2608</v>
      </c>
      <c r="D15" s="28" t="s">
        <v>143</v>
      </c>
      <c r="E15" s="29" t="s">
        <v>2609</v>
      </c>
      <c r="F15" s="30" t="s">
        <v>1301</v>
      </c>
      <c r="G15" s="27" t="s">
        <v>190</v>
      </c>
      <c r="H15" s="31" t="s">
        <v>27</v>
      </c>
      <c r="I15" s="31" t="s">
        <v>27</v>
      </c>
      <c r="J15" s="31" t="s">
        <v>27</v>
      </c>
      <c r="K15" s="31" t="s">
        <v>27</v>
      </c>
      <c r="L15" s="38"/>
      <c r="M15" s="38"/>
      <c r="N15" s="38"/>
      <c r="O15" s="38"/>
      <c r="P15" s="33"/>
      <c r="Q15" s="34">
        <f t="shared" si="0"/>
        <v>0</v>
      </c>
      <c r="R15" s="35" t="str">
        <f t="shared" si="3"/>
        <v>F</v>
      </c>
      <c r="S15" s="36" t="str">
        <f t="shared" si="1"/>
        <v>Kém</v>
      </c>
      <c r="T15" s="37" t="str">
        <f t="shared" si="4"/>
        <v/>
      </c>
      <c r="U15" s="93"/>
      <c r="V15" s="91" t="str">
        <f t="shared" si="2"/>
        <v>Học lại</v>
      </c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2"/>
    </row>
    <row r="16" spans="2:38" ht="18.75" customHeight="1">
      <c r="B16" s="26">
        <v>6</v>
      </c>
      <c r="C16" s="27" t="s">
        <v>2610</v>
      </c>
      <c r="D16" s="28" t="s">
        <v>611</v>
      </c>
      <c r="E16" s="29" t="s">
        <v>105</v>
      </c>
      <c r="F16" s="30" t="s">
        <v>1996</v>
      </c>
      <c r="G16" s="27" t="s">
        <v>88</v>
      </c>
      <c r="H16" s="31" t="s">
        <v>27</v>
      </c>
      <c r="I16" s="31" t="s">
        <v>27</v>
      </c>
      <c r="J16" s="31" t="s">
        <v>27</v>
      </c>
      <c r="K16" s="31" t="s">
        <v>27</v>
      </c>
      <c r="L16" s="38"/>
      <c r="M16" s="38"/>
      <c r="N16" s="38"/>
      <c r="O16" s="38"/>
      <c r="P16" s="33"/>
      <c r="Q16" s="34">
        <f t="shared" si="0"/>
        <v>0</v>
      </c>
      <c r="R16" s="35" t="str">
        <f t="shared" si="3"/>
        <v>F</v>
      </c>
      <c r="S16" s="36" t="str">
        <f t="shared" si="1"/>
        <v>Kém</v>
      </c>
      <c r="T16" s="37" t="str">
        <f t="shared" si="4"/>
        <v/>
      </c>
      <c r="U16" s="93"/>
      <c r="V16" s="91" t="str">
        <f t="shared" si="2"/>
        <v>Học lại</v>
      </c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2"/>
    </row>
    <row r="17" spans="2:38" ht="18.75" customHeight="1">
      <c r="B17" s="26">
        <v>7</v>
      </c>
      <c r="C17" s="27" t="s">
        <v>2611</v>
      </c>
      <c r="D17" s="28" t="s">
        <v>701</v>
      </c>
      <c r="E17" s="29" t="s">
        <v>618</v>
      </c>
      <c r="F17" s="30" t="s">
        <v>1454</v>
      </c>
      <c r="G17" s="27" t="s">
        <v>439</v>
      </c>
      <c r="H17" s="31" t="s">
        <v>27</v>
      </c>
      <c r="I17" s="31" t="s">
        <v>27</v>
      </c>
      <c r="J17" s="31" t="s">
        <v>27</v>
      </c>
      <c r="K17" s="31" t="s">
        <v>27</v>
      </c>
      <c r="L17" s="38"/>
      <c r="M17" s="38"/>
      <c r="N17" s="38"/>
      <c r="O17" s="38"/>
      <c r="P17" s="33"/>
      <c r="Q17" s="34">
        <f t="shared" si="0"/>
        <v>0</v>
      </c>
      <c r="R17" s="35" t="str">
        <f t="shared" si="3"/>
        <v>F</v>
      </c>
      <c r="S17" s="36" t="str">
        <f t="shared" si="1"/>
        <v>Kém</v>
      </c>
      <c r="T17" s="37" t="str">
        <f t="shared" si="4"/>
        <v/>
      </c>
      <c r="U17" s="93"/>
      <c r="V17" s="91" t="str">
        <f t="shared" si="2"/>
        <v>Học lại</v>
      </c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2"/>
    </row>
    <row r="18" spans="2:38" ht="18.75" customHeight="1">
      <c r="B18" s="26">
        <v>8</v>
      </c>
      <c r="C18" s="27" t="s">
        <v>2612</v>
      </c>
      <c r="D18" s="28" t="s">
        <v>680</v>
      </c>
      <c r="E18" s="29" t="s">
        <v>115</v>
      </c>
      <c r="F18" s="30" t="s">
        <v>882</v>
      </c>
      <c r="G18" s="27" t="s">
        <v>399</v>
      </c>
      <c r="H18" s="31" t="s">
        <v>27</v>
      </c>
      <c r="I18" s="31" t="s">
        <v>27</v>
      </c>
      <c r="J18" s="31" t="s">
        <v>27</v>
      </c>
      <c r="K18" s="31" t="s">
        <v>27</v>
      </c>
      <c r="L18" s="38"/>
      <c r="M18" s="38"/>
      <c r="N18" s="38"/>
      <c r="O18" s="38"/>
      <c r="P18" s="33"/>
      <c r="Q18" s="34">
        <f t="shared" si="0"/>
        <v>0</v>
      </c>
      <c r="R18" s="35" t="str">
        <f t="shared" si="3"/>
        <v>F</v>
      </c>
      <c r="S18" s="36" t="str">
        <f t="shared" si="1"/>
        <v>Kém</v>
      </c>
      <c r="T18" s="37" t="str">
        <f t="shared" si="4"/>
        <v/>
      </c>
      <c r="U18" s="93"/>
      <c r="V18" s="91" t="str">
        <f t="shared" si="2"/>
        <v>Học lại</v>
      </c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2"/>
    </row>
    <row r="19" spans="2:38" ht="18.75" customHeight="1">
      <c r="B19" s="26">
        <v>9</v>
      </c>
      <c r="C19" s="27" t="s">
        <v>2613</v>
      </c>
      <c r="D19" s="28" t="s">
        <v>2614</v>
      </c>
      <c r="E19" s="29" t="s">
        <v>115</v>
      </c>
      <c r="F19" s="30" t="s">
        <v>1271</v>
      </c>
      <c r="G19" s="27" t="s">
        <v>429</v>
      </c>
      <c r="H19" s="31" t="s">
        <v>27</v>
      </c>
      <c r="I19" s="31" t="s">
        <v>27</v>
      </c>
      <c r="J19" s="31" t="s">
        <v>27</v>
      </c>
      <c r="K19" s="31" t="s">
        <v>27</v>
      </c>
      <c r="L19" s="38"/>
      <c r="M19" s="38"/>
      <c r="N19" s="38"/>
      <c r="O19" s="38"/>
      <c r="P19" s="33"/>
      <c r="Q19" s="34">
        <f t="shared" si="0"/>
        <v>0</v>
      </c>
      <c r="R19" s="35" t="str">
        <f t="shared" si="3"/>
        <v>F</v>
      </c>
      <c r="S19" s="36" t="str">
        <f t="shared" si="1"/>
        <v>Kém</v>
      </c>
      <c r="T19" s="37" t="str">
        <f t="shared" si="4"/>
        <v/>
      </c>
      <c r="U19" s="93"/>
      <c r="V19" s="91" t="str">
        <f t="shared" si="2"/>
        <v>Học lại</v>
      </c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2"/>
    </row>
    <row r="20" spans="2:38" ht="18.75" customHeight="1">
      <c r="B20" s="26">
        <v>10</v>
      </c>
      <c r="C20" s="27" t="s">
        <v>2615</v>
      </c>
      <c r="D20" s="28" t="s">
        <v>705</v>
      </c>
      <c r="E20" s="29" t="s">
        <v>123</v>
      </c>
      <c r="F20" s="30" t="s">
        <v>2616</v>
      </c>
      <c r="G20" s="27" t="s">
        <v>88</v>
      </c>
      <c r="H20" s="31" t="s">
        <v>27</v>
      </c>
      <c r="I20" s="31" t="s">
        <v>27</v>
      </c>
      <c r="J20" s="31" t="s">
        <v>27</v>
      </c>
      <c r="K20" s="31" t="s">
        <v>27</v>
      </c>
      <c r="L20" s="38"/>
      <c r="M20" s="38"/>
      <c r="N20" s="38"/>
      <c r="O20" s="38"/>
      <c r="P20" s="33"/>
      <c r="Q20" s="34">
        <f t="shared" si="0"/>
        <v>0</v>
      </c>
      <c r="R20" s="35" t="str">
        <f t="shared" si="3"/>
        <v>F</v>
      </c>
      <c r="S20" s="36" t="str">
        <f t="shared" si="1"/>
        <v>Kém</v>
      </c>
      <c r="T20" s="37" t="str">
        <f t="shared" si="4"/>
        <v/>
      </c>
      <c r="U20" s="93"/>
      <c r="V20" s="91" t="str">
        <f t="shared" si="2"/>
        <v>Học lại</v>
      </c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2"/>
    </row>
    <row r="21" spans="2:38" ht="18.75" customHeight="1">
      <c r="B21" s="26">
        <v>11</v>
      </c>
      <c r="C21" s="27" t="s">
        <v>2617</v>
      </c>
      <c r="D21" s="28" t="s">
        <v>2618</v>
      </c>
      <c r="E21" s="29" t="s">
        <v>1001</v>
      </c>
      <c r="F21" s="30" t="s">
        <v>210</v>
      </c>
      <c r="G21" s="27" t="s">
        <v>81</v>
      </c>
      <c r="H21" s="31" t="s">
        <v>27</v>
      </c>
      <c r="I21" s="31" t="s">
        <v>27</v>
      </c>
      <c r="J21" s="31" t="s">
        <v>27</v>
      </c>
      <c r="K21" s="31" t="s">
        <v>27</v>
      </c>
      <c r="L21" s="38"/>
      <c r="M21" s="38"/>
      <c r="N21" s="38"/>
      <c r="O21" s="38"/>
      <c r="P21" s="33"/>
      <c r="Q21" s="34">
        <f t="shared" si="0"/>
        <v>0</v>
      </c>
      <c r="R21" s="35" t="str">
        <f t="shared" si="3"/>
        <v>F</v>
      </c>
      <c r="S21" s="36" t="str">
        <f t="shared" si="1"/>
        <v>Kém</v>
      </c>
      <c r="T21" s="37" t="str">
        <f t="shared" si="4"/>
        <v/>
      </c>
      <c r="U21" s="93"/>
      <c r="V21" s="91" t="str">
        <f t="shared" si="2"/>
        <v>Học lại</v>
      </c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2"/>
    </row>
    <row r="22" spans="2:38" ht="18.75" customHeight="1">
      <c r="B22" s="26">
        <v>12</v>
      </c>
      <c r="C22" s="27" t="s">
        <v>2619</v>
      </c>
      <c r="D22" s="28" t="s">
        <v>611</v>
      </c>
      <c r="E22" s="29" t="s">
        <v>407</v>
      </c>
      <c r="F22" s="30" t="s">
        <v>1135</v>
      </c>
      <c r="G22" s="27" t="s">
        <v>399</v>
      </c>
      <c r="H22" s="31" t="s">
        <v>27</v>
      </c>
      <c r="I22" s="31" t="s">
        <v>27</v>
      </c>
      <c r="J22" s="31" t="s">
        <v>27</v>
      </c>
      <c r="K22" s="31" t="s">
        <v>27</v>
      </c>
      <c r="L22" s="38"/>
      <c r="M22" s="38"/>
      <c r="N22" s="38"/>
      <c r="O22" s="38"/>
      <c r="P22" s="33"/>
      <c r="Q22" s="34">
        <f t="shared" si="0"/>
        <v>0</v>
      </c>
      <c r="R22" s="35" t="str">
        <f t="shared" si="3"/>
        <v>F</v>
      </c>
      <c r="S22" s="36" t="str">
        <f t="shared" si="1"/>
        <v>Kém</v>
      </c>
      <c r="T22" s="37" t="str">
        <f t="shared" si="4"/>
        <v/>
      </c>
      <c r="U22" s="93"/>
      <c r="V22" s="91" t="str">
        <f t="shared" si="2"/>
        <v>Học lại</v>
      </c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2"/>
    </row>
    <row r="23" spans="2:38" ht="18.75" customHeight="1">
      <c r="B23" s="26">
        <v>13</v>
      </c>
      <c r="C23" s="27" t="s">
        <v>2620</v>
      </c>
      <c r="D23" s="28" t="s">
        <v>2181</v>
      </c>
      <c r="E23" s="29" t="s">
        <v>139</v>
      </c>
      <c r="F23" s="30" t="s">
        <v>106</v>
      </c>
      <c r="G23" s="27" t="s">
        <v>190</v>
      </c>
      <c r="H23" s="31" t="s">
        <v>27</v>
      </c>
      <c r="I23" s="31" t="s">
        <v>27</v>
      </c>
      <c r="J23" s="31" t="s">
        <v>27</v>
      </c>
      <c r="K23" s="31" t="s">
        <v>27</v>
      </c>
      <c r="L23" s="38"/>
      <c r="M23" s="38"/>
      <c r="N23" s="38"/>
      <c r="O23" s="38"/>
      <c r="P23" s="33"/>
      <c r="Q23" s="34">
        <f t="shared" si="0"/>
        <v>0</v>
      </c>
      <c r="R23" s="35" t="str">
        <f t="shared" si="3"/>
        <v>F</v>
      </c>
      <c r="S23" s="36" t="str">
        <f t="shared" si="1"/>
        <v>Kém</v>
      </c>
      <c r="T23" s="37" t="str">
        <f t="shared" si="4"/>
        <v/>
      </c>
      <c r="U23" s="93"/>
      <c r="V23" s="91" t="str">
        <f t="shared" si="2"/>
        <v>Học lại</v>
      </c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2"/>
    </row>
    <row r="24" spans="2:38" ht="18.75" customHeight="1">
      <c r="B24" s="26">
        <v>14</v>
      </c>
      <c r="C24" s="27" t="s">
        <v>2621</v>
      </c>
      <c r="D24" s="28" t="s">
        <v>1935</v>
      </c>
      <c r="E24" s="29" t="s">
        <v>147</v>
      </c>
      <c r="F24" s="30" t="s">
        <v>1710</v>
      </c>
      <c r="G24" s="27" t="s">
        <v>175</v>
      </c>
      <c r="H24" s="31" t="s">
        <v>27</v>
      </c>
      <c r="I24" s="31" t="s">
        <v>27</v>
      </c>
      <c r="J24" s="31" t="s">
        <v>27</v>
      </c>
      <c r="K24" s="31" t="s">
        <v>27</v>
      </c>
      <c r="L24" s="38"/>
      <c r="M24" s="38"/>
      <c r="N24" s="38"/>
      <c r="O24" s="38"/>
      <c r="P24" s="33"/>
      <c r="Q24" s="34">
        <f t="shared" si="0"/>
        <v>0</v>
      </c>
      <c r="R24" s="35" t="str">
        <f t="shared" si="3"/>
        <v>F</v>
      </c>
      <c r="S24" s="36" t="str">
        <f t="shared" si="1"/>
        <v>Kém</v>
      </c>
      <c r="T24" s="37" t="str">
        <f t="shared" si="4"/>
        <v/>
      </c>
      <c r="U24" s="93"/>
      <c r="V24" s="91" t="str">
        <f t="shared" si="2"/>
        <v>Học lại</v>
      </c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2"/>
    </row>
    <row r="25" spans="2:38" ht="18.75" customHeight="1">
      <c r="B25" s="26">
        <v>15</v>
      </c>
      <c r="C25" s="27" t="s">
        <v>2622</v>
      </c>
      <c r="D25" s="28" t="s">
        <v>143</v>
      </c>
      <c r="E25" s="29" t="s">
        <v>147</v>
      </c>
      <c r="F25" s="30" t="s">
        <v>256</v>
      </c>
      <c r="G25" s="27" t="s">
        <v>190</v>
      </c>
      <c r="H25" s="31" t="s">
        <v>27</v>
      </c>
      <c r="I25" s="31" t="s">
        <v>27</v>
      </c>
      <c r="J25" s="31" t="s">
        <v>27</v>
      </c>
      <c r="K25" s="31" t="s">
        <v>27</v>
      </c>
      <c r="L25" s="38"/>
      <c r="M25" s="38"/>
      <c r="N25" s="38"/>
      <c r="O25" s="38"/>
      <c r="P25" s="33"/>
      <c r="Q25" s="34">
        <f t="shared" si="0"/>
        <v>0</v>
      </c>
      <c r="R25" s="35" t="str">
        <f t="shared" si="3"/>
        <v>F</v>
      </c>
      <c r="S25" s="36" t="str">
        <f t="shared" si="1"/>
        <v>Kém</v>
      </c>
      <c r="T25" s="37" t="str">
        <f t="shared" si="4"/>
        <v/>
      </c>
      <c r="U25" s="93"/>
      <c r="V25" s="91" t="str">
        <f t="shared" si="2"/>
        <v>Học lại</v>
      </c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2"/>
    </row>
    <row r="26" spans="2:38" ht="18.75" customHeight="1">
      <c r="B26" s="26">
        <v>16</v>
      </c>
      <c r="C26" s="27" t="s">
        <v>2623</v>
      </c>
      <c r="D26" s="28" t="s">
        <v>2624</v>
      </c>
      <c r="E26" s="29" t="s">
        <v>647</v>
      </c>
      <c r="F26" s="30" t="s">
        <v>1457</v>
      </c>
      <c r="G26" s="27" t="s">
        <v>190</v>
      </c>
      <c r="H26" s="31" t="s">
        <v>27</v>
      </c>
      <c r="I26" s="31" t="s">
        <v>27</v>
      </c>
      <c r="J26" s="31" t="s">
        <v>27</v>
      </c>
      <c r="K26" s="31" t="s">
        <v>27</v>
      </c>
      <c r="L26" s="38"/>
      <c r="M26" s="38"/>
      <c r="N26" s="38"/>
      <c r="O26" s="38"/>
      <c r="P26" s="33"/>
      <c r="Q26" s="34">
        <f t="shared" si="0"/>
        <v>0</v>
      </c>
      <c r="R26" s="35" t="str">
        <f t="shared" si="3"/>
        <v>F</v>
      </c>
      <c r="S26" s="36" t="str">
        <f t="shared" si="1"/>
        <v>Kém</v>
      </c>
      <c r="T26" s="37" t="str">
        <f t="shared" si="4"/>
        <v/>
      </c>
      <c r="U26" s="93"/>
      <c r="V26" s="91" t="str">
        <f t="shared" si="2"/>
        <v>Học lại</v>
      </c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2"/>
    </row>
    <row r="27" spans="2:38" ht="18.75" customHeight="1">
      <c r="B27" s="26">
        <v>17</v>
      </c>
      <c r="C27" s="27" t="s">
        <v>2625</v>
      </c>
      <c r="D27" s="28" t="s">
        <v>2626</v>
      </c>
      <c r="E27" s="29" t="s">
        <v>156</v>
      </c>
      <c r="F27" s="30" t="s">
        <v>1271</v>
      </c>
      <c r="G27" s="27" t="s">
        <v>190</v>
      </c>
      <c r="H27" s="31" t="s">
        <v>27</v>
      </c>
      <c r="I27" s="31" t="s">
        <v>27</v>
      </c>
      <c r="J27" s="31" t="s">
        <v>27</v>
      </c>
      <c r="K27" s="31" t="s">
        <v>27</v>
      </c>
      <c r="L27" s="38"/>
      <c r="M27" s="38"/>
      <c r="N27" s="38"/>
      <c r="O27" s="38"/>
      <c r="P27" s="33"/>
      <c r="Q27" s="34">
        <f t="shared" si="0"/>
        <v>0</v>
      </c>
      <c r="R27" s="35" t="str">
        <f t="shared" si="3"/>
        <v>F</v>
      </c>
      <c r="S27" s="36" t="str">
        <f t="shared" si="1"/>
        <v>Kém</v>
      </c>
      <c r="T27" s="37" t="str">
        <f t="shared" si="4"/>
        <v/>
      </c>
      <c r="U27" s="93"/>
      <c r="V27" s="91" t="str">
        <f t="shared" si="2"/>
        <v>Học lại</v>
      </c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2"/>
    </row>
    <row r="28" spans="2:38" ht="18.75" customHeight="1">
      <c r="B28" s="26">
        <v>18</v>
      </c>
      <c r="C28" s="27" t="s">
        <v>2627</v>
      </c>
      <c r="D28" s="28" t="s">
        <v>873</v>
      </c>
      <c r="E28" s="29" t="s">
        <v>416</v>
      </c>
      <c r="F28" s="30" t="s">
        <v>2628</v>
      </c>
      <c r="G28" s="27" t="s">
        <v>399</v>
      </c>
      <c r="H28" s="31" t="s">
        <v>27</v>
      </c>
      <c r="I28" s="31" t="s">
        <v>27</v>
      </c>
      <c r="J28" s="31" t="s">
        <v>27</v>
      </c>
      <c r="K28" s="31" t="s">
        <v>27</v>
      </c>
      <c r="L28" s="38"/>
      <c r="M28" s="38"/>
      <c r="N28" s="38"/>
      <c r="O28" s="38"/>
      <c r="P28" s="33"/>
      <c r="Q28" s="34">
        <f t="shared" si="0"/>
        <v>0</v>
      </c>
      <c r="R28" s="35" t="str">
        <f t="shared" si="3"/>
        <v>F</v>
      </c>
      <c r="S28" s="36" t="str">
        <f t="shared" si="1"/>
        <v>Kém</v>
      </c>
      <c r="T28" s="37" t="str">
        <f t="shared" si="4"/>
        <v/>
      </c>
      <c r="U28" s="93"/>
      <c r="V28" s="91" t="str">
        <f t="shared" si="2"/>
        <v>Học lại</v>
      </c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2"/>
    </row>
    <row r="29" spans="2:38" ht="18.75" customHeight="1">
      <c r="B29" s="26">
        <v>19</v>
      </c>
      <c r="C29" s="27" t="s">
        <v>2629</v>
      </c>
      <c r="D29" s="28" t="s">
        <v>109</v>
      </c>
      <c r="E29" s="29" t="s">
        <v>416</v>
      </c>
      <c r="F29" s="30" t="s">
        <v>461</v>
      </c>
      <c r="G29" s="27" t="s">
        <v>399</v>
      </c>
      <c r="H29" s="31" t="s">
        <v>27</v>
      </c>
      <c r="I29" s="31" t="s">
        <v>27</v>
      </c>
      <c r="J29" s="31" t="s">
        <v>27</v>
      </c>
      <c r="K29" s="31" t="s">
        <v>27</v>
      </c>
      <c r="L29" s="38"/>
      <c r="M29" s="38"/>
      <c r="N29" s="38"/>
      <c r="O29" s="38"/>
      <c r="P29" s="33"/>
      <c r="Q29" s="34">
        <f t="shared" si="0"/>
        <v>0</v>
      </c>
      <c r="R29" s="35" t="str">
        <f t="shared" si="3"/>
        <v>F</v>
      </c>
      <c r="S29" s="36" t="str">
        <f t="shared" si="1"/>
        <v>Kém</v>
      </c>
      <c r="T29" s="37" t="str">
        <f t="shared" si="4"/>
        <v/>
      </c>
      <c r="U29" s="93"/>
      <c r="V29" s="91" t="str">
        <f t="shared" si="2"/>
        <v>Học lại</v>
      </c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2"/>
    </row>
    <row r="30" spans="2:38" ht="18.75" customHeight="1">
      <c r="B30" s="26">
        <v>20</v>
      </c>
      <c r="C30" s="27" t="s">
        <v>2630</v>
      </c>
      <c r="D30" s="28" t="s">
        <v>447</v>
      </c>
      <c r="E30" s="29" t="s">
        <v>1340</v>
      </c>
      <c r="F30" s="30" t="s">
        <v>438</v>
      </c>
      <c r="G30" s="27" t="s">
        <v>149</v>
      </c>
      <c r="H30" s="31" t="s">
        <v>27</v>
      </c>
      <c r="I30" s="31" t="s">
        <v>27</v>
      </c>
      <c r="J30" s="31" t="s">
        <v>27</v>
      </c>
      <c r="K30" s="31" t="s">
        <v>27</v>
      </c>
      <c r="L30" s="38"/>
      <c r="M30" s="38"/>
      <c r="N30" s="38"/>
      <c r="O30" s="38"/>
      <c r="P30" s="33"/>
      <c r="Q30" s="34">
        <f t="shared" si="0"/>
        <v>0</v>
      </c>
      <c r="R30" s="35" t="str">
        <f t="shared" si="3"/>
        <v>F</v>
      </c>
      <c r="S30" s="36" t="str">
        <f t="shared" si="1"/>
        <v>Kém</v>
      </c>
      <c r="T30" s="37" t="str">
        <f t="shared" si="4"/>
        <v/>
      </c>
      <c r="U30" s="93"/>
      <c r="V30" s="91" t="str">
        <f t="shared" si="2"/>
        <v>Học lại</v>
      </c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2"/>
    </row>
    <row r="31" spans="2:38" ht="18.75" customHeight="1">
      <c r="B31" s="26">
        <v>21</v>
      </c>
      <c r="C31" s="27" t="s">
        <v>2631</v>
      </c>
      <c r="D31" s="28" t="s">
        <v>2632</v>
      </c>
      <c r="E31" s="29" t="s">
        <v>166</v>
      </c>
      <c r="F31" s="30" t="s">
        <v>681</v>
      </c>
      <c r="G31" s="27" t="s">
        <v>81</v>
      </c>
      <c r="H31" s="31" t="s">
        <v>27</v>
      </c>
      <c r="I31" s="31" t="s">
        <v>27</v>
      </c>
      <c r="J31" s="31" t="s">
        <v>27</v>
      </c>
      <c r="K31" s="31" t="s">
        <v>27</v>
      </c>
      <c r="L31" s="38"/>
      <c r="M31" s="38"/>
      <c r="N31" s="38"/>
      <c r="O31" s="38"/>
      <c r="P31" s="33"/>
      <c r="Q31" s="34">
        <f t="shared" si="0"/>
        <v>0</v>
      </c>
      <c r="R31" s="35" t="str">
        <f t="shared" si="3"/>
        <v>F</v>
      </c>
      <c r="S31" s="36" t="str">
        <f t="shared" si="1"/>
        <v>Kém</v>
      </c>
      <c r="T31" s="37" t="str">
        <f t="shared" si="4"/>
        <v/>
      </c>
      <c r="U31" s="93"/>
      <c r="V31" s="91" t="str">
        <f t="shared" si="2"/>
        <v>Học lại</v>
      </c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2"/>
    </row>
    <row r="32" spans="2:38" ht="18.75" customHeight="1">
      <c r="B32" s="26">
        <v>22</v>
      </c>
      <c r="C32" s="27" t="s">
        <v>2633</v>
      </c>
      <c r="D32" s="28" t="s">
        <v>2560</v>
      </c>
      <c r="E32" s="29" t="s">
        <v>672</v>
      </c>
      <c r="F32" s="30" t="s">
        <v>244</v>
      </c>
      <c r="G32" s="27" t="s">
        <v>92</v>
      </c>
      <c r="H32" s="31" t="s">
        <v>27</v>
      </c>
      <c r="I32" s="31" t="s">
        <v>27</v>
      </c>
      <c r="J32" s="31" t="s">
        <v>27</v>
      </c>
      <c r="K32" s="31" t="s">
        <v>27</v>
      </c>
      <c r="L32" s="38"/>
      <c r="M32" s="38"/>
      <c r="N32" s="38"/>
      <c r="O32" s="38"/>
      <c r="P32" s="33"/>
      <c r="Q32" s="34">
        <f t="shared" si="0"/>
        <v>0</v>
      </c>
      <c r="R32" s="35" t="str">
        <f t="shared" si="3"/>
        <v>F</v>
      </c>
      <c r="S32" s="36" t="str">
        <f t="shared" si="1"/>
        <v>Kém</v>
      </c>
      <c r="T32" s="37" t="str">
        <f t="shared" si="4"/>
        <v/>
      </c>
      <c r="U32" s="93"/>
      <c r="V32" s="91" t="str">
        <f t="shared" si="2"/>
        <v>Học lại</v>
      </c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2"/>
    </row>
    <row r="33" spans="2:38" ht="18.75" customHeight="1">
      <c r="B33" s="26">
        <v>23</v>
      </c>
      <c r="C33" s="27" t="s">
        <v>2634</v>
      </c>
      <c r="D33" s="28" t="s">
        <v>2635</v>
      </c>
      <c r="E33" s="29" t="s">
        <v>688</v>
      </c>
      <c r="F33" s="30" t="s">
        <v>1128</v>
      </c>
      <c r="G33" s="27" t="s">
        <v>439</v>
      </c>
      <c r="H33" s="31" t="s">
        <v>27</v>
      </c>
      <c r="I33" s="31" t="s">
        <v>27</v>
      </c>
      <c r="J33" s="31" t="s">
        <v>27</v>
      </c>
      <c r="K33" s="31" t="s">
        <v>27</v>
      </c>
      <c r="L33" s="38"/>
      <c r="M33" s="38"/>
      <c r="N33" s="38"/>
      <c r="O33" s="38"/>
      <c r="P33" s="33"/>
      <c r="Q33" s="34">
        <f t="shared" si="0"/>
        <v>0</v>
      </c>
      <c r="R33" s="35" t="str">
        <f t="shared" si="3"/>
        <v>F</v>
      </c>
      <c r="S33" s="36" t="str">
        <f t="shared" si="1"/>
        <v>Kém</v>
      </c>
      <c r="T33" s="37" t="str">
        <f t="shared" si="4"/>
        <v/>
      </c>
      <c r="U33" s="93"/>
      <c r="V33" s="91" t="str">
        <f t="shared" si="2"/>
        <v>Học lại</v>
      </c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2"/>
    </row>
    <row r="34" spans="2:38" ht="18.75" customHeight="1">
      <c r="B34" s="26">
        <v>24</v>
      </c>
      <c r="C34" s="27" t="s">
        <v>2636</v>
      </c>
      <c r="D34" s="28" t="s">
        <v>2637</v>
      </c>
      <c r="E34" s="29" t="s">
        <v>688</v>
      </c>
      <c r="F34" s="30" t="s">
        <v>356</v>
      </c>
      <c r="G34" s="27" t="s">
        <v>141</v>
      </c>
      <c r="H34" s="31" t="s">
        <v>27</v>
      </c>
      <c r="I34" s="31" t="s">
        <v>27</v>
      </c>
      <c r="J34" s="31" t="s">
        <v>27</v>
      </c>
      <c r="K34" s="31" t="s">
        <v>27</v>
      </c>
      <c r="L34" s="38"/>
      <c r="M34" s="38"/>
      <c r="N34" s="38"/>
      <c r="O34" s="38"/>
      <c r="P34" s="33"/>
      <c r="Q34" s="34">
        <f t="shared" si="0"/>
        <v>0</v>
      </c>
      <c r="R34" s="35" t="str">
        <f t="shared" si="3"/>
        <v>F</v>
      </c>
      <c r="S34" s="36" t="str">
        <f t="shared" si="1"/>
        <v>Kém</v>
      </c>
      <c r="T34" s="37" t="str">
        <f t="shared" si="4"/>
        <v/>
      </c>
      <c r="U34" s="93"/>
      <c r="V34" s="91" t="str">
        <f t="shared" si="2"/>
        <v>Học lại</v>
      </c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2"/>
    </row>
    <row r="35" spans="2:38" ht="18.75" customHeight="1">
      <c r="B35" s="26">
        <v>25</v>
      </c>
      <c r="C35" s="27" t="s">
        <v>2638</v>
      </c>
      <c r="D35" s="28" t="s">
        <v>558</v>
      </c>
      <c r="E35" s="29" t="s">
        <v>181</v>
      </c>
      <c r="F35" s="30" t="s">
        <v>964</v>
      </c>
      <c r="G35" s="27" t="s">
        <v>744</v>
      </c>
      <c r="H35" s="31" t="s">
        <v>27</v>
      </c>
      <c r="I35" s="31" t="s">
        <v>27</v>
      </c>
      <c r="J35" s="31" t="s">
        <v>27</v>
      </c>
      <c r="K35" s="31" t="s">
        <v>27</v>
      </c>
      <c r="L35" s="38"/>
      <c r="M35" s="38"/>
      <c r="N35" s="38"/>
      <c r="O35" s="38"/>
      <c r="P35" s="33"/>
      <c r="Q35" s="34">
        <f t="shared" si="0"/>
        <v>0</v>
      </c>
      <c r="R35" s="35" t="str">
        <f t="shared" si="3"/>
        <v>F</v>
      </c>
      <c r="S35" s="36" t="str">
        <f t="shared" si="1"/>
        <v>Kém</v>
      </c>
      <c r="T35" s="37" t="str">
        <f t="shared" si="4"/>
        <v/>
      </c>
      <c r="U35" s="93"/>
      <c r="V35" s="91" t="str">
        <f t="shared" si="2"/>
        <v>Học lại</v>
      </c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2"/>
    </row>
    <row r="36" spans="2:38" ht="18.75" customHeight="1">
      <c r="B36" s="26">
        <v>26</v>
      </c>
      <c r="C36" s="27" t="s">
        <v>2639</v>
      </c>
      <c r="D36" s="28" t="s">
        <v>680</v>
      </c>
      <c r="E36" s="29" t="s">
        <v>181</v>
      </c>
      <c r="F36" s="30" t="s">
        <v>1650</v>
      </c>
      <c r="G36" s="27" t="s">
        <v>429</v>
      </c>
      <c r="H36" s="31" t="s">
        <v>27</v>
      </c>
      <c r="I36" s="31" t="s">
        <v>27</v>
      </c>
      <c r="J36" s="31" t="s">
        <v>27</v>
      </c>
      <c r="K36" s="31" t="s">
        <v>27</v>
      </c>
      <c r="L36" s="38"/>
      <c r="M36" s="38"/>
      <c r="N36" s="38"/>
      <c r="O36" s="38"/>
      <c r="P36" s="33"/>
      <c r="Q36" s="34">
        <f t="shared" si="0"/>
        <v>0</v>
      </c>
      <c r="R36" s="35" t="str">
        <f t="shared" si="3"/>
        <v>F</v>
      </c>
      <c r="S36" s="36" t="str">
        <f t="shared" si="1"/>
        <v>Kém</v>
      </c>
      <c r="T36" s="37" t="str">
        <f t="shared" si="4"/>
        <v/>
      </c>
      <c r="U36" s="93"/>
      <c r="V36" s="91" t="str">
        <f t="shared" si="2"/>
        <v>Học lại</v>
      </c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2"/>
    </row>
    <row r="37" spans="2:38" ht="18.75" customHeight="1">
      <c r="B37" s="26">
        <v>27</v>
      </c>
      <c r="C37" s="27" t="s">
        <v>2640</v>
      </c>
      <c r="D37" s="28" t="s">
        <v>2641</v>
      </c>
      <c r="E37" s="29" t="s">
        <v>181</v>
      </c>
      <c r="F37" s="30" t="s">
        <v>2642</v>
      </c>
      <c r="G37" s="27" t="s">
        <v>2643</v>
      </c>
      <c r="H37" s="31" t="s">
        <v>27</v>
      </c>
      <c r="I37" s="31" t="s">
        <v>27</v>
      </c>
      <c r="J37" s="31" t="s">
        <v>27</v>
      </c>
      <c r="K37" s="31" t="s">
        <v>27</v>
      </c>
      <c r="L37" s="38"/>
      <c r="M37" s="38"/>
      <c r="N37" s="38"/>
      <c r="O37" s="38"/>
      <c r="P37" s="33"/>
      <c r="Q37" s="34">
        <f t="shared" si="0"/>
        <v>0</v>
      </c>
      <c r="R37" s="35" t="str">
        <f t="shared" si="3"/>
        <v>F</v>
      </c>
      <c r="S37" s="36" t="str">
        <f t="shared" si="1"/>
        <v>Kém</v>
      </c>
      <c r="T37" s="37" t="str">
        <f t="shared" si="4"/>
        <v/>
      </c>
      <c r="U37" s="93"/>
      <c r="V37" s="91" t="str">
        <f t="shared" si="2"/>
        <v>Học lại</v>
      </c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2"/>
    </row>
    <row r="38" spans="2:38" ht="18.75" customHeight="1">
      <c r="B38" s="26">
        <v>28</v>
      </c>
      <c r="C38" s="27" t="s">
        <v>2644</v>
      </c>
      <c r="D38" s="28" t="s">
        <v>94</v>
      </c>
      <c r="E38" s="29" t="s">
        <v>198</v>
      </c>
      <c r="F38" s="30" t="s">
        <v>1310</v>
      </c>
      <c r="G38" s="27" t="s">
        <v>336</v>
      </c>
      <c r="H38" s="31" t="s">
        <v>27</v>
      </c>
      <c r="I38" s="31" t="s">
        <v>27</v>
      </c>
      <c r="J38" s="31" t="s">
        <v>27</v>
      </c>
      <c r="K38" s="31" t="s">
        <v>27</v>
      </c>
      <c r="L38" s="38"/>
      <c r="M38" s="38"/>
      <c r="N38" s="38"/>
      <c r="O38" s="38"/>
      <c r="P38" s="33"/>
      <c r="Q38" s="34">
        <f t="shared" si="0"/>
        <v>0</v>
      </c>
      <c r="R38" s="35" t="str">
        <f t="shared" si="3"/>
        <v>F</v>
      </c>
      <c r="S38" s="36" t="str">
        <f t="shared" si="1"/>
        <v>Kém</v>
      </c>
      <c r="T38" s="37" t="str">
        <f t="shared" si="4"/>
        <v/>
      </c>
      <c r="U38" s="93"/>
      <c r="V38" s="91" t="str">
        <f t="shared" si="2"/>
        <v>Học lại</v>
      </c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2"/>
    </row>
    <row r="39" spans="2:38" ht="18.75" customHeight="1">
      <c r="B39" s="26">
        <v>29</v>
      </c>
      <c r="C39" s="27" t="s">
        <v>2645</v>
      </c>
      <c r="D39" s="28" t="s">
        <v>2646</v>
      </c>
      <c r="E39" s="29" t="s">
        <v>1044</v>
      </c>
      <c r="F39" s="30" t="s">
        <v>1229</v>
      </c>
      <c r="G39" s="27" t="s">
        <v>81</v>
      </c>
      <c r="H39" s="31" t="s">
        <v>27</v>
      </c>
      <c r="I39" s="31" t="s">
        <v>27</v>
      </c>
      <c r="J39" s="31" t="s">
        <v>27</v>
      </c>
      <c r="K39" s="31" t="s">
        <v>27</v>
      </c>
      <c r="L39" s="38"/>
      <c r="M39" s="38"/>
      <c r="N39" s="38"/>
      <c r="O39" s="38"/>
      <c r="P39" s="33"/>
      <c r="Q39" s="34">
        <f t="shared" si="0"/>
        <v>0</v>
      </c>
      <c r="R39" s="35" t="str">
        <f t="shared" si="3"/>
        <v>F</v>
      </c>
      <c r="S39" s="36" t="str">
        <f t="shared" si="1"/>
        <v>Kém</v>
      </c>
      <c r="T39" s="37" t="str">
        <f t="shared" si="4"/>
        <v/>
      </c>
      <c r="U39" s="93"/>
      <c r="V39" s="91" t="str">
        <f t="shared" si="2"/>
        <v>Học lại</v>
      </c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2"/>
    </row>
    <row r="40" spans="2:38" ht="18.75" customHeight="1">
      <c r="B40" s="26">
        <v>30</v>
      </c>
      <c r="C40" s="27" t="s">
        <v>2647</v>
      </c>
      <c r="D40" s="28" t="s">
        <v>2648</v>
      </c>
      <c r="E40" s="29" t="s">
        <v>213</v>
      </c>
      <c r="F40" s="30" t="s">
        <v>91</v>
      </c>
      <c r="G40" s="27" t="s">
        <v>158</v>
      </c>
      <c r="H40" s="31" t="s">
        <v>27</v>
      </c>
      <c r="I40" s="31" t="s">
        <v>27</v>
      </c>
      <c r="J40" s="31" t="s">
        <v>27</v>
      </c>
      <c r="K40" s="31" t="s">
        <v>27</v>
      </c>
      <c r="L40" s="38"/>
      <c r="M40" s="38"/>
      <c r="N40" s="38"/>
      <c r="O40" s="38"/>
      <c r="P40" s="33"/>
      <c r="Q40" s="34">
        <f t="shared" si="0"/>
        <v>0</v>
      </c>
      <c r="R40" s="35" t="str">
        <f t="shared" si="3"/>
        <v>F</v>
      </c>
      <c r="S40" s="36" t="str">
        <f t="shared" si="1"/>
        <v>Kém</v>
      </c>
      <c r="T40" s="37" t="str">
        <f t="shared" si="4"/>
        <v/>
      </c>
      <c r="U40" s="93"/>
      <c r="V40" s="91" t="str">
        <f t="shared" si="2"/>
        <v>Học lại</v>
      </c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2"/>
    </row>
    <row r="41" spans="2:38" ht="18.75" customHeight="1">
      <c r="B41" s="26">
        <v>31</v>
      </c>
      <c r="C41" s="27" t="s">
        <v>2649</v>
      </c>
      <c r="D41" s="28" t="s">
        <v>109</v>
      </c>
      <c r="E41" s="29" t="s">
        <v>2650</v>
      </c>
      <c r="F41" s="30" t="s">
        <v>1460</v>
      </c>
      <c r="G41" s="27" t="s">
        <v>88</v>
      </c>
      <c r="H41" s="31" t="s">
        <v>27</v>
      </c>
      <c r="I41" s="31" t="s">
        <v>27</v>
      </c>
      <c r="J41" s="31" t="s">
        <v>27</v>
      </c>
      <c r="K41" s="31" t="s">
        <v>27</v>
      </c>
      <c r="L41" s="38"/>
      <c r="M41" s="38"/>
      <c r="N41" s="38"/>
      <c r="O41" s="38"/>
      <c r="P41" s="33"/>
      <c r="Q41" s="34">
        <f t="shared" si="0"/>
        <v>0</v>
      </c>
      <c r="R41" s="35" t="str">
        <f t="shared" si="3"/>
        <v>F</v>
      </c>
      <c r="S41" s="36" t="str">
        <f t="shared" si="1"/>
        <v>Kém</v>
      </c>
      <c r="T41" s="37" t="str">
        <f t="shared" si="4"/>
        <v/>
      </c>
      <c r="U41" s="93"/>
      <c r="V41" s="91" t="str">
        <f t="shared" si="2"/>
        <v>Học lại</v>
      </c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2"/>
    </row>
    <row r="42" spans="2:38" ht="18.75" customHeight="1">
      <c r="B42" s="26">
        <v>32</v>
      </c>
      <c r="C42" s="27" t="s">
        <v>2651</v>
      </c>
      <c r="D42" s="28" t="s">
        <v>2652</v>
      </c>
      <c r="E42" s="29" t="s">
        <v>493</v>
      </c>
      <c r="F42" s="30" t="s">
        <v>252</v>
      </c>
      <c r="G42" s="27" t="s">
        <v>88</v>
      </c>
      <c r="H42" s="31" t="s">
        <v>27</v>
      </c>
      <c r="I42" s="31" t="s">
        <v>27</v>
      </c>
      <c r="J42" s="31" t="s">
        <v>27</v>
      </c>
      <c r="K42" s="31" t="s">
        <v>27</v>
      </c>
      <c r="L42" s="38"/>
      <c r="M42" s="38"/>
      <c r="N42" s="38"/>
      <c r="O42" s="38"/>
      <c r="P42" s="33"/>
      <c r="Q42" s="34">
        <f t="shared" si="0"/>
        <v>0</v>
      </c>
      <c r="R42" s="35" t="str">
        <f t="shared" si="3"/>
        <v>F</v>
      </c>
      <c r="S42" s="36" t="str">
        <f t="shared" si="1"/>
        <v>Kém</v>
      </c>
      <c r="T42" s="37" t="str">
        <f t="shared" si="4"/>
        <v/>
      </c>
      <c r="U42" s="93"/>
      <c r="V42" s="91" t="str">
        <f t="shared" si="2"/>
        <v>Học lại</v>
      </c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2"/>
    </row>
    <row r="43" spans="2:38" ht="18.75" customHeight="1">
      <c r="B43" s="26">
        <v>33</v>
      </c>
      <c r="C43" s="27" t="s">
        <v>2653</v>
      </c>
      <c r="D43" s="28" t="s">
        <v>895</v>
      </c>
      <c r="E43" s="29" t="s">
        <v>230</v>
      </c>
      <c r="F43" s="30" t="s">
        <v>980</v>
      </c>
      <c r="G43" s="27" t="s">
        <v>190</v>
      </c>
      <c r="H43" s="31" t="s">
        <v>27</v>
      </c>
      <c r="I43" s="31" t="s">
        <v>27</v>
      </c>
      <c r="J43" s="31" t="s">
        <v>27</v>
      </c>
      <c r="K43" s="31" t="s">
        <v>27</v>
      </c>
      <c r="L43" s="38"/>
      <c r="M43" s="38"/>
      <c r="N43" s="38"/>
      <c r="O43" s="38"/>
      <c r="P43" s="33"/>
      <c r="Q43" s="34">
        <f t="shared" si="0"/>
        <v>0</v>
      </c>
      <c r="R43" s="35" t="str">
        <f t="shared" si="3"/>
        <v>F</v>
      </c>
      <c r="S43" s="36" t="str">
        <f t="shared" si="1"/>
        <v>Kém</v>
      </c>
      <c r="T43" s="37" t="str">
        <f t="shared" si="4"/>
        <v/>
      </c>
      <c r="U43" s="93"/>
      <c r="V43" s="91" t="str">
        <f t="shared" si="2"/>
        <v>Học lại</v>
      </c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2"/>
    </row>
    <row r="44" spans="2:38" ht="18.75" customHeight="1">
      <c r="B44" s="26">
        <v>34</v>
      </c>
      <c r="C44" s="27" t="s">
        <v>2654</v>
      </c>
      <c r="D44" s="28" t="s">
        <v>955</v>
      </c>
      <c r="E44" s="29" t="s">
        <v>230</v>
      </c>
      <c r="F44" s="30" t="s">
        <v>417</v>
      </c>
      <c r="G44" s="27" t="s">
        <v>92</v>
      </c>
      <c r="H44" s="31" t="s">
        <v>27</v>
      </c>
      <c r="I44" s="31" t="s">
        <v>27</v>
      </c>
      <c r="J44" s="31" t="s">
        <v>27</v>
      </c>
      <c r="K44" s="31" t="s">
        <v>27</v>
      </c>
      <c r="L44" s="38"/>
      <c r="M44" s="38"/>
      <c r="N44" s="38"/>
      <c r="O44" s="38"/>
      <c r="P44" s="33"/>
      <c r="Q44" s="34">
        <f t="shared" si="0"/>
        <v>0</v>
      </c>
      <c r="R44" s="35" t="str">
        <f t="shared" si="3"/>
        <v>F</v>
      </c>
      <c r="S44" s="36" t="str">
        <f t="shared" si="1"/>
        <v>Kém</v>
      </c>
      <c r="T44" s="37" t="str">
        <f t="shared" si="4"/>
        <v/>
      </c>
      <c r="U44" s="93"/>
      <c r="V44" s="91" t="str">
        <f t="shared" si="2"/>
        <v>Học lại</v>
      </c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2"/>
    </row>
    <row r="45" spans="2:38" ht="18.75" customHeight="1">
      <c r="B45" s="26">
        <v>35</v>
      </c>
      <c r="C45" s="27" t="s">
        <v>2655</v>
      </c>
      <c r="D45" s="28" t="s">
        <v>2656</v>
      </c>
      <c r="E45" s="29" t="s">
        <v>1228</v>
      </c>
      <c r="F45" s="30" t="s">
        <v>428</v>
      </c>
      <c r="G45" s="27" t="s">
        <v>190</v>
      </c>
      <c r="H45" s="31" t="s">
        <v>27</v>
      </c>
      <c r="I45" s="31" t="s">
        <v>27</v>
      </c>
      <c r="J45" s="31" t="s">
        <v>27</v>
      </c>
      <c r="K45" s="31" t="s">
        <v>27</v>
      </c>
      <c r="L45" s="38"/>
      <c r="M45" s="38"/>
      <c r="N45" s="38"/>
      <c r="O45" s="38"/>
      <c r="P45" s="33"/>
      <c r="Q45" s="34">
        <f t="shared" si="0"/>
        <v>0</v>
      </c>
      <c r="R45" s="35" t="str">
        <f t="shared" si="3"/>
        <v>F</v>
      </c>
      <c r="S45" s="36" t="str">
        <f t="shared" si="1"/>
        <v>Kém</v>
      </c>
      <c r="T45" s="37" t="str">
        <f t="shared" si="4"/>
        <v/>
      </c>
      <c r="U45" s="93"/>
      <c r="V45" s="91" t="str">
        <f t="shared" si="2"/>
        <v>Học lại</v>
      </c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2"/>
    </row>
    <row r="46" spans="2:38" ht="18.75" customHeight="1">
      <c r="B46" s="26">
        <v>36</v>
      </c>
      <c r="C46" s="27" t="s">
        <v>2657</v>
      </c>
      <c r="D46" s="28" t="s">
        <v>539</v>
      </c>
      <c r="E46" s="29" t="s">
        <v>511</v>
      </c>
      <c r="F46" s="30" t="s">
        <v>2341</v>
      </c>
      <c r="G46" s="27" t="s">
        <v>81</v>
      </c>
      <c r="H46" s="31" t="s">
        <v>27</v>
      </c>
      <c r="I46" s="31" t="s">
        <v>27</v>
      </c>
      <c r="J46" s="31" t="s">
        <v>27</v>
      </c>
      <c r="K46" s="31" t="s">
        <v>27</v>
      </c>
      <c r="L46" s="38"/>
      <c r="M46" s="38"/>
      <c r="N46" s="38"/>
      <c r="O46" s="38"/>
      <c r="P46" s="33"/>
      <c r="Q46" s="34">
        <f t="shared" si="0"/>
        <v>0</v>
      </c>
      <c r="R46" s="35" t="str">
        <f t="shared" si="3"/>
        <v>F</v>
      </c>
      <c r="S46" s="36" t="str">
        <f t="shared" si="1"/>
        <v>Kém</v>
      </c>
      <c r="T46" s="37" t="str">
        <f t="shared" si="4"/>
        <v/>
      </c>
      <c r="U46" s="93"/>
      <c r="V46" s="91" t="str">
        <f t="shared" si="2"/>
        <v>Học lại</v>
      </c>
      <c r="W46" s="74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2"/>
    </row>
    <row r="47" spans="2:38" ht="18.75" customHeight="1">
      <c r="B47" s="26">
        <v>37</v>
      </c>
      <c r="C47" s="27" t="s">
        <v>2658</v>
      </c>
      <c r="D47" s="28" t="s">
        <v>2090</v>
      </c>
      <c r="E47" s="29" t="s">
        <v>511</v>
      </c>
      <c r="F47" s="30" t="s">
        <v>1580</v>
      </c>
      <c r="G47" s="27" t="s">
        <v>158</v>
      </c>
      <c r="H47" s="31" t="s">
        <v>27</v>
      </c>
      <c r="I47" s="31" t="s">
        <v>27</v>
      </c>
      <c r="J47" s="31" t="s">
        <v>27</v>
      </c>
      <c r="K47" s="31" t="s">
        <v>27</v>
      </c>
      <c r="L47" s="38"/>
      <c r="M47" s="38"/>
      <c r="N47" s="38"/>
      <c r="O47" s="38"/>
      <c r="P47" s="33"/>
      <c r="Q47" s="34">
        <f t="shared" si="0"/>
        <v>0</v>
      </c>
      <c r="R47" s="35" t="str">
        <f t="shared" si="3"/>
        <v>F</v>
      </c>
      <c r="S47" s="36" t="str">
        <f t="shared" si="1"/>
        <v>Kém</v>
      </c>
      <c r="T47" s="37" t="str">
        <f t="shared" si="4"/>
        <v/>
      </c>
      <c r="U47" s="93"/>
      <c r="V47" s="91" t="str">
        <f t="shared" si="2"/>
        <v>Học lại</v>
      </c>
      <c r="W47" s="74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2"/>
    </row>
    <row r="48" spans="2:38" ht="18.75" customHeight="1">
      <c r="B48" s="26">
        <v>38</v>
      </c>
      <c r="C48" s="27" t="s">
        <v>2659</v>
      </c>
      <c r="D48" s="28" t="s">
        <v>1244</v>
      </c>
      <c r="E48" s="29" t="s">
        <v>511</v>
      </c>
      <c r="F48" s="30" t="s">
        <v>866</v>
      </c>
      <c r="G48" s="27" t="s">
        <v>648</v>
      </c>
      <c r="H48" s="31" t="s">
        <v>27</v>
      </c>
      <c r="I48" s="31" t="s">
        <v>27</v>
      </c>
      <c r="J48" s="31" t="s">
        <v>27</v>
      </c>
      <c r="K48" s="31" t="s">
        <v>27</v>
      </c>
      <c r="L48" s="38"/>
      <c r="M48" s="38"/>
      <c r="N48" s="38"/>
      <c r="O48" s="38"/>
      <c r="P48" s="33"/>
      <c r="Q48" s="34">
        <f t="shared" si="0"/>
        <v>0</v>
      </c>
      <c r="R48" s="35" t="str">
        <f t="shared" si="3"/>
        <v>F</v>
      </c>
      <c r="S48" s="36" t="str">
        <f t="shared" si="1"/>
        <v>Kém</v>
      </c>
      <c r="T48" s="37" t="str">
        <f t="shared" si="4"/>
        <v/>
      </c>
      <c r="U48" s="93"/>
      <c r="V48" s="91" t="str">
        <f t="shared" si="2"/>
        <v>Học lại</v>
      </c>
      <c r="W48" s="74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2"/>
    </row>
    <row r="49" spans="2:38" ht="18.75" customHeight="1">
      <c r="B49" s="26">
        <v>39</v>
      </c>
      <c r="C49" s="27" t="s">
        <v>2660</v>
      </c>
      <c r="D49" s="28" t="s">
        <v>2661</v>
      </c>
      <c r="E49" s="29" t="s">
        <v>1805</v>
      </c>
      <c r="F49" s="30" t="s">
        <v>2101</v>
      </c>
      <c r="G49" s="27" t="s">
        <v>190</v>
      </c>
      <c r="H49" s="31" t="s">
        <v>27</v>
      </c>
      <c r="I49" s="31" t="s">
        <v>27</v>
      </c>
      <c r="J49" s="31" t="s">
        <v>27</v>
      </c>
      <c r="K49" s="31" t="s">
        <v>27</v>
      </c>
      <c r="L49" s="38"/>
      <c r="M49" s="38"/>
      <c r="N49" s="38"/>
      <c r="O49" s="38"/>
      <c r="P49" s="33"/>
      <c r="Q49" s="34">
        <f t="shared" si="0"/>
        <v>0</v>
      </c>
      <c r="R49" s="35" t="str">
        <f t="shared" si="3"/>
        <v>F</v>
      </c>
      <c r="S49" s="36" t="str">
        <f t="shared" si="1"/>
        <v>Kém</v>
      </c>
      <c r="T49" s="37" t="str">
        <f t="shared" si="4"/>
        <v/>
      </c>
      <c r="U49" s="93"/>
      <c r="V49" s="91" t="str">
        <f t="shared" si="2"/>
        <v>Học lại</v>
      </c>
      <c r="W49" s="74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2"/>
    </row>
    <row r="50" spans="2:38" ht="18.75" customHeight="1">
      <c r="B50" s="26">
        <v>40</v>
      </c>
      <c r="C50" s="27" t="s">
        <v>2662</v>
      </c>
      <c r="D50" s="28" t="s">
        <v>109</v>
      </c>
      <c r="E50" s="29" t="s">
        <v>2663</v>
      </c>
      <c r="F50" s="30" t="s">
        <v>2664</v>
      </c>
      <c r="G50" s="27" t="s">
        <v>2665</v>
      </c>
      <c r="H50" s="31" t="s">
        <v>27</v>
      </c>
      <c r="I50" s="31" t="s">
        <v>27</v>
      </c>
      <c r="J50" s="31" t="s">
        <v>27</v>
      </c>
      <c r="K50" s="31" t="s">
        <v>27</v>
      </c>
      <c r="L50" s="38"/>
      <c r="M50" s="38"/>
      <c r="N50" s="38"/>
      <c r="O50" s="38"/>
      <c r="P50" s="33"/>
      <c r="Q50" s="34">
        <f t="shared" si="0"/>
        <v>0</v>
      </c>
      <c r="R50" s="35" t="str">
        <f t="shared" si="3"/>
        <v>F</v>
      </c>
      <c r="S50" s="36" t="str">
        <f t="shared" si="1"/>
        <v>Kém</v>
      </c>
      <c r="T50" s="37" t="str">
        <f t="shared" si="4"/>
        <v/>
      </c>
      <c r="U50" s="93"/>
      <c r="V50" s="91" t="str">
        <f t="shared" si="2"/>
        <v>Thi lại</v>
      </c>
      <c r="W50" s="74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2"/>
    </row>
    <row r="51" spans="2:38" ht="18.75" customHeight="1">
      <c r="B51" s="26">
        <v>41</v>
      </c>
      <c r="C51" s="27" t="s">
        <v>2666</v>
      </c>
      <c r="D51" s="28" t="s">
        <v>2204</v>
      </c>
      <c r="E51" s="29" t="s">
        <v>247</v>
      </c>
      <c r="F51" s="30" t="s">
        <v>2642</v>
      </c>
      <c r="G51" s="27" t="s">
        <v>225</v>
      </c>
      <c r="H51" s="31" t="s">
        <v>27</v>
      </c>
      <c r="I51" s="31" t="s">
        <v>27</v>
      </c>
      <c r="J51" s="31" t="s">
        <v>27</v>
      </c>
      <c r="K51" s="31" t="s">
        <v>27</v>
      </c>
      <c r="L51" s="38"/>
      <c r="M51" s="38"/>
      <c r="N51" s="38"/>
      <c r="O51" s="38"/>
      <c r="P51" s="33"/>
      <c r="Q51" s="34">
        <f t="shared" si="0"/>
        <v>0</v>
      </c>
      <c r="R51" s="35" t="str">
        <f t="shared" si="3"/>
        <v>F</v>
      </c>
      <c r="S51" s="36" t="str">
        <f t="shared" si="1"/>
        <v>Kém</v>
      </c>
      <c r="T51" s="37" t="str">
        <f t="shared" si="4"/>
        <v/>
      </c>
      <c r="U51" s="93"/>
      <c r="V51" s="91" t="str">
        <f t="shared" si="2"/>
        <v>Học lại</v>
      </c>
      <c r="W51" s="74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2"/>
    </row>
    <row r="52" spans="2:38" ht="18.75" customHeight="1">
      <c r="B52" s="26">
        <v>42</v>
      </c>
      <c r="C52" s="27" t="s">
        <v>2667</v>
      </c>
      <c r="D52" s="28" t="s">
        <v>2668</v>
      </c>
      <c r="E52" s="29" t="s">
        <v>524</v>
      </c>
      <c r="F52" s="30" t="s">
        <v>577</v>
      </c>
      <c r="G52" s="27" t="s">
        <v>439</v>
      </c>
      <c r="H52" s="31" t="s">
        <v>27</v>
      </c>
      <c r="I52" s="31" t="s">
        <v>27</v>
      </c>
      <c r="J52" s="31" t="s">
        <v>27</v>
      </c>
      <c r="K52" s="31" t="s">
        <v>27</v>
      </c>
      <c r="L52" s="38"/>
      <c r="M52" s="38"/>
      <c r="N52" s="38"/>
      <c r="O52" s="38"/>
      <c r="P52" s="33"/>
      <c r="Q52" s="34">
        <f t="shared" si="0"/>
        <v>0</v>
      </c>
      <c r="R52" s="35" t="str">
        <f t="shared" si="3"/>
        <v>F</v>
      </c>
      <c r="S52" s="36" t="str">
        <f t="shared" si="1"/>
        <v>Kém</v>
      </c>
      <c r="T52" s="37" t="str">
        <f t="shared" si="4"/>
        <v/>
      </c>
      <c r="U52" s="93"/>
      <c r="V52" s="91" t="str">
        <f t="shared" si="2"/>
        <v>Học lại</v>
      </c>
      <c r="W52" s="74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2"/>
    </row>
    <row r="53" spans="2:38" ht="18.75" customHeight="1">
      <c r="B53" s="26">
        <v>43</v>
      </c>
      <c r="C53" s="27" t="s">
        <v>2669</v>
      </c>
      <c r="D53" s="28" t="s">
        <v>488</v>
      </c>
      <c r="E53" s="29" t="s">
        <v>524</v>
      </c>
      <c r="F53" s="30" t="s">
        <v>1523</v>
      </c>
      <c r="G53" s="27" t="s">
        <v>399</v>
      </c>
      <c r="H53" s="31" t="s">
        <v>27</v>
      </c>
      <c r="I53" s="31" t="s">
        <v>27</v>
      </c>
      <c r="J53" s="31" t="s">
        <v>27</v>
      </c>
      <c r="K53" s="31" t="s">
        <v>27</v>
      </c>
      <c r="L53" s="38"/>
      <c r="M53" s="38"/>
      <c r="N53" s="38"/>
      <c r="O53" s="38"/>
      <c r="P53" s="33"/>
      <c r="Q53" s="34">
        <f t="shared" si="0"/>
        <v>0</v>
      </c>
      <c r="R53" s="35" t="str">
        <f t="shared" si="3"/>
        <v>F</v>
      </c>
      <c r="S53" s="36" t="str">
        <f t="shared" si="1"/>
        <v>Kém</v>
      </c>
      <c r="T53" s="37" t="str">
        <f t="shared" si="4"/>
        <v/>
      </c>
      <c r="U53" s="93"/>
      <c r="V53" s="91" t="str">
        <f t="shared" si="2"/>
        <v>Học lại</v>
      </c>
      <c r="W53" s="74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2"/>
    </row>
    <row r="54" spans="2:38" ht="18.75" customHeight="1">
      <c r="B54" s="26">
        <v>44</v>
      </c>
      <c r="C54" s="27" t="s">
        <v>2670</v>
      </c>
      <c r="D54" s="28" t="s">
        <v>143</v>
      </c>
      <c r="E54" s="29" t="s">
        <v>524</v>
      </c>
      <c r="F54" s="30" t="s">
        <v>1036</v>
      </c>
      <c r="G54" s="27" t="s">
        <v>81</v>
      </c>
      <c r="H54" s="31" t="s">
        <v>27</v>
      </c>
      <c r="I54" s="31" t="s">
        <v>27</v>
      </c>
      <c r="J54" s="31" t="s">
        <v>27</v>
      </c>
      <c r="K54" s="31" t="s">
        <v>27</v>
      </c>
      <c r="L54" s="38"/>
      <c r="M54" s="38"/>
      <c r="N54" s="38"/>
      <c r="O54" s="38"/>
      <c r="P54" s="33"/>
      <c r="Q54" s="34">
        <f t="shared" si="0"/>
        <v>0</v>
      </c>
      <c r="R54" s="35" t="str">
        <f t="shared" si="3"/>
        <v>F</v>
      </c>
      <c r="S54" s="36" t="str">
        <f t="shared" si="1"/>
        <v>Kém</v>
      </c>
      <c r="T54" s="37" t="str">
        <f t="shared" si="4"/>
        <v/>
      </c>
      <c r="U54" s="93"/>
      <c r="V54" s="91" t="str">
        <f t="shared" si="2"/>
        <v>Học lại</v>
      </c>
      <c r="W54" s="74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2"/>
    </row>
    <row r="55" spans="2:38" ht="18.75" customHeight="1">
      <c r="B55" s="26">
        <v>45</v>
      </c>
      <c r="C55" s="27" t="s">
        <v>2671</v>
      </c>
      <c r="D55" s="28" t="s">
        <v>2672</v>
      </c>
      <c r="E55" s="29" t="s">
        <v>524</v>
      </c>
      <c r="F55" s="30" t="s">
        <v>378</v>
      </c>
      <c r="G55" s="27" t="s">
        <v>399</v>
      </c>
      <c r="H55" s="31" t="s">
        <v>27</v>
      </c>
      <c r="I55" s="31" t="s">
        <v>27</v>
      </c>
      <c r="J55" s="31" t="s">
        <v>27</v>
      </c>
      <c r="K55" s="31" t="s">
        <v>27</v>
      </c>
      <c r="L55" s="38"/>
      <c r="M55" s="38"/>
      <c r="N55" s="38"/>
      <c r="O55" s="38"/>
      <c r="P55" s="33"/>
      <c r="Q55" s="34">
        <f t="shared" si="0"/>
        <v>0</v>
      </c>
      <c r="R55" s="35" t="str">
        <f t="shared" si="3"/>
        <v>F</v>
      </c>
      <c r="S55" s="36" t="str">
        <f t="shared" si="1"/>
        <v>Kém</v>
      </c>
      <c r="T55" s="37" t="str">
        <f t="shared" si="4"/>
        <v/>
      </c>
      <c r="U55" s="93"/>
      <c r="V55" s="91" t="str">
        <f t="shared" si="2"/>
        <v>Học lại</v>
      </c>
      <c r="W55" s="74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2"/>
    </row>
    <row r="56" spans="2:38" ht="18.75" customHeight="1">
      <c r="B56" s="26">
        <v>46</v>
      </c>
      <c r="C56" s="27" t="s">
        <v>2673</v>
      </c>
      <c r="D56" s="28" t="s">
        <v>1331</v>
      </c>
      <c r="E56" s="29" t="s">
        <v>524</v>
      </c>
      <c r="F56" s="30" t="s">
        <v>1483</v>
      </c>
      <c r="G56" s="27" t="s">
        <v>693</v>
      </c>
      <c r="H56" s="31" t="s">
        <v>27</v>
      </c>
      <c r="I56" s="31" t="s">
        <v>27</v>
      </c>
      <c r="J56" s="31" t="s">
        <v>27</v>
      </c>
      <c r="K56" s="31" t="s">
        <v>27</v>
      </c>
      <c r="L56" s="38"/>
      <c r="M56" s="38"/>
      <c r="N56" s="38"/>
      <c r="O56" s="38"/>
      <c r="P56" s="33"/>
      <c r="Q56" s="34">
        <f t="shared" si="0"/>
        <v>0</v>
      </c>
      <c r="R56" s="35" t="str">
        <f t="shared" si="3"/>
        <v>F</v>
      </c>
      <c r="S56" s="36" t="str">
        <f t="shared" si="1"/>
        <v>Kém</v>
      </c>
      <c r="T56" s="37" t="str">
        <f t="shared" si="4"/>
        <v/>
      </c>
      <c r="U56" s="93"/>
      <c r="V56" s="91" t="str">
        <f t="shared" si="2"/>
        <v>Học lại</v>
      </c>
      <c r="W56" s="74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2"/>
    </row>
    <row r="57" spans="2:38" ht="18.75" customHeight="1">
      <c r="B57" s="26">
        <v>47</v>
      </c>
      <c r="C57" s="27" t="s">
        <v>2674</v>
      </c>
      <c r="D57" s="28" t="s">
        <v>2675</v>
      </c>
      <c r="E57" s="29" t="s">
        <v>255</v>
      </c>
      <c r="F57" s="30" t="s">
        <v>317</v>
      </c>
      <c r="G57" s="27" t="s">
        <v>158</v>
      </c>
      <c r="H57" s="31" t="s">
        <v>27</v>
      </c>
      <c r="I57" s="31" t="s">
        <v>27</v>
      </c>
      <c r="J57" s="31" t="s">
        <v>27</v>
      </c>
      <c r="K57" s="31" t="s">
        <v>27</v>
      </c>
      <c r="L57" s="38"/>
      <c r="M57" s="38"/>
      <c r="N57" s="38"/>
      <c r="O57" s="38"/>
      <c r="P57" s="33"/>
      <c r="Q57" s="34">
        <f t="shared" si="0"/>
        <v>0</v>
      </c>
      <c r="R57" s="35" t="str">
        <f t="shared" si="3"/>
        <v>F</v>
      </c>
      <c r="S57" s="36" t="str">
        <f t="shared" si="1"/>
        <v>Kém</v>
      </c>
      <c r="T57" s="37" t="str">
        <f t="shared" si="4"/>
        <v/>
      </c>
      <c r="U57" s="93"/>
      <c r="V57" s="91" t="str">
        <f t="shared" si="2"/>
        <v>Học lại</v>
      </c>
      <c r="W57" s="74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2"/>
    </row>
    <row r="58" spans="2:38" ht="18.75" customHeight="1">
      <c r="B58" s="26">
        <v>48</v>
      </c>
      <c r="C58" s="27" t="s">
        <v>2676</v>
      </c>
      <c r="D58" s="28" t="s">
        <v>330</v>
      </c>
      <c r="E58" s="29" t="s">
        <v>531</v>
      </c>
      <c r="F58" s="30" t="s">
        <v>1271</v>
      </c>
      <c r="G58" s="27" t="s">
        <v>88</v>
      </c>
      <c r="H58" s="31" t="s">
        <v>27</v>
      </c>
      <c r="I58" s="31" t="s">
        <v>27</v>
      </c>
      <c r="J58" s="31" t="s">
        <v>27</v>
      </c>
      <c r="K58" s="31" t="s">
        <v>27</v>
      </c>
      <c r="L58" s="38"/>
      <c r="M58" s="38"/>
      <c r="N58" s="38"/>
      <c r="O58" s="38"/>
      <c r="P58" s="33"/>
      <c r="Q58" s="34">
        <f t="shared" si="0"/>
        <v>0</v>
      </c>
      <c r="R58" s="35" t="str">
        <f t="shared" si="3"/>
        <v>F</v>
      </c>
      <c r="S58" s="36" t="str">
        <f t="shared" si="1"/>
        <v>Kém</v>
      </c>
      <c r="T58" s="37" t="str">
        <f t="shared" si="4"/>
        <v/>
      </c>
      <c r="U58" s="93"/>
      <c r="V58" s="91" t="str">
        <f t="shared" si="2"/>
        <v>Học lại</v>
      </c>
      <c r="W58" s="74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2"/>
    </row>
    <row r="59" spans="2:38" ht="18.75" customHeight="1">
      <c r="B59" s="26">
        <v>49</v>
      </c>
      <c r="C59" s="27" t="s">
        <v>2677</v>
      </c>
      <c r="D59" s="28" t="s">
        <v>2678</v>
      </c>
      <c r="E59" s="29" t="s">
        <v>1071</v>
      </c>
      <c r="F59" s="30" t="s">
        <v>669</v>
      </c>
      <c r="G59" s="27" t="s">
        <v>429</v>
      </c>
      <c r="H59" s="31" t="s">
        <v>27</v>
      </c>
      <c r="I59" s="31" t="s">
        <v>27</v>
      </c>
      <c r="J59" s="31" t="s">
        <v>27</v>
      </c>
      <c r="K59" s="31" t="s">
        <v>27</v>
      </c>
      <c r="L59" s="38"/>
      <c r="M59" s="38"/>
      <c r="N59" s="38"/>
      <c r="O59" s="38"/>
      <c r="P59" s="33"/>
      <c r="Q59" s="34">
        <f t="shared" si="0"/>
        <v>0</v>
      </c>
      <c r="R59" s="35" t="str">
        <f t="shared" si="3"/>
        <v>F</v>
      </c>
      <c r="S59" s="36" t="str">
        <f t="shared" si="1"/>
        <v>Kém</v>
      </c>
      <c r="T59" s="37" t="str">
        <f t="shared" si="4"/>
        <v/>
      </c>
      <c r="U59" s="93"/>
      <c r="V59" s="91" t="str">
        <f t="shared" si="2"/>
        <v>Học lại</v>
      </c>
      <c r="W59" s="74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2"/>
    </row>
    <row r="60" spans="2:38" ht="18.75" customHeight="1">
      <c r="B60" s="26">
        <v>50</v>
      </c>
      <c r="C60" s="27" t="s">
        <v>2679</v>
      </c>
      <c r="D60" s="28" t="s">
        <v>2680</v>
      </c>
      <c r="E60" s="29" t="s">
        <v>536</v>
      </c>
      <c r="F60" s="30" t="s">
        <v>1634</v>
      </c>
      <c r="G60" s="27" t="s">
        <v>158</v>
      </c>
      <c r="H60" s="31" t="s">
        <v>27</v>
      </c>
      <c r="I60" s="31" t="s">
        <v>27</v>
      </c>
      <c r="J60" s="31" t="s">
        <v>27</v>
      </c>
      <c r="K60" s="31" t="s">
        <v>27</v>
      </c>
      <c r="L60" s="38"/>
      <c r="M60" s="38"/>
      <c r="N60" s="38"/>
      <c r="O60" s="38"/>
      <c r="P60" s="33"/>
      <c r="Q60" s="34">
        <f t="shared" si="0"/>
        <v>0</v>
      </c>
      <c r="R60" s="35" t="str">
        <f t="shared" si="3"/>
        <v>F</v>
      </c>
      <c r="S60" s="36" t="str">
        <f t="shared" si="1"/>
        <v>Kém</v>
      </c>
      <c r="T60" s="37" t="str">
        <f t="shared" si="4"/>
        <v/>
      </c>
      <c r="U60" s="93"/>
      <c r="V60" s="91" t="str">
        <f t="shared" si="2"/>
        <v>Học lại</v>
      </c>
      <c r="W60" s="74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2"/>
    </row>
    <row r="61" spans="2:38" ht="18.75" customHeight="1">
      <c r="B61" s="26">
        <v>51</v>
      </c>
      <c r="C61" s="27" t="s">
        <v>2681</v>
      </c>
      <c r="D61" s="28" t="s">
        <v>258</v>
      </c>
      <c r="E61" s="29" t="s">
        <v>536</v>
      </c>
      <c r="F61" s="30" t="s">
        <v>2383</v>
      </c>
      <c r="G61" s="27" t="s">
        <v>102</v>
      </c>
      <c r="H61" s="31" t="s">
        <v>27</v>
      </c>
      <c r="I61" s="31" t="s">
        <v>27</v>
      </c>
      <c r="J61" s="31" t="s">
        <v>27</v>
      </c>
      <c r="K61" s="31" t="s">
        <v>27</v>
      </c>
      <c r="L61" s="38"/>
      <c r="M61" s="38"/>
      <c r="N61" s="38"/>
      <c r="O61" s="38"/>
      <c r="P61" s="33"/>
      <c r="Q61" s="34">
        <f t="shared" si="0"/>
        <v>0</v>
      </c>
      <c r="R61" s="35" t="str">
        <f t="shared" si="3"/>
        <v>F</v>
      </c>
      <c r="S61" s="36" t="str">
        <f t="shared" si="1"/>
        <v>Kém</v>
      </c>
      <c r="T61" s="37" t="str">
        <f t="shared" si="4"/>
        <v/>
      </c>
      <c r="U61" s="93"/>
      <c r="V61" s="91" t="str">
        <f t="shared" si="2"/>
        <v>Học lại</v>
      </c>
      <c r="W61" s="74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2"/>
    </row>
    <row r="62" spans="2:38" ht="18.75" customHeight="1">
      <c r="B62" s="26">
        <v>52</v>
      </c>
      <c r="C62" s="27" t="s">
        <v>2682</v>
      </c>
      <c r="D62" s="28" t="s">
        <v>396</v>
      </c>
      <c r="E62" s="29" t="s">
        <v>275</v>
      </c>
      <c r="F62" s="30" t="s">
        <v>182</v>
      </c>
      <c r="G62" s="27" t="s">
        <v>336</v>
      </c>
      <c r="H62" s="31" t="s">
        <v>27</v>
      </c>
      <c r="I62" s="31" t="s">
        <v>27</v>
      </c>
      <c r="J62" s="31" t="s">
        <v>27</v>
      </c>
      <c r="K62" s="31" t="s">
        <v>27</v>
      </c>
      <c r="L62" s="38"/>
      <c r="M62" s="38"/>
      <c r="N62" s="38"/>
      <c r="O62" s="38"/>
      <c r="P62" s="33"/>
      <c r="Q62" s="34">
        <f t="shared" si="0"/>
        <v>0</v>
      </c>
      <c r="R62" s="35" t="str">
        <f t="shared" si="3"/>
        <v>F</v>
      </c>
      <c r="S62" s="36" t="str">
        <f t="shared" si="1"/>
        <v>Kém</v>
      </c>
      <c r="T62" s="37" t="str">
        <f t="shared" si="4"/>
        <v/>
      </c>
      <c r="U62" s="93"/>
      <c r="V62" s="91" t="str">
        <f t="shared" si="2"/>
        <v>Học lại</v>
      </c>
      <c r="W62" s="74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2"/>
    </row>
    <row r="63" spans="2:38" ht="18.75" customHeight="1">
      <c r="B63" s="26">
        <v>53</v>
      </c>
      <c r="C63" s="27" t="s">
        <v>2683</v>
      </c>
      <c r="D63" s="28" t="s">
        <v>396</v>
      </c>
      <c r="E63" s="29" t="s">
        <v>280</v>
      </c>
      <c r="F63" s="30" t="s">
        <v>2684</v>
      </c>
      <c r="G63" s="27" t="s">
        <v>190</v>
      </c>
      <c r="H63" s="31" t="s">
        <v>27</v>
      </c>
      <c r="I63" s="31" t="s">
        <v>27</v>
      </c>
      <c r="J63" s="31" t="s">
        <v>27</v>
      </c>
      <c r="K63" s="31" t="s">
        <v>27</v>
      </c>
      <c r="L63" s="38"/>
      <c r="M63" s="38"/>
      <c r="N63" s="38"/>
      <c r="O63" s="38"/>
      <c r="P63" s="33"/>
      <c r="Q63" s="34">
        <f t="shared" si="0"/>
        <v>0</v>
      </c>
      <c r="R63" s="35" t="str">
        <f t="shared" si="3"/>
        <v>F</v>
      </c>
      <c r="S63" s="36" t="str">
        <f t="shared" si="1"/>
        <v>Kém</v>
      </c>
      <c r="T63" s="37" t="str">
        <f t="shared" si="4"/>
        <v/>
      </c>
      <c r="U63" s="93"/>
      <c r="V63" s="91" t="str">
        <f t="shared" si="2"/>
        <v>Học lại</v>
      </c>
      <c r="W63" s="74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2"/>
    </row>
    <row r="64" spans="2:38" ht="18.75" customHeight="1">
      <c r="B64" s="26">
        <v>54</v>
      </c>
      <c r="C64" s="27" t="s">
        <v>2685</v>
      </c>
      <c r="D64" s="28" t="s">
        <v>143</v>
      </c>
      <c r="E64" s="29" t="s">
        <v>280</v>
      </c>
      <c r="F64" s="30" t="s">
        <v>973</v>
      </c>
      <c r="G64" s="27" t="s">
        <v>81</v>
      </c>
      <c r="H64" s="31" t="s">
        <v>27</v>
      </c>
      <c r="I64" s="31" t="s">
        <v>27</v>
      </c>
      <c r="J64" s="31" t="s">
        <v>27</v>
      </c>
      <c r="K64" s="31" t="s">
        <v>27</v>
      </c>
      <c r="L64" s="38"/>
      <c r="M64" s="38"/>
      <c r="N64" s="38"/>
      <c r="O64" s="38"/>
      <c r="P64" s="33"/>
      <c r="Q64" s="34">
        <f t="shared" si="0"/>
        <v>0</v>
      </c>
      <c r="R64" s="35" t="str">
        <f t="shared" si="3"/>
        <v>F</v>
      </c>
      <c r="S64" s="36" t="str">
        <f t="shared" si="1"/>
        <v>Kém</v>
      </c>
      <c r="T64" s="37" t="str">
        <f t="shared" si="4"/>
        <v/>
      </c>
      <c r="U64" s="93"/>
      <c r="V64" s="91" t="str">
        <f t="shared" si="2"/>
        <v>Học lại</v>
      </c>
      <c r="W64" s="74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2"/>
    </row>
    <row r="65" spans="2:38" ht="18.75" customHeight="1">
      <c r="B65" s="26">
        <v>55</v>
      </c>
      <c r="C65" s="27" t="s">
        <v>2686</v>
      </c>
      <c r="D65" s="28" t="s">
        <v>160</v>
      </c>
      <c r="E65" s="29" t="s">
        <v>284</v>
      </c>
      <c r="F65" s="30" t="s">
        <v>1279</v>
      </c>
      <c r="G65" s="27" t="s">
        <v>88</v>
      </c>
      <c r="H65" s="31" t="s">
        <v>27</v>
      </c>
      <c r="I65" s="31" t="s">
        <v>27</v>
      </c>
      <c r="J65" s="31" t="s">
        <v>27</v>
      </c>
      <c r="K65" s="31" t="s">
        <v>27</v>
      </c>
      <c r="L65" s="38"/>
      <c r="M65" s="38"/>
      <c r="N65" s="38"/>
      <c r="O65" s="38"/>
      <c r="P65" s="33"/>
      <c r="Q65" s="34">
        <f t="shared" si="0"/>
        <v>0</v>
      </c>
      <c r="R65" s="35" t="str">
        <f t="shared" si="3"/>
        <v>F</v>
      </c>
      <c r="S65" s="36" t="str">
        <f t="shared" si="1"/>
        <v>Kém</v>
      </c>
      <c r="T65" s="37" t="str">
        <f t="shared" si="4"/>
        <v/>
      </c>
      <c r="U65" s="93"/>
      <c r="V65" s="91" t="str">
        <f t="shared" si="2"/>
        <v>Học lại</v>
      </c>
      <c r="W65" s="74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2"/>
    </row>
    <row r="66" spans="2:38" ht="18.75" customHeight="1">
      <c r="B66" s="26">
        <v>56</v>
      </c>
      <c r="C66" s="27" t="s">
        <v>2687</v>
      </c>
      <c r="D66" s="28" t="s">
        <v>955</v>
      </c>
      <c r="E66" s="29" t="s">
        <v>284</v>
      </c>
      <c r="F66" s="30" t="s">
        <v>2688</v>
      </c>
      <c r="G66" s="27" t="s">
        <v>399</v>
      </c>
      <c r="H66" s="31" t="s">
        <v>27</v>
      </c>
      <c r="I66" s="31" t="s">
        <v>27</v>
      </c>
      <c r="J66" s="31" t="s">
        <v>27</v>
      </c>
      <c r="K66" s="31" t="s">
        <v>27</v>
      </c>
      <c r="L66" s="38"/>
      <c r="M66" s="38"/>
      <c r="N66" s="38"/>
      <c r="O66" s="38"/>
      <c r="P66" s="33"/>
      <c r="Q66" s="34">
        <f t="shared" si="0"/>
        <v>0</v>
      </c>
      <c r="R66" s="35" t="str">
        <f t="shared" si="3"/>
        <v>F</v>
      </c>
      <c r="S66" s="36" t="str">
        <f t="shared" si="1"/>
        <v>Kém</v>
      </c>
      <c r="T66" s="37" t="str">
        <f t="shared" si="4"/>
        <v/>
      </c>
      <c r="U66" s="93"/>
      <c r="V66" s="91" t="str">
        <f t="shared" si="2"/>
        <v>Học lại</v>
      </c>
      <c r="W66" s="74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2"/>
    </row>
    <row r="67" spans="2:38" ht="18.75" customHeight="1">
      <c r="B67" s="26">
        <v>57</v>
      </c>
      <c r="C67" s="27" t="s">
        <v>2689</v>
      </c>
      <c r="D67" s="28" t="s">
        <v>143</v>
      </c>
      <c r="E67" s="29" t="s">
        <v>1083</v>
      </c>
      <c r="F67" s="30" t="s">
        <v>386</v>
      </c>
      <c r="G67" s="27" t="s">
        <v>232</v>
      </c>
      <c r="H67" s="31" t="s">
        <v>27</v>
      </c>
      <c r="I67" s="31" t="s">
        <v>27</v>
      </c>
      <c r="J67" s="31" t="s">
        <v>27</v>
      </c>
      <c r="K67" s="31" t="s">
        <v>27</v>
      </c>
      <c r="L67" s="38"/>
      <c r="M67" s="38"/>
      <c r="N67" s="38"/>
      <c r="O67" s="38"/>
      <c r="P67" s="33"/>
      <c r="Q67" s="34">
        <f t="shared" si="0"/>
        <v>0</v>
      </c>
      <c r="R67" s="35" t="str">
        <f t="shared" si="3"/>
        <v>F</v>
      </c>
      <c r="S67" s="36" t="str">
        <f t="shared" si="1"/>
        <v>Kém</v>
      </c>
      <c r="T67" s="37" t="str">
        <f t="shared" si="4"/>
        <v/>
      </c>
      <c r="U67" s="93"/>
      <c r="V67" s="91" t="str">
        <f t="shared" si="2"/>
        <v>Học lại</v>
      </c>
      <c r="W67" s="74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2"/>
    </row>
    <row r="68" spans="2:38" ht="18.75" customHeight="1">
      <c r="B68" s="26">
        <v>58</v>
      </c>
      <c r="C68" s="27" t="s">
        <v>2690</v>
      </c>
      <c r="D68" s="28" t="s">
        <v>2691</v>
      </c>
      <c r="E68" s="29" t="s">
        <v>1083</v>
      </c>
      <c r="F68" s="30" t="s">
        <v>2504</v>
      </c>
      <c r="G68" s="27" t="s">
        <v>81</v>
      </c>
      <c r="H68" s="31" t="s">
        <v>27</v>
      </c>
      <c r="I68" s="31" t="s">
        <v>27</v>
      </c>
      <c r="J68" s="31" t="s">
        <v>27</v>
      </c>
      <c r="K68" s="31" t="s">
        <v>27</v>
      </c>
      <c r="L68" s="38"/>
      <c r="M68" s="38"/>
      <c r="N68" s="38"/>
      <c r="O68" s="38"/>
      <c r="P68" s="33"/>
      <c r="Q68" s="34">
        <f t="shared" si="0"/>
        <v>0</v>
      </c>
      <c r="R68" s="35" t="str">
        <f t="shared" si="3"/>
        <v>F</v>
      </c>
      <c r="S68" s="36" t="str">
        <f t="shared" si="1"/>
        <v>Kém</v>
      </c>
      <c r="T68" s="37" t="str">
        <f t="shared" si="4"/>
        <v/>
      </c>
      <c r="U68" s="93"/>
      <c r="V68" s="91" t="str">
        <f t="shared" si="2"/>
        <v>Học lại</v>
      </c>
      <c r="W68" s="74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2"/>
    </row>
    <row r="69" spans="2:38" ht="18.75" customHeight="1">
      <c r="B69" s="26">
        <v>59</v>
      </c>
      <c r="C69" s="27" t="s">
        <v>2692</v>
      </c>
      <c r="D69" s="28" t="s">
        <v>2693</v>
      </c>
      <c r="E69" s="29" t="s">
        <v>1089</v>
      </c>
      <c r="F69" s="30" t="s">
        <v>356</v>
      </c>
      <c r="G69" s="27" t="s">
        <v>141</v>
      </c>
      <c r="H69" s="31" t="s">
        <v>27</v>
      </c>
      <c r="I69" s="31" t="s">
        <v>27</v>
      </c>
      <c r="J69" s="31" t="s">
        <v>27</v>
      </c>
      <c r="K69" s="31" t="s">
        <v>27</v>
      </c>
      <c r="L69" s="38"/>
      <c r="M69" s="38"/>
      <c r="N69" s="38"/>
      <c r="O69" s="38"/>
      <c r="P69" s="33"/>
      <c r="Q69" s="34">
        <f t="shared" si="0"/>
        <v>0</v>
      </c>
      <c r="R69" s="35" t="str">
        <f t="shared" si="3"/>
        <v>F</v>
      </c>
      <c r="S69" s="36" t="str">
        <f t="shared" si="1"/>
        <v>Kém</v>
      </c>
      <c r="T69" s="37" t="str">
        <f t="shared" si="4"/>
        <v/>
      </c>
      <c r="U69" s="93"/>
      <c r="V69" s="91" t="str">
        <f t="shared" si="2"/>
        <v>Học lại</v>
      </c>
      <c r="W69" s="74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2"/>
    </row>
    <row r="70" spans="2:38" ht="18.75" customHeight="1">
      <c r="B70" s="26">
        <v>60</v>
      </c>
      <c r="C70" s="27" t="s">
        <v>2694</v>
      </c>
      <c r="D70" s="28" t="s">
        <v>2695</v>
      </c>
      <c r="E70" s="29" t="s">
        <v>2472</v>
      </c>
      <c r="F70" s="30" t="s">
        <v>367</v>
      </c>
      <c r="G70" s="27" t="s">
        <v>125</v>
      </c>
      <c r="H70" s="31" t="s">
        <v>27</v>
      </c>
      <c r="I70" s="31" t="s">
        <v>27</v>
      </c>
      <c r="J70" s="31" t="s">
        <v>27</v>
      </c>
      <c r="K70" s="31" t="s">
        <v>27</v>
      </c>
      <c r="L70" s="38"/>
      <c r="M70" s="38"/>
      <c r="N70" s="38"/>
      <c r="O70" s="38"/>
      <c r="P70" s="33"/>
      <c r="Q70" s="34">
        <f t="shared" si="0"/>
        <v>0</v>
      </c>
      <c r="R70" s="35" t="str">
        <f t="shared" si="3"/>
        <v>F</v>
      </c>
      <c r="S70" s="36" t="str">
        <f t="shared" si="1"/>
        <v>Kém</v>
      </c>
      <c r="T70" s="37" t="str">
        <f t="shared" si="4"/>
        <v/>
      </c>
      <c r="U70" s="93"/>
      <c r="V70" s="91" t="str">
        <f t="shared" si="2"/>
        <v>Học lại</v>
      </c>
      <c r="W70" s="74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2"/>
    </row>
    <row r="71" spans="2:38" ht="18.75" customHeight="1">
      <c r="B71" s="26">
        <v>61</v>
      </c>
      <c r="C71" s="27" t="s">
        <v>2696</v>
      </c>
      <c r="D71" s="28" t="s">
        <v>447</v>
      </c>
      <c r="E71" s="29" t="s">
        <v>2472</v>
      </c>
      <c r="F71" s="30" t="s">
        <v>2697</v>
      </c>
      <c r="G71" s="27" t="s">
        <v>141</v>
      </c>
      <c r="H71" s="31" t="s">
        <v>27</v>
      </c>
      <c r="I71" s="31" t="s">
        <v>27</v>
      </c>
      <c r="J71" s="31" t="s">
        <v>27</v>
      </c>
      <c r="K71" s="31" t="s">
        <v>27</v>
      </c>
      <c r="L71" s="38"/>
      <c r="M71" s="38"/>
      <c r="N71" s="38"/>
      <c r="O71" s="38"/>
      <c r="P71" s="33"/>
      <c r="Q71" s="34">
        <f t="shared" si="0"/>
        <v>0</v>
      </c>
      <c r="R71" s="35" t="str">
        <f t="shared" si="3"/>
        <v>F</v>
      </c>
      <c r="S71" s="36" t="str">
        <f t="shared" si="1"/>
        <v>Kém</v>
      </c>
      <c r="T71" s="37" t="str">
        <f t="shared" si="4"/>
        <v/>
      </c>
      <c r="U71" s="93"/>
      <c r="V71" s="91" t="str">
        <f t="shared" si="2"/>
        <v>Học lại</v>
      </c>
      <c r="W71" s="74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2"/>
    </row>
    <row r="72" spans="2:38" ht="18.75" customHeight="1">
      <c r="B72" s="26">
        <v>62</v>
      </c>
      <c r="C72" s="27" t="s">
        <v>2698</v>
      </c>
      <c r="D72" s="28" t="s">
        <v>1770</v>
      </c>
      <c r="E72" s="29" t="s">
        <v>1972</v>
      </c>
      <c r="F72" s="30" t="s">
        <v>1007</v>
      </c>
      <c r="G72" s="27" t="s">
        <v>336</v>
      </c>
      <c r="H72" s="31" t="s">
        <v>27</v>
      </c>
      <c r="I72" s="31" t="s">
        <v>27</v>
      </c>
      <c r="J72" s="31" t="s">
        <v>27</v>
      </c>
      <c r="K72" s="31" t="s">
        <v>27</v>
      </c>
      <c r="L72" s="38"/>
      <c r="M72" s="38"/>
      <c r="N72" s="38"/>
      <c r="O72" s="38"/>
      <c r="P72" s="33"/>
      <c r="Q72" s="34">
        <f t="shared" si="0"/>
        <v>0</v>
      </c>
      <c r="R72" s="35" t="str">
        <f t="shared" si="3"/>
        <v>F</v>
      </c>
      <c r="S72" s="36" t="str">
        <f t="shared" si="1"/>
        <v>Kém</v>
      </c>
      <c r="T72" s="37" t="str">
        <f t="shared" si="4"/>
        <v/>
      </c>
      <c r="U72" s="93"/>
      <c r="V72" s="91" t="str">
        <f t="shared" si="2"/>
        <v>Học lại</v>
      </c>
      <c r="W72" s="74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2"/>
    </row>
    <row r="73" spans="2:38" ht="18.75" customHeight="1">
      <c r="B73" s="26">
        <v>63</v>
      </c>
      <c r="C73" s="27" t="s">
        <v>2699</v>
      </c>
      <c r="D73" s="28" t="s">
        <v>2700</v>
      </c>
      <c r="E73" s="29" t="s">
        <v>762</v>
      </c>
      <c r="F73" s="30" t="s">
        <v>1996</v>
      </c>
      <c r="G73" s="27" t="s">
        <v>88</v>
      </c>
      <c r="H73" s="31" t="s">
        <v>27</v>
      </c>
      <c r="I73" s="31" t="s">
        <v>27</v>
      </c>
      <c r="J73" s="31" t="s">
        <v>27</v>
      </c>
      <c r="K73" s="31" t="s">
        <v>27</v>
      </c>
      <c r="L73" s="38"/>
      <c r="M73" s="38"/>
      <c r="N73" s="38"/>
      <c r="O73" s="38"/>
      <c r="P73" s="33"/>
      <c r="Q73" s="34">
        <f t="shared" si="0"/>
        <v>0</v>
      </c>
      <c r="R73" s="35" t="str">
        <f t="shared" si="3"/>
        <v>F</v>
      </c>
      <c r="S73" s="36" t="str">
        <f t="shared" si="1"/>
        <v>Kém</v>
      </c>
      <c r="T73" s="37" t="str">
        <f t="shared" si="4"/>
        <v/>
      </c>
      <c r="U73" s="93"/>
      <c r="V73" s="91" t="str">
        <f t="shared" si="2"/>
        <v>Học lại</v>
      </c>
      <c r="W73" s="74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2"/>
    </row>
    <row r="74" spans="2:38" ht="18.75" customHeight="1">
      <c r="B74" s="26">
        <v>64</v>
      </c>
      <c r="C74" s="27" t="s">
        <v>2701</v>
      </c>
      <c r="D74" s="28" t="s">
        <v>862</v>
      </c>
      <c r="E74" s="29" t="s">
        <v>305</v>
      </c>
      <c r="F74" s="30" t="s">
        <v>1724</v>
      </c>
      <c r="G74" s="27" t="s">
        <v>190</v>
      </c>
      <c r="H74" s="31" t="s">
        <v>27</v>
      </c>
      <c r="I74" s="31" t="s">
        <v>27</v>
      </c>
      <c r="J74" s="31" t="s">
        <v>27</v>
      </c>
      <c r="K74" s="31" t="s">
        <v>27</v>
      </c>
      <c r="L74" s="38"/>
      <c r="M74" s="38"/>
      <c r="N74" s="38"/>
      <c r="O74" s="38"/>
      <c r="P74" s="33"/>
      <c r="Q74" s="34">
        <f t="shared" si="0"/>
        <v>0</v>
      </c>
      <c r="R74" s="35" t="str">
        <f t="shared" si="3"/>
        <v>F</v>
      </c>
      <c r="S74" s="36" t="str">
        <f t="shared" si="1"/>
        <v>Kém</v>
      </c>
      <c r="T74" s="37" t="str">
        <f t="shared" si="4"/>
        <v/>
      </c>
      <c r="U74" s="93"/>
      <c r="V74" s="91" t="str">
        <f t="shared" si="2"/>
        <v>Học lại</v>
      </c>
      <c r="W74" s="74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2"/>
    </row>
    <row r="75" spans="2:38" ht="18.75" customHeight="1">
      <c r="B75" s="26">
        <v>65</v>
      </c>
      <c r="C75" s="27" t="s">
        <v>2702</v>
      </c>
      <c r="D75" s="28" t="s">
        <v>2703</v>
      </c>
      <c r="E75" s="29" t="s">
        <v>305</v>
      </c>
      <c r="F75" s="30" t="s">
        <v>2504</v>
      </c>
      <c r="G75" s="27" t="s">
        <v>141</v>
      </c>
      <c r="H75" s="31" t="s">
        <v>27</v>
      </c>
      <c r="I75" s="31" t="s">
        <v>27</v>
      </c>
      <c r="J75" s="31" t="s">
        <v>27</v>
      </c>
      <c r="K75" s="31" t="s">
        <v>27</v>
      </c>
      <c r="L75" s="38"/>
      <c r="M75" s="38"/>
      <c r="N75" s="38"/>
      <c r="O75" s="38"/>
      <c r="P75" s="33"/>
      <c r="Q75" s="34">
        <f t="shared" ref="Q75:Q100" si="5">ROUND(SUMPRODUCT(H75:P75,$H$10:$P$10)/100,1)</f>
        <v>0</v>
      </c>
      <c r="R75" s="35" t="str">
        <f t="shared" si="3"/>
        <v>F</v>
      </c>
      <c r="S75" s="36" t="str">
        <f t="shared" si="1"/>
        <v>Kém</v>
      </c>
      <c r="T75" s="37" t="str">
        <f t="shared" si="4"/>
        <v/>
      </c>
      <c r="U75" s="93"/>
      <c r="V75" s="91" t="str">
        <f t="shared" ref="V75:V100" si="6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W75" s="74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2"/>
    </row>
    <row r="76" spans="2:38" ht="18.75" customHeight="1">
      <c r="B76" s="26">
        <v>66</v>
      </c>
      <c r="C76" s="27" t="s">
        <v>2704</v>
      </c>
      <c r="D76" s="28" t="s">
        <v>2705</v>
      </c>
      <c r="E76" s="29" t="s">
        <v>324</v>
      </c>
      <c r="F76" s="30" t="s">
        <v>1072</v>
      </c>
      <c r="G76" s="27" t="s">
        <v>399</v>
      </c>
      <c r="H76" s="31" t="s">
        <v>27</v>
      </c>
      <c r="I76" s="31" t="s">
        <v>27</v>
      </c>
      <c r="J76" s="31" t="s">
        <v>27</v>
      </c>
      <c r="K76" s="31" t="s">
        <v>27</v>
      </c>
      <c r="L76" s="38"/>
      <c r="M76" s="38"/>
      <c r="N76" s="38"/>
      <c r="O76" s="38"/>
      <c r="P76" s="33"/>
      <c r="Q76" s="34">
        <f t="shared" si="5"/>
        <v>0</v>
      </c>
      <c r="R76" s="35" t="str">
        <f t="shared" si="3"/>
        <v>F</v>
      </c>
      <c r="S76" s="36" t="str">
        <f t="shared" si="1"/>
        <v>Kém</v>
      </c>
      <c r="T76" s="37" t="str">
        <f t="shared" si="4"/>
        <v/>
      </c>
      <c r="U76" s="93"/>
      <c r="V76" s="91" t="str">
        <f t="shared" si="6"/>
        <v>Học lại</v>
      </c>
      <c r="W76" s="74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2"/>
    </row>
    <row r="77" spans="2:38" ht="18.75" customHeight="1">
      <c r="B77" s="26">
        <v>67</v>
      </c>
      <c r="C77" s="27" t="s">
        <v>2706</v>
      </c>
      <c r="D77" s="28" t="s">
        <v>2707</v>
      </c>
      <c r="E77" s="29" t="s">
        <v>324</v>
      </c>
      <c r="F77" s="30" t="s">
        <v>353</v>
      </c>
      <c r="G77" s="27" t="s">
        <v>141</v>
      </c>
      <c r="H77" s="31" t="s">
        <v>27</v>
      </c>
      <c r="I77" s="31" t="s">
        <v>27</v>
      </c>
      <c r="J77" s="31" t="s">
        <v>27</v>
      </c>
      <c r="K77" s="31" t="s">
        <v>27</v>
      </c>
      <c r="L77" s="38"/>
      <c r="M77" s="38"/>
      <c r="N77" s="38"/>
      <c r="O77" s="38"/>
      <c r="P77" s="33"/>
      <c r="Q77" s="34">
        <f t="shared" si="5"/>
        <v>0</v>
      </c>
      <c r="R77" s="35" t="str">
        <f t="shared" si="3"/>
        <v>F</v>
      </c>
      <c r="S77" s="36" t="str">
        <f t="shared" si="1"/>
        <v>Kém</v>
      </c>
      <c r="T77" s="37" t="str">
        <f t="shared" si="4"/>
        <v/>
      </c>
      <c r="U77" s="93"/>
      <c r="V77" s="91" t="str">
        <f t="shared" si="6"/>
        <v>Học lại</v>
      </c>
      <c r="W77" s="74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2"/>
    </row>
    <row r="78" spans="2:38" ht="18.75" customHeight="1">
      <c r="B78" s="26">
        <v>68</v>
      </c>
      <c r="C78" s="27" t="s">
        <v>2708</v>
      </c>
      <c r="D78" s="28" t="s">
        <v>2695</v>
      </c>
      <c r="E78" s="29" t="s">
        <v>331</v>
      </c>
      <c r="F78" s="30" t="s">
        <v>1247</v>
      </c>
      <c r="G78" s="27" t="s">
        <v>88</v>
      </c>
      <c r="H78" s="31" t="s">
        <v>27</v>
      </c>
      <c r="I78" s="31" t="s">
        <v>27</v>
      </c>
      <c r="J78" s="31" t="s">
        <v>27</v>
      </c>
      <c r="K78" s="31" t="s">
        <v>27</v>
      </c>
      <c r="L78" s="38"/>
      <c r="M78" s="38"/>
      <c r="N78" s="38"/>
      <c r="O78" s="38"/>
      <c r="P78" s="33"/>
      <c r="Q78" s="34">
        <f t="shared" si="5"/>
        <v>0</v>
      </c>
      <c r="R78" s="35" t="str">
        <f t="shared" si="3"/>
        <v>F</v>
      </c>
      <c r="S78" s="36" t="str">
        <f t="shared" si="1"/>
        <v>Kém</v>
      </c>
      <c r="T78" s="37" t="str">
        <f t="shared" si="4"/>
        <v/>
      </c>
      <c r="U78" s="93"/>
      <c r="V78" s="91" t="str">
        <f t="shared" si="6"/>
        <v>Học lại</v>
      </c>
      <c r="W78" s="74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2"/>
    </row>
    <row r="79" spans="2:38" ht="18.75" customHeight="1">
      <c r="B79" s="26">
        <v>69</v>
      </c>
      <c r="C79" s="27" t="s">
        <v>2709</v>
      </c>
      <c r="D79" s="28" t="s">
        <v>895</v>
      </c>
      <c r="E79" s="29" t="s">
        <v>1281</v>
      </c>
      <c r="F79" s="30" t="s">
        <v>547</v>
      </c>
      <c r="G79" s="27" t="s">
        <v>399</v>
      </c>
      <c r="H79" s="31" t="s">
        <v>27</v>
      </c>
      <c r="I79" s="31" t="s">
        <v>27</v>
      </c>
      <c r="J79" s="31" t="s">
        <v>27</v>
      </c>
      <c r="K79" s="31" t="s">
        <v>27</v>
      </c>
      <c r="L79" s="38"/>
      <c r="M79" s="38"/>
      <c r="N79" s="38"/>
      <c r="O79" s="38"/>
      <c r="P79" s="33"/>
      <c r="Q79" s="34">
        <f t="shared" si="5"/>
        <v>0</v>
      </c>
      <c r="R79" s="35" t="str">
        <f t="shared" si="3"/>
        <v>F</v>
      </c>
      <c r="S79" s="36" t="str">
        <f t="shared" si="1"/>
        <v>Kém</v>
      </c>
      <c r="T79" s="37" t="str">
        <f t="shared" si="4"/>
        <v/>
      </c>
      <c r="U79" s="93"/>
      <c r="V79" s="91" t="str">
        <f t="shared" si="6"/>
        <v>Học lại</v>
      </c>
      <c r="W79" s="74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2"/>
    </row>
    <row r="80" spans="2:38" ht="18.75" customHeight="1">
      <c r="B80" s="26">
        <v>70</v>
      </c>
      <c r="C80" s="27" t="s">
        <v>2710</v>
      </c>
      <c r="D80" s="28" t="s">
        <v>319</v>
      </c>
      <c r="E80" s="29" t="s">
        <v>1588</v>
      </c>
      <c r="F80" s="30" t="s">
        <v>1403</v>
      </c>
      <c r="G80" s="27" t="s">
        <v>399</v>
      </c>
      <c r="H80" s="31" t="s">
        <v>27</v>
      </c>
      <c r="I80" s="31" t="s">
        <v>27</v>
      </c>
      <c r="J80" s="31" t="s">
        <v>27</v>
      </c>
      <c r="K80" s="31" t="s">
        <v>27</v>
      </c>
      <c r="L80" s="38"/>
      <c r="M80" s="38"/>
      <c r="N80" s="38"/>
      <c r="O80" s="38"/>
      <c r="P80" s="33"/>
      <c r="Q80" s="34">
        <f t="shared" si="5"/>
        <v>0</v>
      </c>
      <c r="R80" s="35" t="str">
        <f t="shared" si="3"/>
        <v>F</v>
      </c>
      <c r="S80" s="36" t="str">
        <f t="shared" si="1"/>
        <v>Kém</v>
      </c>
      <c r="T80" s="37" t="str">
        <f t="shared" si="4"/>
        <v/>
      </c>
      <c r="U80" s="93"/>
      <c r="V80" s="91" t="str">
        <f t="shared" si="6"/>
        <v>Học lại</v>
      </c>
      <c r="W80" s="74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2"/>
    </row>
    <row r="81" spans="2:38" ht="18.75" customHeight="1">
      <c r="B81" s="26">
        <v>71</v>
      </c>
      <c r="C81" s="27" t="s">
        <v>2711</v>
      </c>
      <c r="D81" s="28" t="s">
        <v>319</v>
      </c>
      <c r="E81" s="29" t="s">
        <v>339</v>
      </c>
      <c r="F81" s="30" t="s">
        <v>1820</v>
      </c>
      <c r="G81" s="27" t="s">
        <v>399</v>
      </c>
      <c r="H81" s="31" t="s">
        <v>27</v>
      </c>
      <c r="I81" s="31" t="s">
        <v>27</v>
      </c>
      <c r="J81" s="31" t="s">
        <v>27</v>
      </c>
      <c r="K81" s="31" t="s">
        <v>27</v>
      </c>
      <c r="L81" s="38"/>
      <c r="M81" s="38"/>
      <c r="N81" s="38"/>
      <c r="O81" s="38"/>
      <c r="P81" s="33"/>
      <c r="Q81" s="34">
        <f t="shared" si="5"/>
        <v>0</v>
      </c>
      <c r="R81" s="35" t="str">
        <f t="shared" si="3"/>
        <v>F</v>
      </c>
      <c r="S81" s="36" t="str">
        <f t="shared" si="1"/>
        <v>Kém</v>
      </c>
      <c r="T81" s="37" t="str">
        <f t="shared" si="4"/>
        <v/>
      </c>
      <c r="U81" s="93"/>
      <c r="V81" s="91" t="str">
        <f t="shared" si="6"/>
        <v>Học lại</v>
      </c>
      <c r="W81" s="74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2"/>
    </row>
    <row r="82" spans="2:38" ht="18.75" customHeight="1">
      <c r="B82" s="26">
        <v>72</v>
      </c>
      <c r="C82" s="27" t="s">
        <v>2712</v>
      </c>
      <c r="D82" s="28" t="s">
        <v>2713</v>
      </c>
      <c r="E82" s="29" t="s">
        <v>2714</v>
      </c>
      <c r="F82" s="30" t="s">
        <v>551</v>
      </c>
      <c r="G82" s="27" t="s">
        <v>158</v>
      </c>
      <c r="H82" s="31" t="s">
        <v>27</v>
      </c>
      <c r="I82" s="31" t="s">
        <v>27</v>
      </c>
      <c r="J82" s="31" t="s">
        <v>27</v>
      </c>
      <c r="K82" s="31" t="s">
        <v>27</v>
      </c>
      <c r="L82" s="38"/>
      <c r="M82" s="38"/>
      <c r="N82" s="38"/>
      <c r="O82" s="38"/>
      <c r="P82" s="33"/>
      <c r="Q82" s="34">
        <f t="shared" si="5"/>
        <v>0</v>
      </c>
      <c r="R82" s="35" t="str">
        <f t="shared" si="3"/>
        <v>F</v>
      </c>
      <c r="S82" s="36" t="str">
        <f t="shared" si="1"/>
        <v>Kém</v>
      </c>
      <c r="T82" s="37" t="str">
        <f t="shared" si="4"/>
        <v/>
      </c>
      <c r="U82" s="93"/>
      <c r="V82" s="91" t="str">
        <f t="shared" si="6"/>
        <v>Học lại</v>
      </c>
      <c r="W82" s="74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2"/>
    </row>
    <row r="83" spans="2:38" ht="18.75" customHeight="1">
      <c r="B83" s="26">
        <v>73</v>
      </c>
      <c r="C83" s="27"/>
      <c r="D83" s="28"/>
      <c r="E83" s="29"/>
      <c r="F83" s="30"/>
      <c r="G83" s="27"/>
      <c r="H83" s="31" t="s">
        <v>27</v>
      </c>
      <c r="I83" s="31" t="s">
        <v>27</v>
      </c>
      <c r="J83" s="31" t="s">
        <v>27</v>
      </c>
      <c r="K83" s="31" t="s">
        <v>27</v>
      </c>
      <c r="L83" s="38"/>
      <c r="M83" s="38"/>
      <c r="N83" s="38"/>
      <c r="O83" s="38"/>
      <c r="P83" s="33"/>
      <c r="Q83" s="34">
        <f t="shared" si="5"/>
        <v>0</v>
      </c>
      <c r="R83" s="35" t="str">
        <f t="shared" si="3"/>
        <v>F</v>
      </c>
      <c r="S83" s="36" t="str">
        <f t="shared" si="1"/>
        <v>Kém</v>
      </c>
      <c r="T83" s="37" t="str">
        <f t="shared" si="4"/>
        <v/>
      </c>
      <c r="U83" s="93"/>
      <c r="V83" s="91" t="str">
        <f t="shared" si="6"/>
        <v>Thi lại</v>
      </c>
      <c r="W83" s="74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2"/>
    </row>
    <row r="84" spans="2:38" ht="18.75" customHeight="1">
      <c r="B84" s="26">
        <v>74</v>
      </c>
      <c r="C84" s="27"/>
      <c r="D84" s="28"/>
      <c r="E84" s="29"/>
      <c r="F84" s="30"/>
      <c r="G84" s="27"/>
      <c r="H84" s="31" t="s">
        <v>27</v>
      </c>
      <c r="I84" s="31" t="s">
        <v>27</v>
      </c>
      <c r="J84" s="31" t="s">
        <v>27</v>
      </c>
      <c r="K84" s="31" t="s">
        <v>27</v>
      </c>
      <c r="L84" s="38"/>
      <c r="M84" s="38"/>
      <c r="N84" s="38"/>
      <c r="O84" s="38"/>
      <c r="P84" s="33"/>
      <c r="Q84" s="34">
        <f t="shared" si="5"/>
        <v>0</v>
      </c>
      <c r="R84" s="35" t="str">
        <f t="shared" si="3"/>
        <v>F</v>
      </c>
      <c r="S84" s="36" t="str">
        <f t="shared" si="1"/>
        <v>Kém</v>
      </c>
      <c r="T84" s="37" t="str">
        <f t="shared" si="4"/>
        <v/>
      </c>
      <c r="U84" s="93"/>
      <c r="V84" s="91" t="str">
        <f t="shared" si="6"/>
        <v>Thi lại</v>
      </c>
      <c r="W84" s="74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2"/>
    </row>
    <row r="85" spans="2:38" ht="18.75" customHeight="1">
      <c r="B85" s="26">
        <v>75</v>
      </c>
      <c r="C85" s="27"/>
      <c r="D85" s="28"/>
      <c r="E85" s="29"/>
      <c r="F85" s="30"/>
      <c r="G85" s="27"/>
      <c r="H85" s="31" t="s">
        <v>27</v>
      </c>
      <c r="I85" s="31" t="s">
        <v>27</v>
      </c>
      <c r="J85" s="31" t="s">
        <v>27</v>
      </c>
      <c r="K85" s="31" t="s">
        <v>27</v>
      </c>
      <c r="L85" s="38"/>
      <c r="M85" s="38"/>
      <c r="N85" s="38"/>
      <c r="O85" s="38"/>
      <c r="P85" s="33"/>
      <c r="Q85" s="34">
        <f t="shared" si="5"/>
        <v>0</v>
      </c>
      <c r="R85" s="35" t="str">
        <f t="shared" si="3"/>
        <v>F</v>
      </c>
      <c r="S85" s="36" t="str">
        <f t="shared" si="1"/>
        <v>Kém</v>
      </c>
      <c r="T85" s="37" t="str">
        <f t="shared" si="4"/>
        <v/>
      </c>
      <c r="U85" s="93"/>
      <c r="V85" s="91" t="str">
        <f t="shared" si="6"/>
        <v>Thi lại</v>
      </c>
      <c r="W85" s="74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2"/>
    </row>
    <row r="86" spans="2:38" ht="18.75" customHeight="1">
      <c r="B86" s="26">
        <v>76</v>
      </c>
      <c r="C86" s="27"/>
      <c r="D86" s="28"/>
      <c r="E86" s="29"/>
      <c r="F86" s="30"/>
      <c r="G86" s="27"/>
      <c r="H86" s="31" t="s">
        <v>27</v>
      </c>
      <c r="I86" s="31" t="s">
        <v>27</v>
      </c>
      <c r="J86" s="31" t="s">
        <v>27</v>
      </c>
      <c r="K86" s="31" t="s">
        <v>27</v>
      </c>
      <c r="L86" s="38"/>
      <c r="M86" s="38"/>
      <c r="N86" s="38"/>
      <c r="O86" s="38"/>
      <c r="P86" s="33"/>
      <c r="Q86" s="34">
        <f t="shared" si="5"/>
        <v>0</v>
      </c>
      <c r="R86" s="35" t="str">
        <f t="shared" si="3"/>
        <v>F</v>
      </c>
      <c r="S86" s="36" t="str">
        <f t="shared" si="1"/>
        <v>Kém</v>
      </c>
      <c r="T86" s="37" t="str">
        <f t="shared" si="4"/>
        <v/>
      </c>
      <c r="U86" s="93"/>
      <c r="V86" s="91" t="str">
        <f t="shared" si="6"/>
        <v>Thi lại</v>
      </c>
      <c r="W86" s="74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2"/>
    </row>
    <row r="87" spans="2:38" ht="18.75" customHeight="1">
      <c r="B87" s="26">
        <v>77</v>
      </c>
      <c r="C87" s="27"/>
      <c r="D87" s="28"/>
      <c r="E87" s="29"/>
      <c r="F87" s="30"/>
      <c r="G87" s="27"/>
      <c r="H87" s="31" t="s">
        <v>27</v>
      </c>
      <c r="I87" s="31" t="s">
        <v>27</v>
      </c>
      <c r="J87" s="31" t="s">
        <v>27</v>
      </c>
      <c r="K87" s="31" t="s">
        <v>27</v>
      </c>
      <c r="L87" s="38"/>
      <c r="M87" s="38"/>
      <c r="N87" s="38"/>
      <c r="O87" s="38"/>
      <c r="P87" s="33"/>
      <c r="Q87" s="34">
        <f t="shared" si="5"/>
        <v>0</v>
      </c>
      <c r="R87" s="35" t="str">
        <f t="shared" si="3"/>
        <v>F</v>
      </c>
      <c r="S87" s="36" t="str">
        <f t="shared" si="1"/>
        <v>Kém</v>
      </c>
      <c r="T87" s="37" t="str">
        <f t="shared" si="4"/>
        <v/>
      </c>
      <c r="U87" s="93"/>
      <c r="V87" s="91" t="str">
        <f t="shared" si="6"/>
        <v>Thi lại</v>
      </c>
      <c r="W87" s="74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2"/>
    </row>
    <row r="88" spans="2:38" ht="18.75" customHeight="1">
      <c r="B88" s="26">
        <v>78</v>
      </c>
      <c r="C88" s="27"/>
      <c r="D88" s="28"/>
      <c r="E88" s="29"/>
      <c r="F88" s="30"/>
      <c r="G88" s="27"/>
      <c r="H88" s="31" t="s">
        <v>27</v>
      </c>
      <c r="I88" s="31" t="s">
        <v>27</v>
      </c>
      <c r="J88" s="31" t="s">
        <v>27</v>
      </c>
      <c r="K88" s="31" t="s">
        <v>27</v>
      </c>
      <c r="L88" s="38"/>
      <c r="M88" s="38"/>
      <c r="N88" s="38"/>
      <c r="O88" s="38"/>
      <c r="P88" s="33"/>
      <c r="Q88" s="34">
        <f t="shared" si="5"/>
        <v>0</v>
      </c>
      <c r="R88" s="35" t="str">
        <f t="shared" si="3"/>
        <v>F</v>
      </c>
      <c r="S88" s="36" t="str">
        <f t="shared" si="1"/>
        <v>Kém</v>
      </c>
      <c r="T88" s="37" t="str">
        <f t="shared" si="4"/>
        <v/>
      </c>
      <c r="U88" s="93"/>
      <c r="V88" s="91" t="str">
        <f t="shared" si="6"/>
        <v>Thi lại</v>
      </c>
      <c r="W88" s="74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2"/>
    </row>
    <row r="89" spans="2:38" ht="18.75" customHeight="1">
      <c r="B89" s="26">
        <v>79</v>
      </c>
      <c r="C89" s="27"/>
      <c r="D89" s="28"/>
      <c r="E89" s="29"/>
      <c r="F89" s="30"/>
      <c r="G89" s="27"/>
      <c r="H89" s="31" t="s">
        <v>27</v>
      </c>
      <c r="I89" s="31" t="s">
        <v>27</v>
      </c>
      <c r="J89" s="31" t="s">
        <v>27</v>
      </c>
      <c r="K89" s="31" t="s">
        <v>27</v>
      </c>
      <c r="L89" s="38"/>
      <c r="M89" s="38"/>
      <c r="N89" s="38"/>
      <c r="O89" s="38"/>
      <c r="P89" s="33"/>
      <c r="Q89" s="34">
        <f t="shared" si="5"/>
        <v>0</v>
      </c>
      <c r="R89" s="35" t="str">
        <f t="shared" si="3"/>
        <v>F</v>
      </c>
      <c r="S89" s="36" t="str">
        <f t="shared" si="1"/>
        <v>Kém</v>
      </c>
      <c r="T89" s="37" t="str">
        <f t="shared" si="4"/>
        <v/>
      </c>
      <c r="U89" s="93"/>
      <c r="V89" s="91" t="str">
        <f t="shared" si="6"/>
        <v>Thi lại</v>
      </c>
      <c r="W89" s="74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2"/>
    </row>
    <row r="90" spans="2:38" ht="18.75" customHeight="1">
      <c r="B90" s="26">
        <v>80</v>
      </c>
      <c r="C90" s="27"/>
      <c r="D90" s="28"/>
      <c r="E90" s="29"/>
      <c r="F90" s="30"/>
      <c r="G90" s="27"/>
      <c r="H90" s="31" t="s">
        <v>27</v>
      </c>
      <c r="I90" s="31" t="s">
        <v>27</v>
      </c>
      <c r="J90" s="31" t="s">
        <v>27</v>
      </c>
      <c r="K90" s="31" t="s">
        <v>27</v>
      </c>
      <c r="L90" s="38"/>
      <c r="M90" s="38"/>
      <c r="N90" s="38"/>
      <c r="O90" s="38"/>
      <c r="P90" s="33"/>
      <c r="Q90" s="34">
        <f t="shared" si="5"/>
        <v>0</v>
      </c>
      <c r="R90" s="35" t="str">
        <f t="shared" si="3"/>
        <v>F</v>
      </c>
      <c r="S90" s="36" t="str">
        <f t="shared" si="1"/>
        <v>Kém</v>
      </c>
      <c r="T90" s="37" t="str">
        <f t="shared" si="4"/>
        <v/>
      </c>
      <c r="U90" s="93"/>
      <c r="V90" s="91" t="str">
        <f t="shared" si="6"/>
        <v>Thi lại</v>
      </c>
      <c r="W90" s="74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2"/>
    </row>
    <row r="91" spans="2:38" ht="18.75" customHeight="1">
      <c r="B91" s="26">
        <v>81</v>
      </c>
      <c r="C91" s="27"/>
      <c r="D91" s="28"/>
      <c r="E91" s="29"/>
      <c r="F91" s="30"/>
      <c r="G91" s="27"/>
      <c r="H91" s="31" t="s">
        <v>27</v>
      </c>
      <c r="I91" s="31" t="s">
        <v>27</v>
      </c>
      <c r="J91" s="31" t="s">
        <v>27</v>
      </c>
      <c r="K91" s="31" t="s">
        <v>27</v>
      </c>
      <c r="L91" s="38"/>
      <c r="M91" s="38"/>
      <c r="N91" s="38"/>
      <c r="O91" s="38"/>
      <c r="P91" s="33"/>
      <c r="Q91" s="34">
        <f t="shared" si="5"/>
        <v>0</v>
      </c>
      <c r="R91" s="35" t="str">
        <f t="shared" si="3"/>
        <v>F</v>
      </c>
      <c r="S91" s="36" t="str">
        <f t="shared" si="1"/>
        <v>Kém</v>
      </c>
      <c r="T91" s="37" t="str">
        <f t="shared" si="4"/>
        <v/>
      </c>
      <c r="U91" s="93"/>
      <c r="V91" s="91" t="str">
        <f t="shared" si="6"/>
        <v>Thi lại</v>
      </c>
      <c r="W91" s="74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2"/>
    </row>
    <row r="92" spans="2:38" ht="18.75" customHeight="1">
      <c r="B92" s="26">
        <v>82</v>
      </c>
      <c r="C92" s="27"/>
      <c r="D92" s="28"/>
      <c r="E92" s="29"/>
      <c r="F92" s="30"/>
      <c r="G92" s="27"/>
      <c r="H92" s="31" t="s">
        <v>27</v>
      </c>
      <c r="I92" s="31" t="s">
        <v>27</v>
      </c>
      <c r="J92" s="31" t="s">
        <v>27</v>
      </c>
      <c r="K92" s="31" t="s">
        <v>27</v>
      </c>
      <c r="L92" s="38"/>
      <c r="M92" s="38"/>
      <c r="N92" s="38"/>
      <c r="O92" s="38"/>
      <c r="P92" s="33"/>
      <c r="Q92" s="34">
        <f t="shared" si="5"/>
        <v>0</v>
      </c>
      <c r="R92" s="35" t="str">
        <f t="shared" si="3"/>
        <v>F</v>
      </c>
      <c r="S92" s="36" t="str">
        <f t="shared" si="1"/>
        <v>Kém</v>
      </c>
      <c r="T92" s="37" t="str">
        <f t="shared" si="4"/>
        <v/>
      </c>
      <c r="U92" s="93"/>
      <c r="V92" s="91" t="str">
        <f t="shared" si="6"/>
        <v>Thi lại</v>
      </c>
      <c r="W92" s="74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2"/>
    </row>
    <row r="93" spans="2:38" ht="18.75" customHeight="1">
      <c r="B93" s="26">
        <v>83</v>
      </c>
      <c r="C93" s="27"/>
      <c r="D93" s="28"/>
      <c r="E93" s="29"/>
      <c r="F93" s="30"/>
      <c r="G93" s="27"/>
      <c r="H93" s="31" t="s">
        <v>27</v>
      </c>
      <c r="I93" s="31" t="s">
        <v>27</v>
      </c>
      <c r="J93" s="31" t="s">
        <v>27</v>
      </c>
      <c r="K93" s="31" t="s">
        <v>27</v>
      </c>
      <c r="L93" s="38"/>
      <c r="M93" s="38"/>
      <c r="N93" s="38"/>
      <c r="O93" s="38"/>
      <c r="P93" s="33"/>
      <c r="Q93" s="34">
        <f t="shared" si="5"/>
        <v>0</v>
      </c>
      <c r="R93" s="35" t="str">
        <f t="shared" si="3"/>
        <v>F</v>
      </c>
      <c r="S93" s="36" t="str">
        <f t="shared" si="1"/>
        <v>Kém</v>
      </c>
      <c r="T93" s="37" t="str">
        <f t="shared" si="4"/>
        <v/>
      </c>
      <c r="U93" s="93"/>
      <c r="V93" s="91" t="str">
        <f t="shared" si="6"/>
        <v>Thi lại</v>
      </c>
      <c r="W93" s="74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2"/>
    </row>
    <row r="94" spans="2:38" ht="18.75" customHeight="1">
      <c r="B94" s="26">
        <v>84</v>
      </c>
      <c r="C94" s="27"/>
      <c r="D94" s="28"/>
      <c r="E94" s="29"/>
      <c r="F94" s="30"/>
      <c r="G94" s="27"/>
      <c r="H94" s="31" t="s">
        <v>27</v>
      </c>
      <c r="I94" s="31" t="s">
        <v>27</v>
      </c>
      <c r="J94" s="31" t="s">
        <v>27</v>
      </c>
      <c r="K94" s="31" t="s">
        <v>27</v>
      </c>
      <c r="L94" s="38"/>
      <c r="M94" s="38"/>
      <c r="N94" s="38"/>
      <c r="O94" s="38"/>
      <c r="P94" s="33"/>
      <c r="Q94" s="34">
        <f t="shared" si="5"/>
        <v>0</v>
      </c>
      <c r="R94" s="35" t="str">
        <f t="shared" si="3"/>
        <v>F</v>
      </c>
      <c r="S94" s="36" t="str">
        <f t="shared" si="1"/>
        <v>Kém</v>
      </c>
      <c r="T94" s="37" t="str">
        <f t="shared" si="4"/>
        <v/>
      </c>
      <c r="U94" s="93"/>
      <c r="V94" s="91" t="str">
        <f t="shared" si="6"/>
        <v>Thi lại</v>
      </c>
      <c r="W94" s="74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2"/>
    </row>
    <row r="95" spans="2:38" ht="18.75" customHeight="1">
      <c r="B95" s="26">
        <v>85</v>
      </c>
      <c r="C95" s="27"/>
      <c r="D95" s="28"/>
      <c r="E95" s="29"/>
      <c r="F95" s="30"/>
      <c r="G95" s="27"/>
      <c r="H95" s="31" t="s">
        <v>27</v>
      </c>
      <c r="I95" s="31" t="s">
        <v>27</v>
      </c>
      <c r="J95" s="31" t="s">
        <v>27</v>
      </c>
      <c r="K95" s="31" t="s">
        <v>27</v>
      </c>
      <c r="L95" s="38"/>
      <c r="M95" s="38"/>
      <c r="N95" s="38"/>
      <c r="O95" s="38"/>
      <c r="P95" s="33"/>
      <c r="Q95" s="34">
        <f t="shared" si="5"/>
        <v>0</v>
      </c>
      <c r="R95" s="35" t="str">
        <f t="shared" si="3"/>
        <v>F</v>
      </c>
      <c r="S95" s="36" t="str">
        <f t="shared" si="1"/>
        <v>Kém</v>
      </c>
      <c r="T95" s="37" t="str">
        <f t="shared" si="4"/>
        <v/>
      </c>
      <c r="U95" s="93"/>
      <c r="V95" s="91" t="str">
        <f t="shared" si="6"/>
        <v>Thi lại</v>
      </c>
      <c r="W95" s="74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2"/>
    </row>
    <row r="96" spans="2:38" ht="18.75" customHeight="1">
      <c r="B96" s="26">
        <v>86</v>
      </c>
      <c r="C96" s="27"/>
      <c r="D96" s="28"/>
      <c r="E96" s="29"/>
      <c r="F96" s="30"/>
      <c r="G96" s="27"/>
      <c r="H96" s="31" t="s">
        <v>27</v>
      </c>
      <c r="I96" s="31" t="s">
        <v>27</v>
      </c>
      <c r="J96" s="31" t="s">
        <v>27</v>
      </c>
      <c r="K96" s="31" t="s">
        <v>27</v>
      </c>
      <c r="L96" s="38"/>
      <c r="M96" s="38"/>
      <c r="N96" s="38"/>
      <c r="O96" s="38"/>
      <c r="P96" s="33"/>
      <c r="Q96" s="34">
        <f t="shared" si="5"/>
        <v>0</v>
      </c>
      <c r="R96" s="35" t="str">
        <f t="shared" si="3"/>
        <v>F</v>
      </c>
      <c r="S96" s="36" t="str">
        <f t="shared" si="1"/>
        <v>Kém</v>
      </c>
      <c r="T96" s="37" t="str">
        <f t="shared" si="4"/>
        <v/>
      </c>
      <c r="U96" s="93"/>
      <c r="V96" s="91" t="str">
        <f t="shared" si="6"/>
        <v>Thi lại</v>
      </c>
      <c r="W96" s="74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2"/>
    </row>
    <row r="97" spans="1:38" ht="18.75" customHeight="1">
      <c r="B97" s="26">
        <v>87</v>
      </c>
      <c r="C97" s="27"/>
      <c r="D97" s="28"/>
      <c r="E97" s="29"/>
      <c r="F97" s="30"/>
      <c r="G97" s="27"/>
      <c r="H97" s="31" t="s">
        <v>27</v>
      </c>
      <c r="I97" s="31" t="s">
        <v>27</v>
      </c>
      <c r="J97" s="31" t="s">
        <v>27</v>
      </c>
      <c r="K97" s="31" t="s">
        <v>27</v>
      </c>
      <c r="L97" s="38"/>
      <c r="M97" s="38"/>
      <c r="N97" s="38"/>
      <c r="O97" s="38"/>
      <c r="P97" s="33"/>
      <c r="Q97" s="34">
        <f t="shared" si="5"/>
        <v>0</v>
      </c>
      <c r="R97" s="35" t="str">
        <f t="shared" si="3"/>
        <v>F</v>
      </c>
      <c r="S97" s="36" t="str">
        <f t="shared" si="1"/>
        <v>Kém</v>
      </c>
      <c r="T97" s="37" t="str">
        <f t="shared" si="4"/>
        <v/>
      </c>
      <c r="U97" s="93"/>
      <c r="V97" s="91" t="str">
        <f t="shared" si="6"/>
        <v>Thi lại</v>
      </c>
      <c r="W97" s="74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2"/>
    </row>
    <row r="98" spans="1:38" ht="18.75" customHeight="1">
      <c r="B98" s="26">
        <v>88</v>
      </c>
      <c r="C98" s="27"/>
      <c r="D98" s="28"/>
      <c r="E98" s="29"/>
      <c r="F98" s="30"/>
      <c r="G98" s="27"/>
      <c r="H98" s="31" t="s">
        <v>27</v>
      </c>
      <c r="I98" s="31" t="s">
        <v>27</v>
      </c>
      <c r="J98" s="31" t="s">
        <v>27</v>
      </c>
      <c r="K98" s="31" t="s">
        <v>27</v>
      </c>
      <c r="L98" s="38"/>
      <c r="M98" s="38"/>
      <c r="N98" s="38"/>
      <c r="O98" s="38"/>
      <c r="P98" s="33"/>
      <c r="Q98" s="34">
        <f t="shared" si="5"/>
        <v>0</v>
      </c>
      <c r="R98" s="35" t="str">
        <f t="shared" si="3"/>
        <v>F</v>
      </c>
      <c r="S98" s="36" t="str">
        <f t="shared" si="1"/>
        <v>Kém</v>
      </c>
      <c r="T98" s="37" t="str">
        <f t="shared" si="4"/>
        <v/>
      </c>
      <c r="U98" s="93"/>
      <c r="V98" s="91" t="str">
        <f t="shared" si="6"/>
        <v>Thi lại</v>
      </c>
      <c r="W98" s="74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2"/>
    </row>
    <row r="99" spans="1:38" ht="18.75" customHeight="1">
      <c r="B99" s="26">
        <v>89</v>
      </c>
      <c r="C99" s="27"/>
      <c r="D99" s="28"/>
      <c r="E99" s="29"/>
      <c r="F99" s="30"/>
      <c r="G99" s="27"/>
      <c r="H99" s="31" t="s">
        <v>27</v>
      </c>
      <c r="I99" s="31" t="s">
        <v>27</v>
      </c>
      <c r="J99" s="31" t="s">
        <v>27</v>
      </c>
      <c r="K99" s="31" t="s">
        <v>27</v>
      </c>
      <c r="L99" s="38"/>
      <c r="M99" s="38"/>
      <c r="N99" s="38"/>
      <c r="O99" s="38"/>
      <c r="P99" s="33"/>
      <c r="Q99" s="34">
        <f t="shared" si="5"/>
        <v>0</v>
      </c>
      <c r="R99" s="35" t="str">
        <f t="shared" si="3"/>
        <v>F</v>
      </c>
      <c r="S99" s="36" t="str">
        <f t="shared" si="1"/>
        <v>Kém</v>
      </c>
      <c r="T99" s="37" t="str">
        <f t="shared" si="4"/>
        <v/>
      </c>
      <c r="U99" s="93"/>
      <c r="V99" s="91" t="str">
        <f t="shared" si="6"/>
        <v>Thi lại</v>
      </c>
      <c r="W99" s="74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2"/>
    </row>
    <row r="100" spans="1:38" ht="18.75" customHeight="1">
      <c r="B100" s="26">
        <v>90</v>
      </c>
      <c r="C100" s="27"/>
      <c r="D100" s="28"/>
      <c r="E100" s="29"/>
      <c r="F100" s="30"/>
      <c r="G100" s="27"/>
      <c r="H100" s="31" t="s">
        <v>27</v>
      </c>
      <c r="I100" s="31" t="s">
        <v>27</v>
      </c>
      <c r="J100" s="31" t="s">
        <v>27</v>
      </c>
      <c r="K100" s="31" t="s">
        <v>27</v>
      </c>
      <c r="L100" s="38"/>
      <c r="M100" s="38"/>
      <c r="N100" s="38"/>
      <c r="O100" s="38"/>
      <c r="P100" s="33"/>
      <c r="Q100" s="34">
        <f t="shared" si="5"/>
        <v>0</v>
      </c>
      <c r="R100" s="35" t="str">
        <f t="shared" si="3"/>
        <v>F</v>
      </c>
      <c r="S100" s="36" t="str">
        <f t="shared" si="1"/>
        <v>Kém</v>
      </c>
      <c r="T100" s="37" t="str">
        <f t="shared" si="4"/>
        <v/>
      </c>
      <c r="U100" s="94"/>
      <c r="V100" s="91" t="str">
        <f t="shared" si="6"/>
        <v>Thi lại</v>
      </c>
      <c r="W100" s="74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2"/>
    </row>
    <row r="101" spans="1:38" ht="7.5" customHeight="1">
      <c r="A101" s="2"/>
      <c r="B101" s="39"/>
      <c r="C101" s="40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>
      <c r="A102" s="2"/>
      <c r="B102" s="128" t="s">
        <v>28</v>
      </c>
      <c r="C102" s="128"/>
      <c r="D102" s="40"/>
      <c r="E102" s="41"/>
      <c r="F102" s="41"/>
      <c r="G102" s="41"/>
      <c r="H102" s="42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3"/>
    </row>
    <row r="103" spans="1:38" ht="16.5" hidden="1" customHeight="1">
      <c r="A103" s="2"/>
      <c r="B103" s="45" t="s">
        <v>29</v>
      </c>
      <c r="C103" s="45"/>
      <c r="D103" s="46">
        <f>+$Y$9</f>
        <v>90</v>
      </c>
      <c r="E103" s="47" t="s">
        <v>30</v>
      </c>
      <c r="F103" s="47"/>
      <c r="G103" s="104" t="s">
        <v>31</v>
      </c>
      <c r="H103" s="104"/>
      <c r="I103" s="104"/>
      <c r="J103" s="104"/>
      <c r="K103" s="104"/>
      <c r="L103" s="104"/>
      <c r="M103" s="104"/>
      <c r="N103" s="104"/>
      <c r="O103" s="104"/>
      <c r="P103" s="48">
        <f>$Y$9 -COUNTIF($T$10:$T$290,"Vắng") -COUNTIF($T$10:$T$290,"Vắng có phép") - COUNTIF($T$10:$T$290,"Đình chỉ thi") - COUNTIF($T$10:$T$290,"Không đủ ĐKDT")</f>
        <v>90</v>
      </c>
      <c r="Q103" s="48"/>
      <c r="R103" s="49"/>
      <c r="S103" s="50"/>
      <c r="T103" s="50" t="s">
        <v>30</v>
      </c>
      <c r="U103" s="3"/>
    </row>
    <row r="104" spans="1:38" ht="16.5" hidden="1" customHeight="1">
      <c r="A104" s="2"/>
      <c r="B104" s="45" t="s">
        <v>32</v>
      </c>
      <c r="C104" s="45"/>
      <c r="D104" s="46">
        <f>+$AJ$9</f>
        <v>0</v>
      </c>
      <c r="E104" s="47" t="s">
        <v>30</v>
      </c>
      <c r="F104" s="47"/>
      <c r="G104" s="104" t="s">
        <v>33</v>
      </c>
      <c r="H104" s="104"/>
      <c r="I104" s="104"/>
      <c r="J104" s="104"/>
      <c r="K104" s="104"/>
      <c r="L104" s="104"/>
      <c r="M104" s="104"/>
      <c r="N104" s="104"/>
      <c r="O104" s="104"/>
      <c r="P104" s="51">
        <f>COUNTIF($T$10:$T$166,"Vắng")</f>
        <v>0</v>
      </c>
      <c r="Q104" s="51"/>
      <c r="R104" s="52"/>
      <c r="S104" s="50"/>
      <c r="T104" s="50" t="s">
        <v>30</v>
      </c>
      <c r="U104" s="3"/>
    </row>
    <row r="105" spans="1:38" ht="16.5" hidden="1" customHeight="1">
      <c r="A105" s="2"/>
      <c r="B105" s="45" t="s">
        <v>55</v>
      </c>
      <c r="C105" s="45"/>
      <c r="D105" s="85">
        <f>COUNTIF(V11:V100,"Học lại")</f>
        <v>71</v>
      </c>
      <c r="E105" s="47" t="s">
        <v>30</v>
      </c>
      <c r="F105" s="47"/>
      <c r="G105" s="104" t="s">
        <v>56</v>
      </c>
      <c r="H105" s="104"/>
      <c r="I105" s="104"/>
      <c r="J105" s="104"/>
      <c r="K105" s="104"/>
      <c r="L105" s="104"/>
      <c r="M105" s="104"/>
      <c r="N105" s="104"/>
      <c r="O105" s="104"/>
      <c r="P105" s="48">
        <f>COUNTIF($T$10:$T$166,"Vắng có phép")</f>
        <v>0</v>
      </c>
      <c r="Q105" s="48"/>
      <c r="R105" s="49"/>
      <c r="S105" s="50"/>
      <c r="T105" s="50" t="s">
        <v>30</v>
      </c>
      <c r="U105" s="3"/>
    </row>
    <row r="106" spans="1:38" ht="3" hidden="1" customHeight="1">
      <c r="A106" s="2"/>
      <c r="B106" s="39"/>
      <c r="C106" s="40"/>
      <c r="D106" s="40"/>
      <c r="E106" s="41"/>
      <c r="F106" s="41"/>
      <c r="G106" s="41"/>
      <c r="H106" s="42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3"/>
    </row>
    <row r="107" spans="1:38" hidden="1">
      <c r="B107" s="86" t="s">
        <v>34</v>
      </c>
      <c r="C107" s="86"/>
      <c r="D107" s="87">
        <f>COUNTIF(V11:V100,"Thi lại")</f>
        <v>19</v>
      </c>
      <c r="E107" s="88" t="s">
        <v>30</v>
      </c>
      <c r="F107" s="3"/>
      <c r="G107" s="3"/>
      <c r="H107" s="3"/>
      <c r="I107" s="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3"/>
    </row>
    <row r="108" spans="1:38" hidden="1">
      <c r="B108" s="86"/>
      <c r="C108" s="86"/>
      <c r="D108" s="87"/>
      <c r="E108" s="88"/>
      <c r="F108" s="3"/>
      <c r="G108" s="3"/>
      <c r="H108" s="3"/>
      <c r="I108" s="3"/>
      <c r="J108" s="103" t="s">
        <v>58</v>
      </c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3"/>
    </row>
    <row r="109" spans="1:38" hidden="1">
      <c r="A109" s="53"/>
      <c r="B109" s="124" t="s">
        <v>35</v>
      </c>
      <c r="C109" s="124"/>
      <c r="D109" s="124"/>
      <c r="E109" s="124"/>
      <c r="F109" s="124"/>
      <c r="G109" s="124"/>
      <c r="H109" s="124"/>
      <c r="I109" s="54"/>
      <c r="J109" s="125" t="s">
        <v>36</v>
      </c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3"/>
    </row>
    <row r="110" spans="1:38" ht="4.5" hidden="1" customHeight="1">
      <c r="A110" s="2"/>
      <c r="B110" s="39"/>
      <c r="C110" s="55"/>
      <c r="D110" s="55"/>
      <c r="E110" s="56"/>
      <c r="F110" s="56"/>
      <c r="G110" s="56"/>
      <c r="H110" s="57"/>
      <c r="I110" s="58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38" s="2" customFormat="1" hidden="1">
      <c r="B111" s="124" t="s">
        <v>37</v>
      </c>
      <c r="C111" s="124"/>
      <c r="D111" s="126" t="s">
        <v>38</v>
      </c>
      <c r="E111" s="126"/>
      <c r="F111" s="126"/>
      <c r="G111" s="126"/>
      <c r="H111" s="126"/>
      <c r="I111" s="58"/>
      <c r="J111" s="58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3"/>
      <c r="V111" s="62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62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62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</row>
    <row r="114" spans="1:38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62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</row>
    <row r="115" spans="1:38" s="2" customFormat="1" ht="9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62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</row>
    <row r="116" spans="1:38" s="2" customFormat="1" ht="3.75" hidden="1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62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</row>
    <row r="117" spans="1:38" s="2" customFormat="1" ht="18" hidden="1" customHeight="1">
      <c r="A117" s="1"/>
      <c r="B117" s="130" t="s">
        <v>39</v>
      </c>
      <c r="C117" s="130"/>
      <c r="D117" s="130" t="s">
        <v>59</v>
      </c>
      <c r="E117" s="130"/>
      <c r="F117" s="130"/>
      <c r="G117" s="130"/>
      <c r="H117" s="130"/>
      <c r="I117" s="130"/>
      <c r="J117" s="130" t="s">
        <v>40</v>
      </c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3"/>
      <c r="V117" s="62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</row>
    <row r="118" spans="1:38" s="2" customFormat="1" ht="4.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62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</row>
    <row r="119" spans="1:38" s="2" customFormat="1" ht="36.75" hidden="1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62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</row>
    <row r="120" spans="1:38" ht="38.25" customHeight="1">
      <c r="B120" s="129" t="s">
        <v>53</v>
      </c>
      <c r="C120" s="124"/>
      <c r="D120" s="124"/>
      <c r="E120" s="124"/>
      <c r="F120" s="124"/>
      <c r="G120" s="124"/>
      <c r="H120" s="129" t="s">
        <v>54</v>
      </c>
      <c r="I120" s="129"/>
      <c r="J120" s="129"/>
      <c r="K120" s="129"/>
      <c r="L120" s="129"/>
      <c r="M120" s="129"/>
      <c r="N120" s="131" t="s">
        <v>61</v>
      </c>
      <c r="O120" s="131"/>
      <c r="P120" s="131"/>
      <c r="Q120" s="131"/>
      <c r="R120" s="131"/>
      <c r="S120" s="131"/>
      <c r="T120" s="131"/>
      <c r="U120" s="131"/>
    </row>
    <row r="121" spans="1:38">
      <c r="B121" s="39"/>
      <c r="C121" s="55"/>
      <c r="D121" s="55"/>
      <c r="E121" s="56"/>
      <c r="F121" s="56"/>
      <c r="G121" s="56"/>
      <c r="H121" s="57"/>
      <c r="I121" s="58"/>
      <c r="J121" s="58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38">
      <c r="B122" s="124" t="s">
        <v>37</v>
      </c>
      <c r="C122" s="124"/>
      <c r="D122" s="126" t="s">
        <v>38</v>
      </c>
      <c r="E122" s="126"/>
      <c r="F122" s="126"/>
      <c r="G122" s="126"/>
      <c r="H122" s="126"/>
      <c r="I122" s="58"/>
      <c r="J122" s="58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1:38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8" spans="1:38"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 t="s">
        <v>62</v>
      </c>
      <c r="O128" s="97"/>
      <c r="P128" s="97"/>
      <c r="Q128" s="97"/>
      <c r="R128" s="97"/>
      <c r="S128" s="97"/>
      <c r="T128" s="97"/>
      <c r="U128" s="97"/>
    </row>
  </sheetData>
  <sheetProtection formatCells="0" formatColumns="0" formatRows="0" insertColumns="0" insertRows="0" insertHyperlinks="0" deleteColumns="0" deleteRows="0" sort="0" autoFilter="0" pivotTables="0"/>
  <autoFilter ref="A9:AL100">
    <filterColumn colId="3" showButton="0"/>
  </autoFilter>
  <mergeCells count="61">
    <mergeCell ref="B122:C122"/>
    <mergeCell ref="D122:H122"/>
    <mergeCell ref="B128:D128"/>
    <mergeCell ref="E128:G128"/>
    <mergeCell ref="H128:M128"/>
    <mergeCell ref="N128:U128"/>
    <mergeCell ref="B117:C117"/>
    <mergeCell ref="D117:I117"/>
    <mergeCell ref="J117:T117"/>
    <mergeCell ref="B120:G120"/>
    <mergeCell ref="H120:M120"/>
    <mergeCell ref="N120:U120"/>
    <mergeCell ref="G105:O105"/>
    <mergeCell ref="J107:T107"/>
    <mergeCell ref="J108:T108"/>
    <mergeCell ref="B109:H109"/>
    <mergeCell ref="J109:T109"/>
    <mergeCell ref="B111:C111"/>
    <mergeCell ref="D111:H111"/>
    <mergeCell ref="T8:T10"/>
    <mergeCell ref="U8:U10"/>
    <mergeCell ref="B10:G10"/>
    <mergeCell ref="B102:C102"/>
    <mergeCell ref="G103:O103"/>
    <mergeCell ref="G104:O104"/>
    <mergeCell ref="M8:N8"/>
    <mergeCell ref="O8:O9"/>
    <mergeCell ref="P8:P9"/>
    <mergeCell ref="Q8:Q10"/>
    <mergeCell ref="R8:R9"/>
    <mergeCell ref="S8:S9"/>
    <mergeCell ref="G8:G9"/>
    <mergeCell ref="H8:H9"/>
    <mergeCell ref="I8:I9"/>
    <mergeCell ref="J8:J9"/>
    <mergeCell ref="K8:K9"/>
    <mergeCell ref="L8:L9"/>
    <mergeCell ref="Z5:AC7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</mergeCells>
  <conditionalFormatting sqref="H11:P100">
    <cfRule type="cellIs" dxfId="21" priority="2" operator="greaterThan">
      <formula>10</formula>
    </cfRule>
  </conditionalFormatting>
  <conditionalFormatting sqref="C1:C1048576">
    <cfRule type="duplicateValues" dxfId="20" priority="1"/>
  </conditionalFormatting>
  <dataValidations count="1">
    <dataValidation allowBlank="1" showInputMessage="1" showErrorMessage="1" errorTitle="Không xóa dữ liệu" error="Không xóa dữ liệu" prompt="Không xóa dữ liệu" sqref="D105 V11:W100 W5:AK9 X3:AK4 AL3:AL9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8"/>
  <sheetViews>
    <sheetView workbookViewId="0">
      <pane ySplit="4" topLeftCell="A65" activePane="bottomLeft" state="frozen"/>
      <selection activeCell="G17" sqref="G17"/>
      <selection pane="bottomLeft" activeCell="G17" sqref="G17"/>
    </sheetView>
  </sheetViews>
  <sheetFormatPr defaultColWidth="9" defaultRowHeight="15.75"/>
  <cols>
    <col min="1" max="1" width="0.109375" style="1" customWidth="1"/>
    <col min="2" max="2" width="4" style="1" customWidth="1"/>
    <col min="3" max="3" width="10.33203125" style="1" customWidth="1"/>
    <col min="4" max="4" width="12.21875" style="1" bestFit="1" customWidth="1"/>
    <col min="5" max="5" width="5.77734375" style="1" bestFit="1" customWidth="1"/>
    <col min="6" max="6" width="9.33203125" style="1" hidden="1" customWidth="1"/>
    <col min="7" max="7" width="10.3320312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4.88671875" style="1" customWidth="1"/>
    <col min="14" max="14" width="7.21875" style="1" customWidth="1"/>
    <col min="15" max="15" width="8.109375" style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1.6640625" style="1" customWidth="1"/>
    <col min="21" max="21" width="5.88671875" style="1" hidden="1" customWidth="1"/>
    <col min="22" max="22" width="6.44140625" style="62" customWidth="1"/>
    <col min="23" max="38" width="9" style="61"/>
    <col min="39" max="16384" width="9" style="1"/>
  </cols>
  <sheetData>
    <row r="1" spans="2:38" ht="26.25" hidden="1">
      <c r="H1" s="105" t="s">
        <v>0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2:38" ht="27.75" customHeight="1">
      <c r="B2" s="106" t="s">
        <v>1</v>
      </c>
      <c r="C2" s="106"/>
      <c r="D2" s="106"/>
      <c r="E2" s="106"/>
      <c r="F2" s="106"/>
      <c r="G2" s="106"/>
      <c r="H2" s="111" t="s">
        <v>52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2:38" ht="25.5" customHeight="1">
      <c r="B3" s="107" t="s">
        <v>2</v>
      </c>
      <c r="C3" s="107"/>
      <c r="D3" s="107"/>
      <c r="E3" s="107"/>
      <c r="F3" s="107"/>
      <c r="G3" s="107"/>
      <c r="H3" s="112" t="s">
        <v>64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89"/>
      <c r="AD3" s="62"/>
      <c r="AE3" s="63"/>
      <c r="AF3" s="62"/>
      <c r="AG3" s="62"/>
      <c r="AH3" s="62"/>
      <c r="AI3" s="63"/>
      <c r="AJ3" s="6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9"/>
      <c r="AE4" s="64"/>
      <c r="AI4" s="64"/>
    </row>
    <row r="5" spans="2:38" ht="23.25" customHeight="1">
      <c r="B5" s="109" t="s">
        <v>3</v>
      </c>
      <c r="C5" s="109"/>
      <c r="D5" s="110" t="s">
        <v>3823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01" t="s">
        <v>63</v>
      </c>
      <c r="Q5" s="101"/>
      <c r="R5" s="101"/>
      <c r="S5" s="101"/>
      <c r="T5" s="101"/>
      <c r="U5" s="101"/>
      <c r="W5" s="113" t="s">
        <v>48</v>
      </c>
      <c r="X5" s="113" t="s">
        <v>9</v>
      </c>
      <c r="Y5" s="113" t="s">
        <v>47</v>
      </c>
      <c r="Z5" s="113" t="s">
        <v>46</v>
      </c>
      <c r="AA5" s="113"/>
      <c r="AB5" s="113"/>
      <c r="AC5" s="113"/>
      <c r="AD5" s="113" t="s">
        <v>45</v>
      </c>
      <c r="AE5" s="113"/>
      <c r="AF5" s="113" t="s">
        <v>43</v>
      </c>
      <c r="AG5" s="113"/>
      <c r="AH5" s="113" t="s">
        <v>44</v>
      </c>
      <c r="AI5" s="113"/>
      <c r="AJ5" s="113" t="s">
        <v>42</v>
      </c>
      <c r="AK5" s="113"/>
      <c r="AL5" s="83"/>
    </row>
    <row r="6" spans="2:38" ht="17.25" customHeight="1">
      <c r="B6" s="108" t="s">
        <v>4</v>
      </c>
      <c r="C6" s="108"/>
      <c r="D6" s="8"/>
      <c r="G6" s="102" t="s">
        <v>57</v>
      </c>
      <c r="H6" s="102"/>
      <c r="I6" s="102"/>
      <c r="J6" s="102"/>
      <c r="K6" s="102"/>
      <c r="L6" s="102"/>
      <c r="M6" s="102"/>
      <c r="N6" s="102"/>
      <c r="O6" s="102"/>
      <c r="P6" s="102" t="s">
        <v>41</v>
      </c>
      <c r="Q6" s="102"/>
      <c r="R6" s="102"/>
      <c r="S6" s="102"/>
      <c r="T6" s="102"/>
      <c r="U6" s="102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8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83"/>
    </row>
    <row r="8" spans="2:38" ht="44.25" customHeight="1">
      <c r="B8" s="98" t="s">
        <v>5</v>
      </c>
      <c r="C8" s="114" t="s">
        <v>6</v>
      </c>
      <c r="D8" s="116" t="s">
        <v>7</v>
      </c>
      <c r="E8" s="117"/>
      <c r="F8" s="98" t="s">
        <v>8</v>
      </c>
      <c r="G8" s="98" t="s">
        <v>9</v>
      </c>
      <c r="H8" s="120" t="s">
        <v>10</v>
      </c>
      <c r="I8" s="120" t="s">
        <v>11</v>
      </c>
      <c r="J8" s="120" t="s">
        <v>12</v>
      </c>
      <c r="K8" s="120" t="s">
        <v>13</v>
      </c>
      <c r="L8" s="121" t="s">
        <v>14</v>
      </c>
      <c r="M8" s="122" t="s">
        <v>49</v>
      </c>
      <c r="N8" s="123"/>
      <c r="O8" s="121" t="s">
        <v>15</v>
      </c>
      <c r="P8" s="121" t="s">
        <v>16</v>
      </c>
      <c r="Q8" s="98" t="s">
        <v>17</v>
      </c>
      <c r="R8" s="121" t="s">
        <v>18</v>
      </c>
      <c r="S8" s="98" t="s">
        <v>19</v>
      </c>
      <c r="T8" s="98" t="s">
        <v>20</v>
      </c>
      <c r="U8" s="98" t="s">
        <v>60</v>
      </c>
      <c r="W8" s="113"/>
      <c r="X8" s="113"/>
      <c r="Y8" s="113"/>
      <c r="Z8" s="65" t="s">
        <v>21</v>
      </c>
      <c r="AA8" s="65" t="s">
        <v>22</v>
      </c>
      <c r="AB8" s="65" t="s">
        <v>23</v>
      </c>
      <c r="AC8" s="65" t="s">
        <v>24</v>
      </c>
      <c r="AD8" s="65" t="s">
        <v>25</v>
      </c>
      <c r="AE8" s="65" t="s">
        <v>24</v>
      </c>
      <c r="AF8" s="65" t="s">
        <v>25</v>
      </c>
      <c r="AG8" s="65" t="s">
        <v>24</v>
      </c>
      <c r="AH8" s="65" t="s">
        <v>25</v>
      </c>
      <c r="AI8" s="65" t="s">
        <v>24</v>
      </c>
      <c r="AJ8" s="65" t="s">
        <v>25</v>
      </c>
      <c r="AK8" s="66" t="s">
        <v>24</v>
      </c>
      <c r="AL8" s="81"/>
    </row>
    <row r="9" spans="2:38" ht="44.25" customHeight="1">
      <c r="B9" s="100"/>
      <c r="C9" s="115"/>
      <c r="D9" s="118"/>
      <c r="E9" s="119"/>
      <c r="F9" s="100"/>
      <c r="G9" s="100"/>
      <c r="H9" s="120"/>
      <c r="I9" s="120"/>
      <c r="J9" s="120"/>
      <c r="K9" s="120"/>
      <c r="L9" s="121"/>
      <c r="M9" s="96" t="s">
        <v>50</v>
      </c>
      <c r="N9" s="96" t="s">
        <v>51</v>
      </c>
      <c r="O9" s="121"/>
      <c r="P9" s="121"/>
      <c r="Q9" s="99"/>
      <c r="R9" s="121"/>
      <c r="S9" s="100"/>
      <c r="T9" s="99"/>
      <c r="U9" s="99"/>
      <c r="V9" s="90"/>
      <c r="W9" s="67" t="str">
        <f>+D5</f>
        <v>Giáo dục thể chất 2</v>
      </c>
      <c r="X9" s="68" t="str">
        <f>+P5</f>
        <v>Mã nhóm:</v>
      </c>
      <c r="Y9" s="69">
        <f>+$AH$9+$AJ$9+$AF$9</f>
        <v>90</v>
      </c>
      <c r="Z9" s="63">
        <f>COUNTIF($S$10:$S$160,"Khiển trách")</f>
        <v>0</v>
      </c>
      <c r="AA9" s="63">
        <f>COUNTIF($S$10:$S$160,"Cảnh cáo")</f>
        <v>0</v>
      </c>
      <c r="AB9" s="63">
        <f>COUNTIF($S$10:$S$160,"Đình chỉ thi")</f>
        <v>0</v>
      </c>
      <c r="AC9" s="70">
        <f>+($Z$9+$AA$9+$AB$9)/$Y$9*100%</f>
        <v>0</v>
      </c>
      <c r="AD9" s="63">
        <f>SUM(COUNTIF($S$10:$S$158,"Vắng"),COUNTIF($S$10:$S$158,"Vắng có phép"))</f>
        <v>0</v>
      </c>
      <c r="AE9" s="71">
        <f>+$AD$9/$Y$9</f>
        <v>0</v>
      </c>
      <c r="AF9" s="72">
        <f>COUNTIF($V$10:$V$158,"Thi lại")</f>
        <v>18</v>
      </c>
      <c r="AG9" s="71">
        <f>+$AF$9/$Y$9</f>
        <v>0.2</v>
      </c>
      <c r="AH9" s="72">
        <f>COUNTIF($V$10:$V$159,"Học lại")</f>
        <v>72</v>
      </c>
      <c r="AI9" s="71">
        <f>+$AH$9/$Y$9</f>
        <v>0.8</v>
      </c>
      <c r="AJ9" s="63">
        <f>COUNTIF($V$11:$V$159,"Đạt")</f>
        <v>0</v>
      </c>
      <c r="AK9" s="70">
        <f>+$AJ$9/$Y$9</f>
        <v>0</v>
      </c>
      <c r="AL9" s="82"/>
    </row>
    <row r="10" spans="2:38" ht="14.25" customHeight="1">
      <c r="B10" s="122" t="s">
        <v>26</v>
      </c>
      <c r="C10" s="127"/>
      <c r="D10" s="127"/>
      <c r="E10" s="127"/>
      <c r="F10" s="127"/>
      <c r="G10" s="123"/>
      <c r="H10" s="10"/>
      <c r="I10" s="10"/>
      <c r="J10" s="11"/>
      <c r="K10" s="10"/>
      <c r="L10" s="12"/>
      <c r="M10" s="13"/>
      <c r="N10" s="13"/>
      <c r="O10" s="13"/>
      <c r="P10" s="60">
        <f>100-(H10+I10+J10+K10)</f>
        <v>100</v>
      </c>
      <c r="Q10" s="100"/>
      <c r="R10" s="14"/>
      <c r="S10" s="14"/>
      <c r="T10" s="100"/>
      <c r="U10" s="100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83"/>
    </row>
    <row r="11" spans="2:38" ht="18.75" customHeight="1">
      <c r="B11" s="15">
        <v>1</v>
      </c>
      <c r="C11" s="16" t="s">
        <v>2715</v>
      </c>
      <c r="D11" s="17" t="s">
        <v>1033</v>
      </c>
      <c r="E11" s="18" t="s">
        <v>67</v>
      </c>
      <c r="F11" s="19" t="s">
        <v>1496</v>
      </c>
      <c r="G11" s="16" t="s">
        <v>439</v>
      </c>
      <c r="H11" s="20" t="s">
        <v>27</v>
      </c>
      <c r="I11" s="20" t="s">
        <v>27</v>
      </c>
      <c r="J11" s="20" t="s">
        <v>27</v>
      </c>
      <c r="K11" s="20" t="s">
        <v>27</v>
      </c>
      <c r="L11" s="21"/>
      <c r="M11" s="21"/>
      <c r="N11" s="21"/>
      <c r="O11" s="21"/>
      <c r="P11" s="22"/>
      <c r="Q11" s="23">
        <f t="shared" ref="Q11:Q74" si="0">ROUND(SUMPRODUCT(H11:P11,$H$10:$P$10)/100,1)</f>
        <v>0</v>
      </c>
      <c r="R11" s="24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24" t="str">
        <f t="shared" ref="S11:S100" si="1">IF($Q11&lt;4,"Kém",IF(AND($Q11&gt;=4,$Q11&lt;=5.4),"Trung bình yếu",IF(AND($Q11&gt;=5.5,$Q11&lt;=6.9),"Trung bình",IF(AND($Q11&gt;=7,$Q11&lt;=8.4),"Khá",IF(AND($Q11&gt;=8.5,$Q11&lt;=10),"Giỏi","")))))</f>
        <v>Kém</v>
      </c>
      <c r="T11" s="25" t="str">
        <f>+IF(OR($H11=0,$I11=0,$J11=0,$K11=0),"Không đủ ĐKDT","")</f>
        <v/>
      </c>
      <c r="U11" s="92"/>
      <c r="V11" s="91" t="str">
        <f t="shared" ref="V11:V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83"/>
    </row>
    <row r="12" spans="2:38" ht="18.75" customHeight="1">
      <c r="B12" s="26">
        <v>2</v>
      </c>
      <c r="C12" s="27" t="s">
        <v>2716</v>
      </c>
      <c r="D12" s="28" t="s">
        <v>2717</v>
      </c>
      <c r="E12" s="29" t="s">
        <v>72</v>
      </c>
      <c r="F12" s="30" t="s">
        <v>87</v>
      </c>
      <c r="G12" s="27" t="s">
        <v>81</v>
      </c>
      <c r="H12" s="31" t="s">
        <v>27</v>
      </c>
      <c r="I12" s="31" t="s">
        <v>27</v>
      </c>
      <c r="J12" s="31" t="s">
        <v>27</v>
      </c>
      <c r="K12" s="31" t="s">
        <v>27</v>
      </c>
      <c r="L12" s="32"/>
      <c r="M12" s="32"/>
      <c r="N12" s="32"/>
      <c r="O12" s="32"/>
      <c r="P12" s="33"/>
      <c r="Q12" s="34">
        <f t="shared" si="0"/>
        <v>0</v>
      </c>
      <c r="R12" s="35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36" t="str">
        <f t="shared" si="1"/>
        <v>Kém</v>
      </c>
      <c r="T12" s="37" t="str">
        <f>+IF(OR($H12=0,$I12=0,$J12=0,$K12=0),"Không đủ ĐKDT","")</f>
        <v/>
      </c>
      <c r="U12" s="93"/>
      <c r="V12" s="91" t="str">
        <f t="shared" si="2"/>
        <v>Học lại</v>
      </c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81"/>
    </row>
    <row r="13" spans="2:38" ht="18.75" customHeight="1">
      <c r="B13" s="26">
        <v>3</v>
      </c>
      <c r="C13" s="27" t="s">
        <v>2718</v>
      </c>
      <c r="D13" s="28" t="s">
        <v>2719</v>
      </c>
      <c r="E13" s="29" t="s">
        <v>72</v>
      </c>
      <c r="F13" s="30" t="s">
        <v>837</v>
      </c>
      <c r="G13" s="27" t="s">
        <v>693</v>
      </c>
      <c r="H13" s="31" t="s">
        <v>27</v>
      </c>
      <c r="I13" s="31" t="s">
        <v>27</v>
      </c>
      <c r="J13" s="31" t="s">
        <v>27</v>
      </c>
      <c r="K13" s="31" t="s">
        <v>27</v>
      </c>
      <c r="L13" s="38"/>
      <c r="M13" s="38"/>
      <c r="N13" s="38"/>
      <c r="O13" s="38"/>
      <c r="P13" s="33"/>
      <c r="Q13" s="34">
        <f t="shared" si="0"/>
        <v>0</v>
      </c>
      <c r="R13" s="35" t="str">
        <f t="shared" ref="R13:R100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36" t="str">
        <f t="shared" si="1"/>
        <v>Kém</v>
      </c>
      <c r="T13" s="37" t="str">
        <f t="shared" ref="T13:T100" si="4">+IF(OR($H13=0,$I13=0,$J13=0,$K13=0),"Không đủ ĐKDT","")</f>
        <v/>
      </c>
      <c r="U13" s="93"/>
      <c r="V13" s="91" t="str">
        <f t="shared" si="2"/>
        <v>Học lại</v>
      </c>
      <c r="W13" s="74"/>
      <c r="X13" s="75"/>
      <c r="Y13" s="75"/>
      <c r="Z13" s="95"/>
      <c r="AA13" s="64"/>
      <c r="AB13" s="64"/>
      <c r="AC13" s="64"/>
      <c r="AD13" s="76"/>
      <c r="AE13" s="64"/>
      <c r="AF13" s="77"/>
      <c r="AG13" s="78"/>
      <c r="AH13" s="77"/>
      <c r="AI13" s="78"/>
      <c r="AJ13" s="77"/>
      <c r="AK13" s="64"/>
      <c r="AL13" s="84"/>
    </row>
    <row r="14" spans="2:38" ht="18.75" customHeight="1">
      <c r="B14" s="26">
        <v>4</v>
      </c>
      <c r="C14" s="27" t="s">
        <v>2720</v>
      </c>
      <c r="D14" s="28" t="s">
        <v>2721</v>
      </c>
      <c r="E14" s="29" t="s">
        <v>72</v>
      </c>
      <c r="F14" s="30" t="s">
        <v>470</v>
      </c>
      <c r="G14" s="27" t="s">
        <v>336</v>
      </c>
      <c r="H14" s="31" t="s">
        <v>27</v>
      </c>
      <c r="I14" s="31" t="s">
        <v>27</v>
      </c>
      <c r="J14" s="31" t="s">
        <v>27</v>
      </c>
      <c r="K14" s="31" t="s">
        <v>27</v>
      </c>
      <c r="L14" s="38"/>
      <c r="M14" s="38"/>
      <c r="N14" s="38"/>
      <c r="O14" s="38"/>
      <c r="P14" s="33"/>
      <c r="Q14" s="34">
        <f t="shared" si="0"/>
        <v>0</v>
      </c>
      <c r="R14" s="35" t="str">
        <f t="shared" si="3"/>
        <v>F</v>
      </c>
      <c r="S14" s="36" t="str">
        <f t="shared" si="1"/>
        <v>Kém</v>
      </c>
      <c r="T14" s="37" t="str">
        <f t="shared" si="4"/>
        <v/>
      </c>
      <c r="U14" s="93"/>
      <c r="V14" s="91" t="str">
        <f t="shared" si="2"/>
        <v>Học lại</v>
      </c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2"/>
    </row>
    <row r="15" spans="2:38" ht="18.75" customHeight="1">
      <c r="B15" s="26">
        <v>5</v>
      </c>
      <c r="C15" s="27" t="s">
        <v>2722</v>
      </c>
      <c r="D15" s="28" t="s">
        <v>2723</v>
      </c>
      <c r="E15" s="29" t="s">
        <v>72</v>
      </c>
      <c r="F15" s="30" t="s">
        <v>2697</v>
      </c>
      <c r="G15" s="27" t="s">
        <v>158</v>
      </c>
      <c r="H15" s="31" t="s">
        <v>27</v>
      </c>
      <c r="I15" s="31" t="s">
        <v>27</v>
      </c>
      <c r="J15" s="31" t="s">
        <v>27</v>
      </c>
      <c r="K15" s="31" t="s">
        <v>27</v>
      </c>
      <c r="L15" s="38"/>
      <c r="M15" s="38"/>
      <c r="N15" s="38"/>
      <c r="O15" s="38"/>
      <c r="P15" s="33"/>
      <c r="Q15" s="34">
        <f t="shared" si="0"/>
        <v>0</v>
      </c>
      <c r="R15" s="35" t="str">
        <f t="shared" si="3"/>
        <v>F</v>
      </c>
      <c r="S15" s="36" t="str">
        <f t="shared" si="1"/>
        <v>Kém</v>
      </c>
      <c r="T15" s="37" t="str">
        <f t="shared" si="4"/>
        <v/>
      </c>
      <c r="U15" s="93"/>
      <c r="V15" s="91" t="str">
        <f t="shared" si="2"/>
        <v>Học lại</v>
      </c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2"/>
    </row>
    <row r="16" spans="2:38" ht="18.75" customHeight="1">
      <c r="B16" s="26">
        <v>6</v>
      </c>
      <c r="C16" s="27" t="s">
        <v>2724</v>
      </c>
      <c r="D16" s="28" t="s">
        <v>2725</v>
      </c>
      <c r="E16" s="29" t="s">
        <v>72</v>
      </c>
      <c r="F16" s="30" t="s">
        <v>1310</v>
      </c>
      <c r="G16" s="27" t="s">
        <v>773</v>
      </c>
      <c r="H16" s="31" t="s">
        <v>27</v>
      </c>
      <c r="I16" s="31" t="s">
        <v>27</v>
      </c>
      <c r="J16" s="31" t="s">
        <v>27</v>
      </c>
      <c r="K16" s="31" t="s">
        <v>27</v>
      </c>
      <c r="L16" s="38"/>
      <c r="M16" s="38"/>
      <c r="N16" s="38"/>
      <c r="O16" s="38"/>
      <c r="P16" s="33"/>
      <c r="Q16" s="34">
        <f t="shared" si="0"/>
        <v>0</v>
      </c>
      <c r="R16" s="35" t="str">
        <f t="shared" si="3"/>
        <v>F</v>
      </c>
      <c r="S16" s="36" t="str">
        <f t="shared" si="1"/>
        <v>Kém</v>
      </c>
      <c r="T16" s="37" t="str">
        <f t="shared" si="4"/>
        <v/>
      </c>
      <c r="U16" s="93"/>
      <c r="V16" s="91" t="str">
        <f t="shared" si="2"/>
        <v>Học lại</v>
      </c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2"/>
    </row>
    <row r="17" spans="2:38" ht="18.75" customHeight="1">
      <c r="B17" s="26">
        <v>7</v>
      </c>
      <c r="C17" s="27" t="s">
        <v>2726</v>
      </c>
      <c r="D17" s="28" t="s">
        <v>2483</v>
      </c>
      <c r="E17" s="29" t="s">
        <v>72</v>
      </c>
      <c r="F17" s="30" t="s">
        <v>956</v>
      </c>
      <c r="G17" s="27" t="s">
        <v>158</v>
      </c>
      <c r="H17" s="31" t="s">
        <v>27</v>
      </c>
      <c r="I17" s="31" t="s">
        <v>27</v>
      </c>
      <c r="J17" s="31" t="s">
        <v>27</v>
      </c>
      <c r="K17" s="31" t="s">
        <v>27</v>
      </c>
      <c r="L17" s="38"/>
      <c r="M17" s="38"/>
      <c r="N17" s="38"/>
      <c r="O17" s="38"/>
      <c r="P17" s="33"/>
      <c r="Q17" s="34">
        <f t="shared" si="0"/>
        <v>0</v>
      </c>
      <c r="R17" s="35" t="str">
        <f t="shared" si="3"/>
        <v>F</v>
      </c>
      <c r="S17" s="36" t="str">
        <f t="shared" si="1"/>
        <v>Kém</v>
      </c>
      <c r="T17" s="37" t="str">
        <f t="shared" si="4"/>
        <v/>
      </c>
      <c r="U17" s="93"/>
      <c r="V17" s="91" t="str">
        <f t="shared" si="2"/>
        <v>Học lại</v>
      </c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2"/>
    </row>
    <row r="18" spans="2:38" ht="18.75" customHeight="1">
      <c r="B18" s="26">
        <v>8</v>
      </c>
      <c r="C18" s="27" t="s">
        <v>2727</v>
      </c>
      <c r="D18" s="28" t="s">
        <v>143</v>
      </c>
      <c r="E18" s="29" t="s">
        <v>1132</v>
      </c>
      <c r="F18" s="30" t="s">
        <v>1486</v>
      </c>
      <c r="G18" s="27" t="s">
        <v>693</v>
      </c>
      <c r="H18" s="31" t="s">
        <v>27</v>
      </c>
      <c r="I18" s="31" t="s">
        <v>27</v>
      </c>
      <c r="J18" s="31" t="s">
        <v>27</v>
      </c>
      <c r="K18" s="31" t="s">
        <v>27</v>
      </c>
      <c r="L18" s="38"/>
      <c r="M18" s="38"/>
      <c r="N18" s="38"/>
      <c r="O18" s="38"/>
      <c r="P18" s="33"/>
      <c r="Q18" s="34">
        <f t="shared" si="0"/>
        <v>0</v>
      </c>
      <c r="R18" s="35" t="str">
        <f t="shared" si="3"/>
        <v>F</v>
      </c>
      <c r="S18" s="36" t="str">
        <f t="shared" si="1"/>
        <v>Kém</v>
      </c>
      <c r="T18" s="37" t="str">
        <f t="shared" si="4"/>
        <v/>
      </c>
      <c r="U18" s="93"/>
      <c r="V18" s="91" t="str">
        <f t="shared" si="2"/>
        <v>Học lại</v>
      </c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2"/>
    </row>
    <row r="19" spans="2:38" ht="18.75" customHeight="1">
      <c r="B19" s="26">
        <v>9</v>
      </c>
      <c r="C19" s="27" t="s">
        <v>2728</v>
      </c>
      <c r="D19" s="28" t="s">
        <v>778</v>
      </c>
      <c r="E19" s="29" t="s">
        <v>1870</v>
      </c>
      <c r="F19" s="30" t="s">
        <v>2729</v>
      </c>
      <c r="G19" s="27" t="s">
        <v>141</v>
      </c>
      <c r="H19" s="31" t="s">
        <v>27</v>
      </c>
      <c r="I19" s="31" t="s">
        <v>27</v>
      </c>
      <c r="J19" s="31" t="s">
        <v>27</v>
      </c>
      <c r="K19" s="31" t="s">
        <v>27</v>
      </c>
      <c r="L19" s="38"/>
      <c r="M19" s="38"/>
      <c r="N19" s="38"/>
      <c r="O19" s="38"/>
      <c r="P19" s="33"/>
      <c r="Q19" s="34">
        <f t="shared" si="0"/>
        <v>0</v>
      </c>
      <c r="R19" s="35" t="str">
        <f t="shared" si="3"/>
        <v>F</v>
      </c>
      <c r="S19" s="36" t="str">
        <f t="shared" si="1"/>
        <v>Kém</v>
      </c>
      <c r="T19" s="37" t="str">
        <f t="shared" si="4"/>
        <v/>
      </c>
      <c r="U19" s="93"/>
      <c r="V19" s="91" t="str">
        <f t="shared" si="2"/>
        <v>Học lại</v>
      </c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2"/>
    </row>
    <row r="20" spans="2:38" ht="18.75" customHeight="1">
      <c r="B20" s="26">
        <v>10</v>
      </c>
      <c r="C20" s="27" t="s">
        <v>2730</v>
      </c>
      <c r="D20" s="28" t="s">
        <v>1183</v>
      </c>
      <c r="E20" s="29" t="s">
        <v>1870</v>
      </c>
      <c r="F20" s="30" t="s">
        <v>317</v>
      </c>
      <c r="G20" s="27" t="s">
        <v>225</v>
      </c>
      <c r="H20" s="31" t="s">
        <v>27</v>
      </c>
      <c r="I20" s="31" t="s">
        <v>27</v>
      </c>
      <c r="J20" s="31" t="s">
        <v>27</v>
      </c>
      <c r="K20" s="31" t="s">
        <v>27</v>
      </c>
      <c r="L20" s="38"/>
      <c r="M20" s="38"/>
      <c r="N20" s="38"/>
      <c r="O20" s="38"/>
      <c r="P20" s="33"/>
      <c r="Q20" s="34">
        <f t="shared" si="0"/>
        <v>0</v>
      </c>
      <c r="R20" s="35" t="str">
        <f t="shared" si="3"/>
        <v>F</v>
      </c>
      <c r="S20" s="36" t="str">
        <f t="shared" si="1"/>
        <v>Kém</v>
      </c>
      <c r="T20" s="37" t="str">
        <f t="shared" si="4"/>
        <v/>
      </c>
      <c r="U20" s="93"/>
      <c r="V20" s="91" t="str">
        <f t="shared" si="2"/>
        <v>Học lại</v>
      </c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2"/>
    </row>
    <row r="21" spans="2:38" ht="18.75" customHeight="1">
      <c r="B21" s="26">
        <v>11</v>
      </c>
      <c r="C21" s="27" t="s">
        <v>2731</v>
      </c>
      <c r="D21" s="28" t="s">
        <v>2732</v>
      </c>
      <c r="E21" s="29" t="s">
        <v>1873</v>
      </c>
      <c r="F21" s="30" t="s">
        <v>964</v>
      </c>
      <c r="G21" s="27" t="s">
        <v>773</v>
      </c>
      <c r="H21" s="31" t="s">
        <v>27</v>
      </c>
      <c r="I21" s="31" t="s">
        <v>27</v>
      </c>
      <c r="J21" s="31" t="s">
        <v>27</v>
      </c>
      <c r="K21" s="31" t="s">
        <v>27</v>
      </c>
      <c r="L21" s="38"/>
      <c r="M21" s="38"/>
      <c r="N21" s="38"/>
      <c r="O21" s="38"/>
      <c r="P21" s="33"/>
      <c r="Q21" s="34">
        <f t="shared" si="0"/>
        <v>0</v>
      </c>
      <c r="R21" s="35" t="str">
        <f t="shared" si="3"/>
        <v>F</v>
      </c>
      <c r="S21" s="36" t="str">
        <f t="shared" si="1"/>
        <v>Kém</v>
      </c>
      <c r="T21" s="37" t="str">
        <f t="shared" si="4"/>
        <v/>
      </c>
      <c r="U21" s="93"/>
      <c r="V21" s="91" t="str">
        <f t="shared" si="2"/>
        <v>Học lại</v>
      </c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2"/>
    </row>
    <row r="22" spans="2:38" ht="18.75" customHeight="1">
      <c r="B22" s="26">
        <v>12</v>
      </c>
      <c r="C22" s="27" t="s">
        <v>2733</v>
      </c>
      <c r="D22" s="28" t="s">
        <v>1317</v>
      </c>
      <c r="E22" s="29" t="s">
        <v>801</v>
      </c>
      <c r="F22" s="30" t="s">
        <v>1075</v>
      </c>
      <c r="G22" s="27" t="s">
        <v>158</v>
      </c>
      <c r="H22" s="31" t="s">
        <v>27</v>
      </c>
      <c r="I22" s="31" t="s">
        <v>27</v>
      </c>
      <c r="J22" s="31" t="s">
        <v>27</v>
      </c>
      <c r="K22" s="31" t="s">
        <v>27</v>
      </c>
      <c r="L22" s="38"/>
      <c r="M22" s="38"/>
      <c r="N22" s="38"/>
      <c r="O22" s="38"/>
      <c r="P22" s="33"/>
      <c r="Q22" s="34">
        <f t="shared" si="0"/>
        <v>0</v>
      </c>
      <c r="R22" s="35" t="str">
        <f t="shared" si="3"/>
        <v>F</v>
      </c>
      <c r="S22" s="36" t="str">
        <f t="shared" si="1"/>
        <v>Kém</v>
      </c>
      <c r="T22" s="37" t="str">
        <f t="shared" si="4"/>
        <v/>
      </c>
      <c r="U22" s="93"/>
      <c r="V22" s="91" t="str">
        <f t="shared" si="2"/>
        <v>Học lại</v>
      </c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2"/>
    </row>
    <row r="23" spans="2:38" ht="18.75" customHeight="1">
      <c r="B23" s="26">
        <v>13</v>
      </c>
      <c r="C23" s="27" t="s">
        <v>2734</v>
      </c>
      <c r="D23" s="28" t="s">
        <v>283</v>
      </c>
      <c r="E23" s="29" t="s">
        <v>599</v>
      </c>
      <c r="F23" s="30" t="s">
        <v>2073</v>
      </c>
      <c r="G23" s="27" t="s">
        <v>657</v>
      </c>
      <c r="H23" s="31" t="s">
        <v>27</v>
      </c>
      <c r="I23" s="31" t="s">
        <v>27</v>
      </c>
      <c r="J23" s="31" t="s">
        <v>27</v>
      </c>
      <c r="K23" s="31" t="s">
        <v>27</v>
      </c>
      <c r="L23" s="38"/>
      <c r="M23" s="38"/>
      <c r="N23" s="38"/>
      <c r="O23" s="38"/>
      <c r="P23" s="33"/>
      <c r="Q23" s="34">
        <f t="shared" si="0"/>
        <v>0</v>
      </c>
      <c r="R23" s="35" t="str">
        <f t="shared" si="3"/>
        <v>F</v>
      </c>
      <c r="S23" s="36" t="str">
        <f t="shared" si="1"/>
        <v>Kém</v>
      </c>
      <c r="T23" s="37" t="str">
        <f t="shared" si="4"/>
        <v/>
      </c>
      <c r="U23" s="93"/>
      <c r="V23" s="91" t="str">
        <f t="shared" si="2"/>
        <v>Học lại</v>
      </c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2"/>
    </row>
    <row r="24" spans="2:38" ht="18.75" customHeight="1">
      <c r="B24" s="26">
        <v>14</v>
      </c>
      <c r="C24" s="27" t="s">
        <v>2735</v>
      </c>
      <c r="D24" s="28" t="s">
        <v>109</v>
      </c>
      <c r="E24" s="29" t="s">
        <v>2736</v>
      </c>
      <c r="F24" s="30" t="s">
        <v>2737</v>
      </c>
      <c r="G24" s="27" t="s">
        <v>2738</v>
      </c>
      <c r="H24" s="31" t="s">
        <v>27</v>
      </c>
      <c r="I24" s="31" t="s">
        <v>27</v>
      </c>
      <c r="J24" s="31" t="s">
        <v>27</v>
      </c>
      <c r="K24" s="31" t="s">
        <v>27</v>
      </c>
      <c r="L24" s="38"/>
      <c r="M24" s="38"/>
      <c r="N24" s="38"/>
      <c r="O24" s="38"/>
      <c r="P24" s="33"/>
      <c r="Q24" s="34">
        <f t="shared" si="0"/>
        <v>0</v>
      </c>
      <c r="R24" s="35" t="str">
        <f t="shared" si="3"/>
        <v>F</v>
      </c>
      <c r="S24" s="36" t="str">
        <f t="shared" si="1"/>
        <v>Kém</v>
      </c>
      <c r="T24" s="37" t="str">
        <f t="shared" si="4"/>
        <v/>
      </c>
      <c r="U24" s="93"/>
      <c r="V24" s="91" t="str">
        <f t="shared" si="2"/>
        <v>Thi lại</v>
      </c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2"/>
    </row>
    <row r="25" spans="2:38" ht="18.75" customHeight="1">
      <c r="B25" s="26">
        <v>15</v>
      </c>
      <c r="C25" s="27" t="s">
        <v>2739</v>
      </c>
      <c r="D25" s="28" t="s">
        <v>583</v>
      </c>
      <c r="E25" s="29" t="s">
        <v>2740</v>
      </c>
      <c r="F25" s="30" t="s">
        <v>629</v>
      </c>
      <c r="G25" s="27" t="s">
        <v>175</v>
      </c>
      <c r="H25" s="31" t="s">
        <v>27</v>
      </c>
      <c r="I25" s="31" t="s">
        <v>27</v>
      </c>
      <c r="J25" s="31" t="s">
        <v>27</v>
      </c>
      <c r="K25" s="31" t="s">
        <v>27</v>
      </c>
      <c r="L25" s="38"/>
      <c r="M25" s="38"/>
      <c r="N25" s="38"/>
      <c r="O25" s="38"/>
      <c r="P25" s="33"/>
      <c r="Q25" s="34">
        <f t="shared" si="0"/>
        <v>0</v>
      </c>
      <c r="R25" s="35" t="str">
        <f t="shared" si="3"/>
        <v>F</v>
      </c>
      <c r="S25" s="36" t="str">
        <f t="shared" si="1"/>
        <v>Kém</v>
      </c>
      <c r="T25" s="37" t="str">
        <f t="shared" si="4"/>
        <v/>
      </c>
      <c r="U25" s="93"/>
      <c r="V25" s="91" t="str">
        <f t="shared" si="2"/>
        <v>Học lại</v>
      </c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2"/>
    </row>
    <row r="26" spans="2:38" ht="18.75" customHeight="1">
      <c r="B26" s="26">
        <v>16</v>
      </c>
      <c r="C26" s="27" t="s">
        <v>2741</v>
      </c>
      <c r="D26" s="28" t="s">
        <v>916</v>
      </c>
      <c r="E26" s="29" t="s">
        <v>2742</v>
      </c>
      <c r="F26" s="30" t="s">
        <v>1151</v>
      </c>
      <c r="G26" s="27" t="s">
        <v>652</v>
      </c>
      <c r="H26" s="31" t="s">
        <v>27</v>
      </c>
      <c r="I26" s="31" t="s">
        <v>27</v>
      </c>
      <c r="J26" s="31" t="s">
        <v>27</v>
      </c>
      <c r="K26" s="31" t="s">
        <v>27</v>
      </c>
      <c r="L26" s="38"/>
      <c r="M26" s="38"/>
      <c r="N26" s="38"/>
      <c r="O26" s="38"/>
      <c r="P26" s="33"/>
      <c r="Q26" s="34">
        <f t="shared" si="0"/>
        <v>0</v>
      </c>
      <c r="R26" s="35" t="str">
        <f t="shared" si="3"/>
        <v>F</v>
      </c>
      <c r="S26" s="36" t="str">
        <f t="shared" si="1"/>
        <v>Kém</v>
      </c>
      <c r="T26" s="37" t="str">
        <f t="shared" si="4"/>
        <v/>
      </c>
      <c r="U26" s="93"/>
      <c r="V26" s="91" t="str">
        <f t="shared" si="2"/>
        <v>Học lại</v>
      </c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2"/>
    </row>
    <row r="27" spans="2:38" ht="18.75" customHeight="1">
      <c r="B27" s="26">
        <v>17</v>
      </c>
      <c r="C27" s="27" t="s">
        <v>2743</v>
      </c>
      <c r="D27" s="28" t="s">
        <v>2374</v>
      </c>
      <c r="E27" s="29" t="s">
        <v>115</v>
      </c>
      <c r="F27" s="30" t="s">
        <v>594</v>
      </c>
      <c r="G27" s="27" t="s">
        <v>652</v>
      </c>
      <c r="H27" s="31" t="s">
        <v>27</v>
      </c>
      <c r="I27" s="31" t="s">
        <v>27</v>
      </c>
      <c r="J27" s="31" t="s">
        <v>27</v>
      </c>
      <c r="K27" s="31" t="s">
        <v>27</v>
      </c>
      <c r="L27" s="38"/>
      <c r="M27" s="38"/>
      <c r="N27" s="38"/>
      <c r="O27" s="38"/>
      <c r="P27" s="33"/>
      <c r="Q27" s="34">
        <f t="shared" si="0"/>
        <v>0</v>
      </c>
      <c r="R27" s="35" t="str">
        <f t="shared" si="3"/>
        <v>F</v>
      </c>
      <c r="S27" s="36" t="str">
        <f t="shared" si="1"/>
        <v>Kém</v>
      </c>
      <c r="T27" s="37" t="str">
        <f t="shared" si="4"/>
        <v/>
      </c>
      <c r="U27" s="93"/>
      <c r="V27" s="91" t="str">
        <f t="shared" si="2"/>
        <v>Học lại</v>
      </c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2"/>
    </row>
    <row r="28" spans="2:38" ht="18.75" customHeight="1">
      <c r="B28" s="26">
        <v>18</v>
      </c>
      <c r="C28" s="27" t="s">
        <v>2744</v>
      </c>
      <c r="D28" s="28" t="s">
        <v>2033</v>
      </c>
      <c r="E28" s="29" t="s">
        <v>115</v>
      </c>
      <c r="F28" s="30" t="s">
        <v>1391</v>
      </c>
      <c r="G28" s="27" t="s">
        <v>88</v>
      </c>
      <c r="H28" s="31" t="s">
        <v>27</v>
      </c>
      <c r="I28" s="31" t="s">
        <v>27</v>
      </c>
      <c r="J28" s="31" t="s">
        <v>27</v>
      </c>
      <c r="K28" s="31" t="s">
        <v>27</v>
      </c>
      <c r="L28" s="38"/>
      <c r="M28" s="38"/>
      <c r="N28" s="38"/>
      <c r="O28" s="38"/>
      <c r="P28" s="33"/>
      <c r="Q28" s="34">
        <f t="shared" si="0"/>
        <v>0</v>
      </c>
      <c r="R28" s="35" t="str">
        <f t="shared" si="3"/>
        <v>F</v>
      </c>
      <c r="S28" s="36" t="str">
        <f t="shared" si="1"/>
        <v>Kém</v>
      </c>
      <c r="T28" s="37" t="str">
        <f t="shared" si="4"/>
        <v/>
      </c>
      <c r="U28" s="93"/>
      <c r="V28" s="91" t="str">
        <f t="shared" si="2"/>
        <v>Học lại</v>
      </c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2"/>
    </row>
    <row r="29" spans="2:38" ht="18.75" customHeight="1">
      <c r="B29" s="26">
        <v>19</v>
      </c>
      <c r="C29" s="27" t="s">
        <v>2745</v>
      </c>
      <c r="D29" s="28" t="s">
        <v>2746</v>
      </c>
      <c r="E29" s="29" t="s">
        <v>115</v>
      </c>
      <c r="F29" s="30" t="s">
        <v>689</v>
      </c>
      <c r="G29" s="27" t="s">
        <v>693</v>
      </c>
      <c r="H29" s="31" t="s">
        <v>27</v>
      </c>
      <c r="I29" s="31" t="s">
        <v>27</v>
      </c>
      <c r="J29" s="31" t="s">
        <v>27</v>
      </c>
      <c r="K29" s="31" t="s">
        <v>27</v>
      </c>
      <c r="L29" s="38"/>
      <c r="M29" s="38"/>
      <c r="N29" s="38"/>
      <c r="O29" s="38"/>
      <c r="P29" s="33"/>
      <c r="Q29" s="34">
        <f t="shared" si="0"/>
        <v>0</v>
      </c>
      <c r="R29" s="35" t="str">
        <f t="shared" si="3"/>
        <v>F</v>
      </c>
      <c r="S29" s="36" t="str">
        <f t="shared" si="1"/>
        <v>Kém</v>
      </c>
      <c r="T29" s="37" t="str">
        <f t="shared" si="4"/>
        <v/>
      </c>
      <c r="U29" s="93"/>
      <c r="V29" s="91" t="str">
        <f t="shared" si="2"/>
        <v>Học lại</v>
      </c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2"/>
    </row>
    <row r="30" spans="2:38" ht="18.75" customHeight="1">
      <c r="B30" s="26">
        <v>20</v>
      </c>
      <c r="C30" s="27" t="s">
        <v>2747</v>
      </c>
      <c r="D30" s="28" t="s">
        <v>143</v>
      </c>
      <c r="E30" s="29" t="s">
        <v>1768</v>
      </c>
      <c r="F30" s="30" t="s">
        <v>1742</v>
      </c>
      <c r="G30" s="27" t="s">
        <v>232</v>
      </c>
      <c r="H30" s="31" t="s">
        <v>27</v>
      </c>
      <c r="I30" s="31" t="s">
        <v>27</v>
      </c>
      <c r="J30" s="31" t="s">
        <v>27</v>
      </c>
      <c r="K30" s="31" t="s">
        <v>27</v>
      </c>
      <c r="L30" s="38"/>
      <c r="M30" s="38"/>
      <c r="N30" s="38"/>
      <c r="O30" s="38"/>
      <c r="P30" s="33"/>
      <c r="Q30" s="34">
        <f t="shared" si="0"/>
        <v>0</v>
      </c>
      <c r="R30" s="35" t="str">
        <f t="shared" si="3"/>
        <v>F</v>
      </c>
      <c r="S30" s="36" t="str">
        <f t="shared" si="1"/>
        <v>Kém</v>
      </c>
      <c r="T30" s="37" t="str">
        <f t="shared" si="4"/>
        <v/>
      </c>
      <c r="U30" s="93"/>
      <c r="V30" s="91" t="str">
        <f t="shared" si="2"/>
        <v>Học lại</v>
      </c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2"/>
    </row>
    <row r="31" spans="2:38" ht="18.75" customHeight="1">
      <c r="B31" s="26">
        <v>21</v>
      </c>
      <c r="C31" s="27" t="s">
        <v>2748</v>
      </c>
      <c r="D31" s="28" t="s">
        <v>2749</v>
      </c>
      <c r="E31" s="29" t="s">
        <v>2750</v>
      </c>
      <c r="F31" s="30" t="s">
        <v>856</v>
      </c>
      <c r="G31" s="27" t="s">
        <v>158</v>
      </c>
      <c r="H31" s="31" t="s">
        <v>27</v>
      </c>
      <c r="I31" s="31" t="s">
        <v>27</v>
      </c>
      <c r="J31" s="31" t="s">
        <v>27</v>
      </c>
      <c r="K31" s="31" t="s">
        <v>27</v>
      </c>
      <c r="L31" s="38"/>
      <c r="M31" s="38"/>
      <c r="N31" s="38"/>
      <c r="O31" s="38"/>
      <c r="P31" s="33"/>
      <c r="Q31" s="34">
        <f t="shared" si="0"/>
        <v>0</v>
      </c>
      <c r="R31" s="35" t="str">
        <f t="shared" si="3"/>
        <v>F</v>
      </c>
      <c r="S31" s="36" t="str">
        <f t="shared" si="1"/>
        <v>Kém</v>
      </c>
      <c r="T31" s="37" t="str">
        <f t="shared" si="4"/>
        <v/>
      </c>
      <c r="U31" s="93"/>
      <c r="V31" s="91" t="str">
        <f t="shared" si="2"/>
        <v>Học lại</v>
      </c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2"/>
    </row>
    <row r="32" spans="2:38" ht="18.75" customHeight="1">
      <c r="B32" s="26">
        <v>22</v>
      </c>
      <c r="C32" s="27" t="s">
        <v>2751</v>
      </c>
      <c r="D32" s="28" t="s">
        <v>143</v>
      </c>
      <c r="E32" s="29" t="s">
        <v>147</v>
      </c>
      <c r="F32" s="30" t="s">
        <v>2092</v>
      </c>
      <c r="G32" s="27" t="s">
        <v>186</v>
      </c>
      <c r="H32" s="31" t="s">
        <v>27</v>
      </c>
      <c r="I32" s="31" t="s">
        <v>27</v>
      </c>
      <c r="J32" s="31" t="s">
        <v>27</v>
      </c>
      <c r="K32" s="31" t="s">
        <v>27</v>
      </c>
      <c r="L32" s="38"/>
      <c r="M32" s="38"/>
      <c r="N32" s="38"/>
      <c r="O32" s="38"/>
      <c r="P32" s="33"/>
      <c r="Q32" s="34">
        <f t="shared" si="0"/>
        <v>0</v>
      </c>
      <c r="R32" s="35" t="str">
        <f t="shared" si="3"/>
        <v>F</v>
      </c>
      <c r="S32" s="36" t="str">
        <f t="shared" si="1"/>
        <v>Kém</v>
      </c>
      <c r="T32" s="37" t="str">
        <f t="shared" si="4"/>
        <v/>
      </c>
      <c r="U32" s="93"/>
      <c r="V32" s="91" t="str">
        <f t="shared" si="2"/>
        <v>Học lại</v>
      </c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2"/>
    </row>
    <row r="33" spans="2:38" ht="18.75" customHeight="1">
      <c r="B33" s="26">
        <v>23</v>
      </c>
      <c r="C33" s="27" t="s">
        <v>2752</v>
      </c>
      <c r="D33" s="28" t="s">
        <v>2753</v>
      </c>
      <c r="E33" s="29" t="s">
        <v>156</v>
      </c>
      <c r="F33" s="30" t="s">
        <v>438</v>
      </c>
      <c r="G33" s="27" t="s">
        <v>429</v>
      </c>
      <c r="H33" s="31" t="s">
        <v>27</v>
      </c>
      <c r="I33" s="31" t="s">
        <v>27</v>
      </c>
      <c r="J33" s="31" t="s">
        <v>27</v>
      </c>
      <c r="K33" s="31" t="s">
        <v>27</v>
      </c>
      <c r="L33" s="38"/>
      <c r="M33" s="38"/>
      <c r="N33" s="38"/>
      <c r="O33" s="38"/>
      <c r="P33" s="33"/>
      <c r="Q33" s="34">
        <f t="shared" si="0"/>
        <v>0</v>
      </c>
      <c r="R33" s="35" t="str">
        <f t="shared" si="3"/>
        <v>F</v>
      </c>
      <c r="S33" s="36" t="str">
        <f t="shared" si="1"/>
        <v>Kém</v>
      </c>
      <c r="T33" s="37" t="str">
        <f t="shared" si="4"/>
        <v/>
      </c>
      <c r="U33" s="93"/>
      <c r="V33" s="91" t="str">
        <f t="shared" si="2"/>
        <v>Học lại</v>
      </c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2"/>
    </row>
    <row r="34" spans="2:38" ht="18.75" customHeight="1">
      <c r="B34" s="26">
        <v>24</v>
      </c>
      <c r="C34" s="27" t="s">
        <v>2754</v>
      </c>
      <c r="D34" s="28" t="s">
        <v>1238</v>
      </c>
      <c r="E34" s="29" t="s">
        <v>416</v>
      </c>
      <c r="F34" s="30" t="s">
        <v>252</v>
      </c>
      <c r="G34" s="27" t="s">
        <v>652</v>
      </c>
      <c r="H34" s="31" t="s">
        <v>27</v>
      </c>
      <c r="I34" s="31" t="s">
        <v>27</v>
      </c>
      <c r="J34" s="31" t="s">
        <v>27</v>
      </c>
      <c r="K34" s="31" t="s">
        <v>27</v>
      </c>
      <c r="L34" s="38"/>
      <c r="M34" s="38"/>
      <c r="N34" s="38"/>
      <c r="O34" s="38"/>
      <c r="P34" s="33"/>
      <c r="Q34" s="34">
        <f t="shared" si="0"/>
        <v>0</v>
      </c>
      <c r="R34" s="35" t="str">
        <f t="shared" si="3"/>
        <v>F</v>
      </c>
      <c r="S34" s="36" t="str">
        <f t="shared" si="1"/>
        <v>Kém</v>
      </c>
      <c r="T34" s="37" t="str">
        <f t="shared" si="4"/>
        <v/>
      </c>
      <c r="U34" s="93"/>
      <c r="V34" s="91" t="str">
        <f t="shared" si="2"/>
        <v>Học lại</v>
      </c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2"/>
    </row>
    <row r="35" spans="2:38" ht="18.75" customHeight="1">
      <c r="B35" s="26">
        <v>25</v>
      </c>
      <c r="C35" s="27" t="s">
        <v>2755</v>
      </c>
      <c r="D35" s="28" t="s">
        <v>109</v>
      </c>
      <c r="E35" s="29" t="s">
        <v>416</v>
      </c>
      <c r="F35" s="30" t="s">
        <v>717</v>
      </c>
      <c r="G35" s="27" t="s">
        <v>141</v>
      </c>
      <c r="H35" s="31" t="s">
        <v>27</v>
      </c>
      <c r="I35" s="31" t="s">
        <v>27</v>
      </c>
      <c r="J35" s="31" t="s">
        <v>27</v>
      </c>
      <c r="K35" s="31" t="s">
        <v>27</v>
      </c>
      <c r="L35" s="38"/>
      <c r="M35" s="38"/>
      <c r="N35" s="38"/>
      <c r="O35" s="38"/>
      <c r="P35" s="33"/>
      <c r="Q35" s="34">
        <f t="shared" si="0"/>
        <v>0</v>
      </c>
      <c r="R35" s="35" t="str">
        <f t="shared" si="3"/>
        <v>F</v>
      </c>
      <c r="S35" s="36" t="str">
        <f t="shared" si="1"/>
        <v>Kém</v>
      </c>
      <c r="T35" s="37" t="str">
        <f t="shared" si="4"/>
        <v/>
      </c>
      <c r="U35" s="93"/>
      <c r="V35" s="91" t="str">
        <f t="shared" si="2"/>
        <v>Học lại</v>
      </c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2"/>
    </row>
    <row r="36" spans="2:38" ht="18.75" customHeight="1">
      <c r="B36" s="26">
        <v>26</v>
      </c>
      <c r="C36" s="27" t="s">
        <v>2756</v>
      </c>
      <c r="D36" s="28" t="s">
        <v>447</v>
      </c>
      <c r="E36" s="29" t="s">
        <v>420</v>
      </c>
      <c r="F36" s="30" t="s">
        <v>2757</v>
      </c>
      <c r="G36" s="27" t="s">
        <v>336</v>
      </c>
      <c r="H36" s="31" t="s">
        <v>27</v>
      </c>
      <c r="I36" s="31" t="s">
        <v>27</v>
      </c>
      <c r="J36" s="31" t="s">
        <v>27</v>
      </c>
      <c r="K36" s="31" t="s">
        <v>27</v>
      </c>
      <c r="L36" s="38"/>
      <c r="M36" s="38"/>
      <c r="N36" s="38"/>
      <c r="O36" s="38"/>
      <c r="P36" s="33"/>
      <c r="Q36" s="34">
        <f t="shared" si="0"/>
        <v>0</v>
      </c>
      <c r="R36" s="35" t="str">
        <f t="shared" si="3"/>
        <v>F</v>
      </c>
      <c r="S36" s="36" t="str">
        <f t="shared" si="1"/>
        <v>Kém</v>
      </c>
      <c r="T36" s="37" t="str">
        <f t="shared" si="4"/>
        <v/>
      </c>
      <c r="U36" s="93"/>
      <c r="V36" s="91" t="str">
        <f t="shared" si="2"/>
        <v>Học lại</v>
      </c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2"/>
    </row>
    <row r="37" spans="2:38" ht="18.75" customHeight="1">
      <c r="B37" s="26">
        <v>27</v>
      </c>
      <c r="C37" s="27" t="s">
        <v>2758</v>
      </c>
      <c r="D37" s="28" t="s">
        <v>2759</v>
      </c>
      <c r="E37" s="29" t="s">
        <v>2760</v>
      </c>
      <c r="F37" s="30" t="s">
        <v>2761</v>
      </c>
      <c r="G37" s="27" t="s">
        <v>141</v>
      </c>
      <c r="H37" s="31" t="s">
        <v>27</v>
      </c>
      <c r="I37" s="31" t="s">
        <v>27</v>
      </c>
      <c r="J37" s="31" t="s">
        <v>27</v>
      </c>
      <c r="K37" s="31" t="s">
        <v>27</v>
      </c>
      <c r="L37" s="38"/>
      <c r="M37" s="38"/>
      <c r="N37" s="38"/>
      <c r="O37" s="38"/>
      <c r="P37" s="33"/>
      <c r="Q37" s="34">
        <f t="shared" si="0"/>
        <v>0</v>
      </c>
      <c r="R37" s="35" t="str">
        <f t="shared" si="3"/>
        <v>F</v>
      </c>
      <c r="S37" s="36" t="str">
        <f t="shared" si="1"/>
        <v>Kém</v>
      </c>
      <c r="T37" s="37" t="str">
        <f t="shared" si="4"/>
        <v/>
      </c>
      <c r="U37" s="93"/>
      <c r="V37" s="91" t="str">
        <f t="shared" si="2"/>
        <v>Học lại</v>
      </c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2"/>
    </row>
    <row r="38" spans="2:38" ht="18.75" customHeight="1">
      <c r="B38" s="26">
        <v>28</v>
      </c>
      <c r="C38" s="27" t="s">
        <v>2762</v>
      </c>
      <c r="D38" s="28" t="s">
        <v>2494</v>
      </c>
      <c r="E38" s="29" t="s">
        <v>161</v>
      </c>
      <c r="F38" s="30" t="s">
        <v>124</v>
      </c>
      <c r="G38" s="27" t="s">
        <v>175</v>
      </c>
      <c r="H38" s="31" t="s">
        <v>27</v>
      </c>
      <c r="I38" s="31" t="s">
        <v>27</v>
      </c>
      <c r="J38" s="31" t="s">
        <v>27</v>
      </c>
      <c r="K38" s="31" t="s">
        <v>27</v>
      </c>
      <c r="L38" s="38"/>
      <c r="M38" s="38"/>
      <c r="N38" s="38"/>
      <c r="O38" s="38"/>
      <c r="P38" s="33"/>
      <c r="Q38" s="34">
        <f t="shared" si="0"/>
        <v>0</v>
      </c>
      <c r="R38" s="35" t="str">
        <f t="shared" si="3"/>
        <v>F</v>
      </c>
      <c r="S38" s="36" t="str">
        <f t="shared" si="1"/>
        <v>Kém</v>
      </c>
      <c r="T38" s="37" t="str">
        <f t="shared" si="4"/>
        <v/>
      </c>
      <c r="U38" s="93"/>
      <c r="V38" s="91" t="str">
        <f t="shared" si="2"/>
        <v>Học lại</v>
      </c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2"/>
    </row>
    <row r="39" spans="2:38" ht="18.75" customHeight="1">
      <c r="B39" s="26">
        <v>29</v>
      </c>
      <c r="C39" s="27" t="s">
        <v>2763</v>
      </c>
      <c r="D39" s="28" t="s">
        <v>2764</v>
      </c>
      <c r="E39" s="29" t="s">
        <v>2765</v>
      </c>
      <c r="F39" s="30" t="s">
        <v>2766</v>
      </c>
      <c r="G39" s="27" t="s">
        <v>2767</v>
      </c>
      <c r="H39" s="31" t="s">
        <v>27</v>
      </c>
      <c r="I39" s="31" t="s">
        <v>27</v>
      </c>
      <c r="J39" s="31" t="s">
        <v>27</v>
      </c>
      <c r="K39" s="31" t="s">
        <v>27</v>
      </c>
      <c r="L39" s="38"/>
      <c r="M39" s="38"/>
      <c r="N39" s="38"/>
      <c r="O39" s="38"/>
      <c r="P39" s="33"/>
      <c r="Q39" s="34">
        <f t="shared" si="0"/>
        <v>0</v>
      </c>
      <c r="R39" s="35" t="str">
        <f t="shared" si="3"/>
        <v>F</v>
      </c>
      <c r="S39" s="36" t="str">
        <f t="shared" si="1"/>
        <v>Kém</v>
      </c>
      <c r="T39" s="37" t="str">
        <f t="shared" si="4"/>
        <v/>
      </c>
      <c r="U39" s="93"/>
      <c r="V39" s="91" t="str">
        <f t="shared" si="2"/>
        <v>Thi lại</v>
      </c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2"/>
    </row>
    <row r="40" spans="2:38" ht="18.75" customHeight="1">
      <c r="B40" s="26">
        <v>30</v>
      </c>
      <c r="C40" s="27" t="s">
        <v>2768</v>
      </c>
      <c r="D40" s="28" t="s">
        <v>90</v>
      </c>
      <c r="E40" s="29" t="s">
        <v>173</v>
      </c>
      <c r="F40" s="30" t="s">
        <v>1994</v>
      </c>
      <c r="G40" s="27" t="s">
        <v>652</v>
      </c>
      <c r="H40" s="31" t="s">
        <v>27</v>
      </c>
      <c r="I40" s="31" t="s">
        <v>27</v>
      </c>
      <c r="J40" s="31" t="s">
        <v>27</v>
      </c>
      <c r="K40" s="31" t="s">
        <v>27</v>
      </c>
      <c r="L40" s="38"/>
      <c r="M40" s="38"/>
      <c r="N40" s="38"/>
      <c r="O40" s="38"/>
      <c r="P40" s="33"/>
      <c r="Q40" s="34">
        <f t="shared" si="0"/>
        <v>0</v>
      </c>
      <c r="R40" s="35" t="str">
        <f t="shared" si="3"/>
        <v>F</v>
      </c>
      <c r="S40" s="36" t="str">
        <f t="shared" si="1"/>
        <v>Kém</v>
      </c>
      <c r="T40" s="37" t="str">
        <f t="shared" si="4"/>
        <v/>
      </c>
      <c r="U40" s="93"/>
      <c r="V40" s="91" t="str">
        <f t="shared" si="2"/>
        <v>Học lại</v>
      </c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2"/>
    </row>
    <row r="41" spans="2:38" ht="18.75" customHeight="1">
      <c r="B41" s="26">
        <v>31</v>
      </c>
      <c r="C41" s="27" t="s">
        <v>2769</v>
      </c>
      <c r="D41" s="28" t="s">
        <v>677</v>
      </c>
      <c r="E41" s="29" t="s">
        <v>432</v>
      </c>
      <c r="F41" s="30" t="s">
        <v>2770</v>
      </c>
      <c r="G41" s="27" t="s">
        <v>2771</v>
      </c>
      <c r="H41" s="31" t="s">
        <v>27</v>
      </c>
      <c r="I41" s="31" t="s">
        <v>27</v>
      </c>
      <c r="J41" s="31" t="s">
        <v>27</v>
      </c>
      <c r="K41" s="31" t="s">
        <v>27</v>
      </c>
      <c r="L41" s="38"/>
      <c r="M41" s="38"/>
      <c r="N41" s="38"/>
      <c r="O41" s="38"/>
      <c r="P41" s="33"/>
      <c r="Q41" s="34">
        <f t="shared" si="0"/>
        <v>0</v>
      </c>
      <c r="R41" s="35" t="str">
        <f t="shared" si="3"/>
        <v>F</v>
      </c>
      <c r="S41" s="36" t="str">
        <f t="shared" si="1"/>
        <v>Kém</v>
      </c>
      <c r="T41" s="37" t="str">
        <f t="shared" si="4"/>
        <v/>
      </c>
      <c r="U41" s="93"/>
      <c r="V41" s="91" t="str">
        <f t="shared" si="2"/>
        <v>Học lại</v>
      </c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2"/>
    </row>
    <row r="42" spans="2:38" ht="18.75" customHeight="1">
      <c r="B42" s="26">
        <v>32</v>
      </c>
      <c r="C42" s="27" t="s">
        <v>2772</v>
      </c>
      <c r="D42" s="28" t="s">
        <v>2773</v>
      </c>
      <c r="E42" s="29" t="s">
        <v>181</v>
      </c>
      <c r="F42" s="30" t="s">
        <v>1683</v>
      </c>
      <c r="G42" s="27" t="s">
        <v>399</v>
      </c>
      <c r="H42" s="31" t="s">
        <v>27</v>
      </c>
      <c r="I42" s="31" t="s">
        <v>27</v>
      </c>
      <c r="J42" s="31" t="s">
        <v>27</v>
      </c>
      <c r="K42" s="31" t="s">
        <v>27</v>
      </c>
      <c r="L42" s="38"/>
      <c r="M42" s="38"/>
      <c r="N42" s="38"/>
      <c r="O42" s="38"/>
      <c r="P42" s="33"/>
      <c r="Q42" s="34">
        <f t="shared" si="0"/>
        <v>0</v>
      </c>
      <c r="R42" s="35" t="str">
        <f t="shared" si="3"/>
        <v>F</v>
      </c>
      <c r="S42" s="36" t="str">
        <f t="shared" si="1"/>
        <v>Kém</v>
      </c>
      <c r="T42" s="37" t="str">
        <f t="shared" si="4"/>
        <v/>
      </c>
      <c r="U42" s="93"/>
      <c r="V42" s="91" t="str">
        <f t="shared" si="2"/>
        <v>Học lại</v>
      </c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2"/>
    </row>
    <row r="43" spans="2:38" ht="18.75" customHeight="1">
      <c r="B43" s="26">
        <v>33</v>
      </c>
      <c r="C43" s="27" t="s">
        <v>2774</v>
      </c>
      <c r="D43" s="28" t="s">
        <v>447</v>
      </c>
      <c r="E43" s="29" t="s">
        <v>198</v>
      </c>
      <c r="F43" s="30" t="s">
        <v>2504</v>
      </c>
      <c r="G43" s="27" t="s">
        <v>648</v>
      </c>
      <c r="H43" s="31" t="s">
        <v>27</v>
      </c>
      <c r="I43" s="31" t="s">
        <v>27</v>
      </c>
      <c r="J43" s="31" t="s">
        <v>27</v>
      </c>
      <c r="K43" s="31" t="s">
        <v>27</v>
      </c>
      <c r="L43" s="38"/>
      <c r="M43" s="38"/>
      <c r="N43" s="38"/>
      <c r="O43" s="38"/>
      <c r="P43" s="33"/>
      <c r="Q43" s="34">
        <f t="shared" si="0"/>
        <v>0</v>
      </c>
      <c r="R43" s="35" t="str">
        <f t="shared" si="3"/>
        <v>F</v>
      </c>
      <c r="S43" s="36" t="str">
        <f t="shared" si="1"/>
        <v>Kém</v>
      </c>
      <c r="T43" s="37" t="str">
        <f t="shared" si="4"/>
        <v/>
      </c>
      <c r="U43" s="93"/>
      <c r="V43" s="91" t="str">
        <f t="shared" si="2"/>
        <v>Học lại</v>
      </c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2"/>
    </row>
    <row r="44" spans="2:38" ht="18.75" customHeight="1">
      <c r="B44" s="26">
        <v>34</v>
      </c>
      <c r="C44" s="27" t="s">
        <v>2775</v>
      </c>
      <c r="D44" s="28" t="s">
        <v>392</v>
      </c>
      <c r="E44" s="29" t="s">
        <v>450</v>
      </c>
      <c r="F44" s="30" t="s">
        <v>882</v>
      </c>
      <c r="G44" s="27" t="s">
        <v>141</v>
      </c>
      <c r="H44" s="31" t="s">
        <v>27</v>
      </c>
      <c r="I44" s="31" t="s">
        <v>27</v>
      </c>
      <c r="J44" s="31" t="s">
        <v>27</v>
      </c>
      <c r="K44" s="31" t="s">
        <v>27</v>
      </c>
      <c r="L44" s="38"/>
      <c r="M44" s="38"/>
      <c r="N44" s="38"/>
      <c r="O44" s="38"/>
      <c r="P44" s="33"/>
      <c r="Q44" s="34">
        <f t="shared" si="0"/>
        <v>0</v>
      </c>
      <c r="R44" s="35" t="str">
        <f t="shared" si="3"/>
        <v>F</v>
      </c>
      <c r="S44" s="36" t="str">
        <f t="shared" si="1"/>
        <v>Kém</v>
      </c>
      <c r="T44" s="37" t="str">
        <f t="shared" si="4"/>
        <v/>
      </c>
      <c r="U44" s="93"/>
      <c r="V44" s="91" t="str">
        <f t="shared" si="2"/>
        <v>Học lại</v>
      </c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2"/>
    </row>
    <row r="45" spans="2:38" ht="18.75" customHeight="1">
      <c r="B45" s="26">
        <v>35</v>
      </c>
      <c r="C45" s="27" t="s">
        <v>2776</v>
      </c>
      <c r="D45" s="28" t="s">
        <v>2777</v>
      </c>
      <c r="E45" s="29" t="s">
        <v>869</v>
      </c>
      <c r="F45" s="30" t="s">
        <v>2048</v>
      </c>
      <c r="G45" s="27" t="s">
        <v>399</v>
      </c>
      <c r="H45" s="31" t="s">
        <v>27</v>
      </c>
      <c r="I45" s="31" t="s">
        <v>27</v>
      </c>
      <c r="J45" s="31" t="s">
        <v>27</v>
      </c>
      <c r="K45" s="31" t="s">
        <v>27</v>
      </c>
      <c r="L45" s="38"/>
      <c r="M45" s="38"/>
      <c r="N45" s="38"/>
      <c r="O45" s="38"/>
      <c r="P45" s="33"/>
      <c r="Q45" s="34">
        <f t="shared" si="0"/>
        <v>0</v>
      </c>
      <c r="R45" s="35" t="str">
        <f t="shared" si="3"/>
        <v>F</v>
      </c>
      <c r="S45" s="36" t="str">
        <f t="shared" si="1"/>
        <v>Kém</v>
      </c>
      <c r="T45" s="37" t="str">
        <f t="shared" si="4"/>
        <v/>
      </c>
      <c r="U45" s="93"/>
      <c r="V45" s="91" t="str">
        <f t="shared" si="2"/>
        <v>Học lại</v>
      </c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2"/>
    </row>
    <row r="46" spans="2:38" ht="18.75" customHeight="1">
      <c r="B46" s="26">
        <v>36</v>
      </c>
      <c r="C46" s="27" t="s">
        <v>2778</v>
      </c>
      <c r="D46" s="28" t="s">
        <v>558</v>
      </c>
      <c r="E46" s="29" t="s">
        <v>1041</v>
      </c>
      <c r="F46" s="30" t="s">
        <v>170</v>
      </c>
      <c r="G46" s="27" t="s">
        <v>370</v>
      </c>
      <c r="H46" s="31" t="s">
        <v>27</v>
      </c>
      <c r="I46" s="31" t="s">
        <v>27</v>
      </c>
      <c r="J46" s="31" t="s">
        <v>27</v>
      </c>
      <c r="K46" s="31" t="s">
        <v>27</v>
      </c>
      <c r="L46" s="38"/>
      <c r="M46" s="38"/>
      <c r="N46" s="38"/>
      <c r="O46" s="38"/>
      <c r="P46" s="33"/>
      <c r="Q46" s="34">
        <f t="shared" si="0"/>
        <v>0</v>
      </c>
      <c r="R46" s="35" t="str">
        <f t="shared" si="3"/>
        <v>F</v>
      </c>
      <c r="S46" s="36" t="str">
        <f t="shared" si="1"/>
        <v>Kém</v>
      </c>
      <c r="T46" s="37" t="str">
        <f t="shared" si="4"/>
        <v/>
      </c>
      <c r="U46" s="93"/>
      <c r="V46" s="91" t="str">
        <f t="shared" si="2"/>
        <v>Học lại</v>
      </c>
      <c r="W46" s="74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2"/>
    </row>
    <row r="47" spans="2:38" ht="18.75" customHeight="1">
      <c r="B47" s="26">
        <v>37</v>
      </c>
      <c r="C47" s="27" t="s">
        <v>2779</v>
      </c>
      <c r="D47" s="28" t="s">
        <v>1150</v>
      </c>
      <c r="E47" s="29" t="s">
        <v>1044</v>
      </c>
      <c r="F47" s="30" t="s">
        <v>174</v>
      </c>
      <c r="G47" s="27" t="s">
        <v>693</v>
      </c>
      <c r="H47" s="31" t="s">
        <v>27</v>
      </c>
      <c r="I47" s="31" t="s">
        <v>27</v>
      </c>
      <c r="J47" s="31" t="s">
        <v>27</v>
      </c>
      <c r="K47" s="31" t="s">
        <v>27</v>
      </c>
      <c r="L47" s="38"/>
      <c r="M47" s="38"/>
      <c r="N47" s="38"/>
      <c r="O47" s="38"/>
      <c r="P47" s="33"/>
      <c r="Q47" s="34">
        <f t="shared" si="0"/>
        <v>0</v>
      </c>
      <c r="R47" s="35" t="str">
        <f t="shared" si="3"/>
        <v>F</v>
      </c>
      <c r="S47" s="36" t="str">
        <f t="shared" si="1"/>
        <v>Kém</v>
      </c>
      <c r="T47" s="37" t="str">
        <f t="shared" si="4"/>
        <v/>
      </c>
      <c r="U47" s="93"/>
      <c r="V47" s="91" t="str">
        <f t="shared" si="2"/>
        <v>Học lại</v>
      </c>
      <c r="W47" s="74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2"/>
    </row>
    <row r="48" spans="2:38" ht="18.75" customHeight="1">
      <c r="B48" s="26">
        <v>38</v>
      </c>
      <c r="C48" s="27" t="s">
        <v>2780</v>
      </c>
      <c r="D48" s="28" t="s">
        <v>2781</v>
      </c>
      <c r="E48" s="29" t="s">
        <v>1044</v>
      </c>
      <c r="F48" s="30" t="s">
        <v>1321</v>
      </c>
      <c r="G48" s="27" t="s">
        <v>97</v>
      </c>
      <c r="H48" s="31" t="s">
        <v>27</v>
      </c>
      <c r="I48" s="31" t="s">
        <v>27</v>
      </c>
      <c r="J48" s="31" t="s">
        <v>27</v>
      </c>
      <c r="K48" s="31" t="s">
        <v>27</v>
      </c>
      <c r="L48" s="38"/>
      <c r="M48" s="38"/>
      <c r="N48" s="38"/>
      <c r="O48" s="38"/>
      <c r="P48" s="33"/>
      <c r="Q48" s="34">
        <f t="shared" si="0"/>
        <v>0</v>
      </c>
      <c r="R48" s="35" t="str">
        <f t="shared" si="3"/>
        <v>F</v>
      </c>
      <c r="S48" s="36" t="str">
        <f t="shared" si="1"/>
        <v>Kém</v>
      </c>
      <c r="T48" s="37" t="str">
        <f t="shared" si="4"/>
        <v/>
      </c>
      <c r="U48" s="93"/>
      <c r="V48" s="91" t="str">
        <f t="shared" si="2"/>
        <v>Học lại</v>
      </c>
      <c r="W48" s="74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2"/>
    </row>
    <row r="49" spans="2:38" ht="18.75" customHeight="1">
      <c r="B49" s="26">
        <v>39</v>
      </c>
      <c r="C49" s="27" t="s">
        <v>2782</v>
      </c>
      <c r="D49" s="28" t="s">
        <v>143</v>
      </c>
      <c r="E49" s="29" t="s">
        <v>213</v>
      </c>
      <c r="F49" s="30" t="s">
        <v>2057</v>
      </c>
      <c r="G49" s="27" t="s">
        <v>652</v>
      </c>
      <c r="H49" s="31" t="s">
        <v>27</v>
      </c>
      <c r="I49" s="31" t="s">
        <v>27</v>
      </c>
      <c r="J49" s="31" t="s">
        <v>27</v>
      </c>
      <c r="K49" s="31" t="s">
        <v>27</v>
      </c>
      <c r="L49" s="38"/>
      <c r="M49" s="38"/>
      <c r="N49" s="38"/>
      <c r="O49" s="38"/>
      <c r="P49" s="33"/>
      <c r="Q49" s="34">
        <f t="shared" si="0"/>
        <v>0</v>
      </c>
      <c r="R49" s="35" t="str">
        <f t="shared" si="3"/>
        <v>F</v>
      </c>
      <c r="S49" s="36" t="str">
        <f t="shared" si="1"/>
        <v>Kém</v>
      </c>
      <c r="T49" s="37" t="str">
        <f t="shared" si="4"/>
        <v/>
      </c>
      <c r="U49" s="93"/>
      <c r="V49" s="91" t="str">
        <f t="shared" si="2"/>
        <v>Học lại</v>
      </c>
      <c r="W49" s="74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2"/>
    </row>
    <row r="50" spans="2:38" ht="18.75" customHeight="1">
      <c r="B50" s="26">
        <v>40</v>
      </c>
      <c r="C50" s="27" t="s">
        <v>2783</v>
      </c>
      <c r="D50" s="28" t="s">
        <v>2784</v>
      </c>
      <c r="E50" s="29" t="s">
        <v>213</v>
      </c>
      <c r="F50" s="30" t="s">
        <v>2064</v>
      </c>
      <c r="G50" s="27" t="s">
        <v>336</v>
      </c>
      <c r="H50" s="31" t="s">
        <v>27</v>
      </c>
      <c r="I50" s="31" t="s">
        <v>27</v>
      </c>
      <c r="J50" s="31" t="s">
        <v>27</v>
      </c>
      <c r="K50" s="31" t="s">
        <v>27</v>
      </c>
      <c r="L50" s="38"/>
      <c r="M50" s="38"/>
      <c r="N50" s="38"/>
      <c r="O50" s="38"/>
      <c r="P50" s="33"/>
      <c r="Q50" s="34">
        <f t="shared" si="0"/>
        <v>0</v>
      </c>
      <c r="R50" s="35" t="str">
        <f t="shared" si="3"/>
        <v>F</v>
      </c>
      <c r="S50" s="36" t="str">
        <f t="shared" si="1"/>
        <v>Kém</v>
      </c>
      <c r="T50" s="37" t="str">
        <f t="shared" si="4"/>
        <v/>
      </c>
      <c r="U50" s="93"/>
      <c r="V50" s="91" t="str">
        <f t="shared" si="2"/>
        <v>Học lại</v>
      </c>
      <c r="W50" s="74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2"/>
    </row>
    <row r="51" spans="2:38" ht="18.75" customHeight="1">
      <c r="B51" s="26">
        <v>41</v>
      </c>
      <c r="C51" s="27" t="s">
        <v>2785</v>
      </c>
      <c r="D51" s="28" t="s">
        <v>1183</v>
      </c>
      <c r="E51" s="29" t="s">
        <v>213</v>
      </c>
      <c r="F51" s="30" t="s">
        <v>153</v>
      </c>
      <c r="G51" s="27" t="s">
        <v>190</v>
      </c>
      <c r="H51" s="31" t="s">
        <v>27</v>
      </c>
      <c r="I51" s="31" t="s">
        <v>27</v>
      </c>
      <c r="J51" s="31" t="s">
        <v>27</v>
      </c>
      <c r="K51" s="31" t="s">
        <v>27</v>
      </c>
      <c r="L51" s="38"/>
      <c r="M51" s="38"/>
      <c r="N51" s="38"/>
      <c r="O51" s="38"/>
      <c r="P51" s="33"/>
      <c r="Q51" s="34">
        <f t="shared" si="0"/>
        <v>0</v>
      </c>
      <c r="R51" s="35" t="str">
        <f t="shared" si="3"/>
        <v>F</v>
      </c>
      <c r="S51" s="36" t="str">
        <f t="shared" si="1"/>
        <v>Kém</v>
      </c>
      <c r="T51" s="37" t="str">
        <f t="shared" si="4"/>
        <v/>
      </c>
      <c r="U51" s="93"/>
      <c r="V51" s="91" t="str">
        <f t="shared" si="2"/>
        <v>Học lại</v>
      </c>
      <c r="W51" s="74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2"/>
    </row>
    <row r="52" spans="2:38" ht="18.75" customHeight="1">
      <c r="B52" s="26">
        <v>42</v>
      </c>
      <c r="C52" s="27" t="s">
        <v>2786</v>
      </c>
      <c r="D52" s="28" t="s">
        <v>2787</v>
      </c>
      <c r="E52" s="29" t="s">
        <v>213</v>
      </c>
      <c r="F52" s="30" t="s">
        <v>580</v>
      </c>
      <c r="G52" s="27" t="s">
        <v>429</v>
      </c>
      <c r="H52" s="31" t="s">
        <v>27</v>
      </c>
      <c r="I52" s="31" t="s">
        <v>27</v>
      </c>
      <c r="J52" s="31" t="s">
        <v>27</v>
      </c>
      <c r="K52" s="31" t="s">
        <v>27</v>
      </c>
      <c r="L52" s="38"/>
      <c r="M52" s="38"/>
      <c r="N52" s="38"/>
      <c r="O52" s="38"/>
      <c r="P52" s="33"/>
      <c r="Q52" s="34">
        <f t="shared" si="0"/>
        <v>0</v>
      </c>
      <c r="R52" s="35" t="str">
        <f t="shared" si="3"/>
        <v>F</v>
      </c>
      <c r="S52" s="36" t="str">
        <f t="shared" si="1"/>
        <v>Kém</v>
      </c>
      <c r="T52" s="37" t="str">
        <f t="shared" si="4"/>
        <v/>
      </c>
      <c r="U52" s="93"/>
      <c r="V52" s="91" t="str">
        <f t="shared" si="2"/>
        <v>Học lại</v>
      </c>
      <c r="W52" s="74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2"/>
    </row>
    <row r="53" spans="2:38" ht="18.75" customHeight="1">
      <c r="B53" s="26">
        <v>43</v>
      </c>
      <c r="C53" s="27" t="s">
        <v>2788</v>
      </c>
      <c r="D53" s="28" t="s">
        <v>2789</v>
      </c>
      <c r="E53" s="29" t="s">
        <v>2650</v>
      </c>
      <c r="F53" s="30" t="s">
        <v>1284</v>
      </c>
      <c r="G53" s="27" t="s">
        <v>175</v>
      </c>
      <c r="H53" s="31" t="s">
        <v>27</v>
      </c>
      <c r="I53" s="31" t="s">
        <v>27</v>
      </c>
      <c r="J53" s="31" t="s">
        <v>27</v>
      </c>
      <c r="K53" s="31" t="s">
        <v>27</v>
      </c>
      <c r="L53" s="38"/>
      <c r="M53" s="38"/>
      <c r="N53" s="38"/>
      <c r="O53" s="38"/>
      <c r="P53" s="33"/>
      <c r="Q53" s="34">
        <f t="shared" si="0"/>
        <v>0</v>
      </c>
      <c r="R53" s="35" t="str">
        <f t="shared" si="3"/>
        <v>F</v>
      </c>
      <c r="S53" s="36" t="str">
        <f t="shared" si="1"/>
        <v>Kém</v>
      </c>
      <c r="T53" s="37" t="str">
        <f t="shared" si="4"/>
        <v/>
      </c>
      <c r="U53" s="93"/>
      <c r="V53" s="91" t="str">
        <f t="shared" si="2"/>
        <v>Học lại</v>
      </c>
      <c r="W53" s="74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2"/>
    </row>
    <row r="54" spans="2:38" ht="18.75" customHeight="1">
      <c r="B54" s="26">
        <v>44</v>
      </c>
      <c r="C54" s="27" t="s">
        <v>2790</v>
      </c>
      <c r="D54" s="28" t="s">
        <v>229</v>
      </c>
      <c r="E54" s="29" t="s">
        <v>481</v>
      </c>
      <c r="F54" s="30" t="s">
        <v>153</v>
      </c>
      <c r="G54" s="27" t="s">
        <v>657</v>
      </c>
      <c r="H54" s="31" t="s">
        <v>27</v>
      </c>
      <c r="I54" s="31" t="s">
        <v>27</v>
      </c>
      <c r="J54" s="31" t="s">
        <v>27</v>
      </c>
      <c r="K54" s="31" t="s">
        <v>27</v>
      </c>
      <c r="L54" s="38"/>
      <c r="M54" s="38"/>
      <c r="N54" s="38"/>
      <c r="O54" s="38"/>
      <c r="P54" s="33"/>
      <c r="Q54" s="34">
        <f t="shared" si="0"/>
        <v>0</v>
      </c>
      <c r="R54" s="35" t="str">
        <f t="shared" si="3"/>
        <v>F</v>
      </c>
      <c r="S54" s="36" t="str">
        <f t="shared" si="1"/>
        <v>Kém</v>
      </c>
      <c r="T54" s="37" t="str">
        <f t="shared" si="4"/>
        <v/>
      </c>
      <c r="U54" s="93"/>
      <c r="V54" s="91" t="str">
        <f t="shared" si="2"/>
        <v>Học lại</v>
      </c>
      <c r="W54" s="74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2"/>
    </row>
    <row r="55" spans="2:38" ht="18.75" customHeight="1">
      <c r="B55" s="26">
        <v>45</v>
      </c>
      <c r="C55" s="27" t="s">
        <v>2791</v>
      </c>
      <c r="D55" s="28" t="s">
        <v>143</v>
      </c>
      <c r="E55" s="29" t="s">
        <v>1052</v>
      </c>
      <c r="F55" s="30" t="s">
        <v>455</v>
      </c>
      <c r="G55" s="27" t="s">
        <v>141</v>
      </c>
      <c r="H55" s="31" t="s">
        <v>27</v>
      </c>
      <c r="I55" s="31" t="s">
        <v>27</v>
      </c>
      <c r="J55" s="31" t="s">
        <v>27</v>
      </c>
      <c r="K55" s="31" t="s">
        <v>27</v>
      </c>
      <c r="L55" s="38"/>
      <c r="M55" s="38"/>
      <c r="N55" s="38"/>
      <c r="O55" s="38"/>
      <c r="P55" s="33"/>
      <c r="Q55" s="34">
        <f t="shared" si="0"/>
        <v>0</v>
      </c>
      <c r="R55" s="35" t="str">
        <f t="shared" si="3"/>
        <v>F</v>
      </c>
      <c r="S55" s="36" t="str">
        <f t="shared" si="1"/>
        <v>Kém</v>
      </c>
      <c r="T55" s="37" t="str">
        <f t="shared" si="4"/>
        <v/>
      </c>
      <c r="U55" s="93"/>
      <c r="V55" s="91" t="str">
        <f t="shared" si="2"/>
        <v>Học lại</v>
      </c>
      <c r="W55" s="74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2"/>
    </row>
    <row r="56" spans="2:38" ht="18.75" customHeight="1">
      <c r="B56" s="26">
        <v>46</v>
      </c>
      <c r="C56" s="27" t="s">
        <v>2792</v>
      </c>
      <c r="D56" s="28" t="s">
        <v>2793</v>
      </c>
      <c r="E56" s="29" t="s">
        <v>1360</v>
      </c>
      <c r="F56" s="30" t="s">
        <v>359</v>
      </c>
      <c r="G56" s="27" t="s">
        <v>439</v>
      </c>
      <c r="H56" s="31" t="s">
        <v>27</v>
      </c>
      <c r="I56" s="31" t="s">
        <v>27</v>
      </c>
      <c r="J56" s="31" t="s">
        <v>27</v>
      </c>
      <c r="K56" s="31" t="s">
        <v>27</v>
      </c>
      <c r="L56" s="38"/>
      <c r="M56" s="38"/>
      <c r="N56" s="38"/>
      <c r="O56" s="38"/>
      <c r="P56" s="33"/>
      <c r="Q56" s="34">
        <f t="shared" si="0"/>
        <v>0</v>
      </c>
      <c r="R56" s="35" t="str">
        <f t="shared" si="3"/>
        <v>F</v>
      </c>
      <c r="S56" s="36" t="str">
        <f t="shared" si="1"/>
        <v>Kém</v>
      </c>
      <c r="T56" s="37" t="str">
        <f t="shared" si="4"/>
        <v/>
      </c>
      <c r="U56" s="93"/>
      <c r="V56" s="91" t="str">
        <f t="shared" si="2"/>
        <v>Học lại</v>
      </c>
      <c r="W56" s="74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2"/>
    </row>
    <row r="57" spans="2:38" ht="18.75" customHeight="1">
      <c r="B57" s="26">
        <v>47</v>
      </c>
      <c r="C57" s="27" t="s">
        <v>2794</v>
      </c>
      <c r="D57" s="28" t="s">
        <v>143</v>
      </c>
      <c r="E57" s="29" t="s">
        <v>2795</v>
      </c>
      <c r="F57" s="30" t="s">
        <v>712</v>
      </c>
      <c r="G57" s="27" t="s">
        <v>336</v>
      </c>
      <c r="H57" s="31" t="s">
        <v>27</v>
      </c>
      <c r="I57" s="31" t="s">
        <v>27</v>
      </c>
      <c r="J57" s="31" t="s">
        <v>27</v>
      </c>
      <c r="K57" s="31" t="s">
        <v>27</v>
      </c>
      <c r="L57" s="38"/>
      <c r="M57" s="38"/>
      <c r="N57" s="38"/>
      <c r="O57" s="38"/>
      <c r="P57" s="33"/>
      <c r="Q57" s="34">
        <f t="shared" si="0"/>
        <v>0</v>
      </c>
      <c r="R57" s="35" t="str">
        <f t="shared" si="3"/>
        <v>F</v>
      </c>
      <c r="S57" s="36" t="str">
        <f t="shared" si="1"/>
        <v>Kém</v>
      </c>
      <c r="T57" s="37" t="str">
        <f t="shared" si="4"/>
        <v/>
      </c>
      <c r="U57" s="93"/>
      <c r="V57" s="91" t="str">
        <f t="shared" si="2"/>
        <v>Học lại</v>
      </c>
      <c r="W57" s="74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2"/>
    </row>
    <row r="58" spans="2:38" ht="18.75" customHeight="1">
      <c r="B58" s="26">
        <v>48</v>
      </c>
      <c r="C58" s="27" t="s">
        <v>2796</v>
      </c>
      <c r="D58" s="28" t="s">
        <v>143</v>
      </c>
      <c r="E58" s="29" t="s">
        <v>216</v>
      </c>
      <c r="F58" s="30" t="s">
        <v>2797</v>
      </c>
      <c r="G58" s="27" t="s">
        <v>163</v>
      </c>
      <c r="H58" s="31" t="s">
        <v>27</v>
      </c>
      <c r="I58" s="31" t="s">
        <v>27</v>
      </c>
      <c r="J58" s="31" t="s">
        <v>27</v>
      </c>
      <c r="K58" s="31" t="s">
        <v>27</v>
      </c>
      <c r="L58" s="38"/>
      <c r="M58" s="38"/>
      <c r="N58" s="38"/>
      <c r="O58" s="38"/>
      <c r="P58" s="33"/>
      <c r="Q58" s="34">
        <f t="shared" si="0"/>
        <v>0</v>
      </c>
      <c r="R58" s="35" t="str">
        <f t="shared" si="3"/>
        <v>F</v>
      </c>
      <c r="S58" s="36" t="str">
        <f t="shared" si="1"/>
        <v>Kém</v>
      </c>
      <c r="T58" s="37" t="str">
        <f t="shared" si="4"/>
        <v/>
      </c>
      <c r="U58" s="93"/>
      <c r="V58" s="91" t="str">
        <f t="shared" si="2"/>
        <v>Học lại</v>
      </c>
      <c r="W58" s="74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2"/>
    </row>
    <row r="59" spans="2:38" ht="18.75" customHeight="1">
      <c r="B59" s="26">
        <v>49</v>
      </c>
      <c r="C59" s="27" t="s">
        <v>2798</v>
      </c>
      <c r="D59" s="28" t="s">
        <v>555</v>
      </c>
      <c r="E59" s="29" t="s">
        <v>714</v>
      </c>
      <c r="F59" s="30" t="s">
        <v>835</v>
      </c>
      <c r="G59" s="27" t="s">
        <v>97</v>
      </c>
      <c r="H59" s="31" t="s">
        <v>27</v>
      </c>
      <c r="I59" s="31" t="s">
        <v>27</v>
      </c>
      <c r="J59" s="31" t="s">
        <v>27</v>
      </c>
      <c r="K59" s="31" t="s">
        <v>27</v>
      </c>
      <c r="L59" s="38"/>
      <c r="M59" s="38"/>
      <c r="N59" s="38"/>
      <c r="O59" s="38"/>
      <c r="P59" s="33"/>
      <c r="Q59" s="34">
        <f t="shared" si="0"/>
        <v>0</v>
      </c>
      <c r="R59" s="35" t="str">
        <f t="shared" si="3"/>
        <v>F</v>
      </c>
      <c r="S59" s="36" t="str">
        <f t="shared" si="1"/>
        <v>Kém</v>
      </c>
      <c r="T59" s="37" t="str">
        <f t="shared" si="4"/>
        <v/>
      </c>
      <c r="U59" s="93"/>
      <c r="V59" s="91" t="str">
        <f t="shared" si="2"/>
        <v>Học lại</v>
      </c>
      <c r="W59" s="74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2"/>
    </row>
    <row r="60" spans="2:38" ht="18.75" customHeight="1">
      <c r="B60" s="26">
        <v>50</v>
      </c>
      <c r="C60" s="27" t="s">
        <v>2799</v>
      </c>
      <c r="D60" s="28" t="s">
        <v>169</v>
      </c>
      <c r="E60" s="29" t="s">
        <v>493</v>
      </c>
      <c r="F60" s="30" t="s">
        <v>408</v>
      </c>
      <c r="G60" s="27" t="s">
        <v>141</v>
      </c>
      <c r="H60" s="31" t="s">
        <v>27</v>
      </c>
      <c r="I60" s="31" t="s">
        <v>27</v>
      </c>
      <c r="J60" s="31" t="s">
        <v>27</v>
      </c>
      <c r="K60" s="31" t="s">
        <v>27</v>
      </c>
      <c r="L60" s="38"/>
      <c r="M60" s="38"/>
      <c r="N60" s="38"/>
      <c r="O60" s="38"/>
      <c r="P60" s="33"/>
      <c r="Q60" s="34">
        <f t="shared" si="0"/>
        <v>0</v>
      </c>
      <c r="R60" s="35" t="str">
        <f t="shared" si="3"/>
        <v>F</v>
      </c>
      <c r="S60" s="36" t="str">
        <f t="shared" si="1"/>
        <v>Kém</v>
      </c>
      <c r="T60" s="37" t="str">
        <f t="shared" si="4"/>
        <v/>
      </c>
      <c r="U60" s="93"/>
      <c r="V60" s="91" t="str">
        <f t="shared" si="2"/>
        <v>Học lại</v>
      </c>
      <c r="W60" s="74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2"/>
    </row>
    <row r="61" spans="2:38" ht="18.75" customHeight="1">
      <c r="B61" s="26">
        <v>51</v>
      </c>
      <c r="C61" s="27" t="s">
        <v>2800</v>
      </c>
      <c r="D61" s="28" t="s">
        <v>287</v>
      </c>
      <c r="E61" s="29" t="s">
        <v>493</v>
      </c>
      <c r="F61" s="30" t="s">
        <v>1940</v>
      </c>
      <c r="G61" s="27" t="s">
        <v>744</v>
      </c>
      <c r="H61" s="31" t="s">
        <v>27</v>
      </c>
      <c r="I61" s="31" t="s">
        <v>27</v>
      </c>
      <c r="J61" s="31" t="s">
        <v>27</v>
      </c>
      <c r="K61" s="31" t="s">
        <v>27</v>
      </c>
      <c r="L61" s="38"/>
      <c r="M61" s="38"/>
      <c r="N61" s="38"/>
      <c r="O61" s="38"/>
      <c r="P61" s="33"/>
      <c r="Q61" s="34">
        <f t="shared" si="0"/>
        <v>0</v>
      </c>
      <c r="R61" s="35" t="str">
        <f t="shared" si="3"/>
        <v>F</v>
      </c>
      <c r="S61" s="36" t="str">
        <f t="shared" si="1"/>
        <v>Kém</v>
      </c>
      <c r="T61" s="37" t="str">
        <f t="shared" si="4"/>
        <v/>
      </c>
      <c r="U61" s="93"/>
      <c r="V61" s="91" t="str">
        <f t="shared" si="2"/>
        <v>Học lại</v>
      </c>
      <c r="W61" s="74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2"/>
    </row>
    <row r="62" spans="2:38" ht="18.75" customHeight="1">
      <c r="B62" s="26">
        <v>52</v>
      </c>
      <c r="C62" s="27" t="s">
        <v>2801</v>
      </c>
      <c r="D62" s="28" t="s">
        <v>2802</v>
      </c>
      <c r="E62" s="29" t="s">
        <v>493</v>
      </c>
      <c r="F62" s="30" t="s">
        <v>1391</v>
      </c>
      <c r="G62" s="27" t="s">
        <v>922</v>
      </c>
      <c r="H62" s="31" t="s">
        <v>27</v>
      </c>
      <c r="I62" s="31" t="s">
        <v>27</v>
      </c>
      <c r="J62" s="31" t="s">
        <v>27</v>
      </c>
      <c r="K62" s="31" t="s">
        <v>27</v>
      </c>
      <c r="L62" s="38"/>
      <c r="M62" s="38"/>
      <c r="N62" s="38"/>
      <c r="O62" s="38"/>
      <c r="P62" s="33"/>
      <c r="Q62" s="34">
        <f t="shared" si="0"/>
        <v>0</v>
      </c>
      <c r="R62" s="35" t="str">
        <f t="shared" si="3"/>
        <v>F</v>
      </c>
      <c r="S62" s="36" t="str">
        <f t="shared" si="1"/>
        <v>Kém</v>
      </c>
      <c r="T62" s="37" t="str">
        <f t="shared" si="4"/>
        <v/>
      </c>
      <c r="U62" s="93"/>
      <c r="V62" s="91" t="str">
        <f t="shared" si="2"/>
        <v>Học lại</v>
      </c>
      <c r="W62" s="74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2"/>
    </row>
    <row r="63" spans="2:38" ht="18.75" customHeight="1">
      <c r="B63" s="26">
        <v>53</v>
      </c>
      <c r="C63" s="27" t="s">
        <v>2803</v>
      </c>
      <c r="D63" s="28" t="s">
        <v>1770</v>
      </c>
      <c r="E63" s="29" t="s">
        <v>1228</v>
      </c>
      <c r="F63" s="30" t="s">
        <v>470</v>
      </c>
      <c r="G63" s="27" t="s">
        <v>429</v>
      </c>
      <c r="H63" s="31" t="s">
        <v>27</v>
      </c>
      <c r="I63" s="31" t="s">
        <v>27</v>
      </c>
      <c r="J63" s="31" t="s">
        <v>27</v>
      </c>
      <c r="K63" s="31" t="s">
        <v>27</v>
      </c>
      <c r="L63" s="38"/>
      <c r="M63" s="38"/>
      <c r="N63" s="38"/>
      <c r="O63" s="38"/>
      <c r="P63" s="33"/>
      <c r="Q63" s="34">
        <f t="shared" si="0"/>
        <v>0</v>
      </c>
      <c r="R63" s="35" t="str">
        <f t="shared" si="3"/>
        <v>F</v>
      </c>
      <c r="S63" s="36" t="str">
        <f t="shared" si="1"/>
        <v>Kém</v>
      </c>
      <c r="T63" s="37" t="str">
        <f t="shared" si="4"/>
        <v/>
      </c>
      <c r="U63" s="93"/>
      <c r="V63" s="91" t="str">
        <f t="shared" si="2"/>
        <v>Học lại</v>
      </c>
      <c r="W63" s="74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2"/>
    </row>
    <row r="64" spans="2:38" ht="18.75" customHeight="1">
      <c r="B64" s="26">
        <v>54</v>
      </c>
      <c r="C64" s="27" t="s">
        <v>2804</v>
      </c>
      <c r="D64" s="28" t="s">
        <v>2805</v>
      </c>
      <c r="E64" s="29" t="s">
        <v>520</v>
      </c>
      <c r="F64" s="30" t="s">
        <v>77</v>
      </c>
      <c r="G64" s="27" t="s">
        <v>336</v>
      </c>
      <c r="H64" s="31" t="s">
        <v>27</v>
      </c>
      <c r="I64" s="31" t="s">
        <v>27</v>
      </c>
      <c r="J64" s="31" t="s">
        <v>27</v>
      </c>
      <c r="K64" s="31" t="s">
        <v>27</v>
      </c>
      <c r="L64" s="38"/>
      <c r="M64" s="38"/>
      <c r="N64" s="38"/>
      <c r="O64" s="38"/>
      <c r="P64" s="33"/>
      <c r="Q64" s="34">
        <f t="shared" si="0"/>
        <v>0</v>
      </c>
      <c r="R64" s="35" t="str">
        <f t="shared" si="3"/>
        <v>F</v>
      </c>
      <c r="S64" s="36" t="str">
        <f t="shared" si="1"/>
        <v>Kém</v>
      </c>
      <c r="T64" s="37" t="str">
        <f t="shared" si="4"/>
        <v/>
      </c>
      <c r="U64" s="93"/>
      <c r="V64" s="91" t="str">
        <f t="shared" si="2"/>
        <v>Học lại</v>
      </c>
      <c r="W64" s="74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2"/>
    </row>
    <row r="65" spans="2:38" ht="18.75" customHeight="1">
      <c r="B65" s="26">
        <v>55</v>
      </c>
      <c r="C65" s="27" t="s">
        <v>2806</v>
      </c>
      <c r="D65" s="28" t="s">
        <v>258</v>
      </c>
      <c r="E65" s="29" t="s">
        <v>520</v>
      </c>
      <c r="F65" s="30" t="s">
        <v>969</v>
      </c>
      <c r="G65" s="27" t="s">
        <v>81</v>
      </c>
      <c r="H65" s="31" t="s">
        <v>27</v>
      </c>
      <c r="I65" s="31" t="s">
        <v>27</v>
      </c>
      <c r="J65" s="31" t="s">
        <v>27</v>
      </c>
      <c r="K65" s="31" t="s">
        <v>27</v>
      </c>
      <c r="L65" s="38"/>
      <c r="M65" s="38"/>
      <c r="N65" s="38"/>
      <c r="O65" s="38"/>
      <c r="P65" s="33"/>
      <c r="Q65" s="34">
        <f t="shared" si="0"/>
        <v>0</v>
      </c>
      <c r="R65" s="35" t="str">
        <f t="shared" si="3"/>
        <v>F</v>
      </c>
      <c r="S65" s="36" t="str">
        <f t="shared" si="1"/>
        <v>Kém</v>
      </c>
      <c r="T65" s="37" t="str">
        <f t="shared" si="4"/>
        <v/>
      </c>
      <c r="U65" s="93"/>
      <c r="V65" s="91" t="str">
        <f t="shared" si="2"/>
        <v>Học lại</v>
      </c>
      <c r="W65" s="74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2"/>
    </row>
    <row r="66" spans="2:38" ht="18.75" customHeight="1">
      <c r="B66" s="26">
        <v>56</v>
      </c>
      <c r="C66" s="27" t="s">
        <v>2807</v>
      </c>
      <c r="D66" s="28" t="s">
        <v>815</v>
      </c>
      <c r="E66" s="29" t="s">
        <v>247</v>
      </c>
      <c r="F66" s="30" t="s">
        <v>77</v>
      </c>
      <c r="G66" s="27" t="s">
        <v>657</v>
      </c>
      <c r="H66" s="31" t="s">
        <v>27</v>
      </c>
      <c r="I66" s="31" t="s">
        <v>27</v>
      </c>
      <c r="J66" s="31" t="s">
        <v>27</v>
      </c>
      <c r="K66" s="31" t="s">
        <v>27</v>
      </c>
      <c r="L66" s="38"/>
      <c r="M66" s="38"/>
      <c r="N66" s="38"/>
      <c r="O66" s="38"/>
      <c r="P66" s="33"/>
      <c r="Q66" s="34">
        <f t="shared" si="0"/>
        <v>0</v>
      </c>
      <c r="R66" s="35" t="str">
        <f t="shared" si="3"/>
        <v>F</v>
      </c>
      <c r="S66" s="36" t="str">
        <f t="shared" si="1"/>
        <v>Kém</v>
      </c>
      <c r="T66" s="37" t="str">
        <f t="shared" si="4"/>
        <v/>
      </c>
      <c r="U66" s="93"/>
      <c r="V66" s="91" t="str">
        <f t="shared" si="2"/>
        <v>Học lại</v>
      </c>
      <c r="W66" s="74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2"/>
    </row>
    <row r="67" spans="2:38" ht="18.75" customHeight="1">
      <c r="B67" s="26">
        <v>57</v>
      </c>
      <c r="C67" s="27" t="s">
        <v>2808</v>
      </c>
      <c r="D67" s="28" t="s">
        <v>1163</v>
      </c>
      <c r="E67" s="29" t="s">
        <v>1067</v>
      </c>
      <c r="F67" s="30" t="s">
        <v>1014</v>
      </c>
      <c r="G67" s="27" t="s">
        <v>149</v>
      </c>
      <c r="H67" s="31" t="s">
        <v>27</v>
      </c>
      <c r="I67" s="31" t="s">
        <v>27</v>
      </c>
      <c r="J67" s="31" t="s">
        <v>27</v>
      </c>
      <c r="K67" s="31" t="s">
        <v>27</v>
      </c>
      <c r="L67" s="38"/>
      <c r="M67" s="38"/>
      <c r="N67" s="38"/>
      <c r="O67" s="38"/>
      <c r="P67" s="33"/>
      <c r="Q67" s="34">
        <f t="shared" si="0"/>
        <v>0</v>
      </c>
      <c r="R67" s="35" t="str">
        <f t="shared" si="3"/>
        <v>F</v>
      </c>
      <c r="S67" s="36" t="str">
        <f t="shared" si="1"/>
        <v>Kém</v>
      </c>
      <c r="T67" s="37" t="str">
        <f t="shared" si="4"/>
        <v/>
      </c>
      <c r="U67" s="93"/>
      <c r="V67" s="91" t="str">
        <f t="shared" si="2"/>
        <v>Học lại</v>
      </c>
      <c r="W67" s="74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2"/>
    </row>
    <row r="68" spans="2:38" ht="18.75" customHeight="1">
      <c r="B68" s="26">
        <v>58</v>
      </c>
      <c r="C68" s="27" t="s">
        <v>2809</v>
      </c>
      <c r="D68" s="28" t="s">
        <v>2810</v>
      </c>
      <c r="E68" s="29" t="s">
        <v>524</v>
      </c>
      <c r="F68" s="30" t="s">
        <v>998</v>
      </c>
      <c r="G68" s="27" t="s">
        <v>190</v>
      </c>
      <c r="H68" s="31" t="s">
        <v>27</v>
      </c>
      <c r="I68" s="31" t="s">
        <v>27</v>
      </c>
      <c r="J68" s="31" t="s">
        <v>27</v>
      </c>
      <c r="K68" s="31" t="s">
        <v>27</v>
      </c>
      <c r="L68" s="38"/>
      <c r="M68" s="38"/>
      <c r="N68" s="38"/>
      <c r="O68" s="38"/>
      <c r="P68" s="33"/>
      <c r="Q68" s="34">
        <f t="shared" si="0"/>
        <v>0</v>
      </c>
      <c r="R68" s="35" t="str">
        <f t="shared" si="3"/>
        <v>F</v>
      </c>
      <c r="S68" s="36" t="str">
        <f t="shared" si="1"/>
        <v>Kém</v>
      </c>
      <c r="T68" s="37" t="str">
        <f t="shared" si="4"/>
        <v/>
      </c>
      <c r="U68" s="93"/>
      <c r="V68" s="91" t="str">
        <f t="shared" si="2"/>
        <v>Học lại</v>
      </c>
      <c r="W68" s="74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2"/>
    </row>
    <row r="69" spans="2:38" ht="18.75" customHeight="1">
      <c r="B69" s="26">
        <v>59</v>
      </c>
      <c r="C69" s="27" t="s">
        <v>2811</v>
      </c>
      <c r="D69" s="28" t="s">
        <v>539</v>
      </c>
      <c r="E69" s="29" t="s">
        <v>255</v>
      </c>
      <c r="F69" s="30" t="s">
        <v>1994</v>
      </c>
      <c r="G69" s="27" t="s">
        <v>648</v>
      </c>
      <c r="H69" s="31" t="s">
        <v>27</v>
      </c>
      <c r="I69" s="31" t="s">
        <v>27</v>
      </c>
      <c r="J69" s="31" t="s">
        <v>27</v>
      </c>
      <c r="K69" s="31" t="s">
        <v>27</v>
      </c>
      <c r="L69" s="38"/>
      <c r="M69" s="38"/>
      <c r="N69" s="38"/>
      <c r="O69" s="38"/>
      <c r="P69" s="33"/>
      <c r="Q69" s="34">
        <f t="shared" si="0"/>
        <v>0</v>
      </c>
      <c r="R69" s="35" t="str">
        <f t="shared" si="3"/>
        <v>F</v>
      </c>
      <c r="S69" s="36" t="str">
        <f t="shared" si="1"/>
        <v>Kém</v>
      </c>
      <c r="T69" s="37" t="str">
        <f t="shared" si="4"/>
        <v/>
      </c>
      <c r="U69" s="93"/>
      <c r="V69" s="91" t="str">
        <f t="shared" si="2"/>
        <v>Học lại</v>
      </c>
      <c r="W69" s="74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2"/>
    </row>
    <row r="70" spans="2:38" ht="18.75" customHeight="1">
      <c r="B70" s="26">
        <v>60</v>
      </c>
      <c r="C70" s="27" t="s">
        <v>2812</v>
      </c>
      <c r="D70" s="28" t="s">
        <v>2813</v>
      </c>
      <c r="E70" s="29" t="s">
        <v>536</v>
      </c>
      <c r="F70" s="30" t="s">
        <v>1496</v>
      </c>
      <c r="G70" s="27" t="s">
        <v>97</v>
      </c>
      <c r="H70" s="31" t="s">
        <v>27</v>
      </c>
      <c r="I70" s="31" t="s">
        <v>27</v>
      </c>
      <c r="J70" s="31" t="s">
        <v>27</v>
      </c>
      <c r="K70" s="31" t="s">
        <v>27</v>
      </c>
      <c r="L70" s="38"/>
      <c r="M70" s="38"/>
      <c r="N70" s="38"/>
      <c r="O70" s="38"/>
      <c r="P70" s="33"/>
      <c r="Q70" s="34">
        <f t="shared" si="0"/>
        <v>0</v>
      </c>
      <c r="R70" s="35" t="str">
        <f t="shared" si="3"/>
        <v>F</v>
      </c>
      <c r="S70" s="36" t="str">
        <f t="shared" si="1"/>
        <v>Kém</v>
      </c>
      <c r="T70" s="37" t="str">
        <f t="shared" si="4"/>
        <v/>
      </c>
      <c r="U70" s="93"/>
      <c r="V70" s="91" t="str">
        <f t="shared" si="2"/>
        <v>Học lại</v>
      </c>
      <c r="W70" s="74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2"/>
    </row>
    <row r="71" spans="2:38" ht="18.75" customHeight="1">
      <c r="B71" s="26">
        <v>61</v>
      </c>
      <c r="C71" s="27" t="s">
        <v>2814</v>
      </c>
      <c r="D71" s="28" t="s">
        <v>2815</v>
      </c>
      <c r="E71" s="29" t="s">
        <v>536</v>
      </c>
      <c r="F71" s="30" t="s">
        <v>1370</v>
      </c>
      <c r="G71" s="27" t="s">
        <v>125</v>
      </c>
      <c r="H71" s="31" t="s">
        <v>27</v>
      </c>
      <c r="I71" s="31" t="s">
        <v>27</v>
      </c>
      <c r="J71" s="31" t="s">
        <v>27</v>
      </c>
      <c r="K71" s="31" t="s">
        <v>27</v>
      </c>
      <c r="L71" s="38"/>
      <c r="M71" s="38"/>
      <c r="N71" s="38"/>
      <c r="O71" s="38"/>
      <c r="P71" s="33"/>
      <c r="Q71" s="34">
        <f t="shared" si="0"/>
        <v>0</v>
      </c>
      <c r="R71" s="35" t="str">
        <f t="shared" si="3"/>
        <v>F</v>
      </c>
      <c r="S71" s="36" t="str">
        <f t="shared" si="1"/>
        <v>Kém</v>
      </c>
      <c r="T71" s="37" t="str">
        <f t="shared" si="4"/>
        <v/>
      </c>
      <c r="U71" s="93"/>
      <c r="V71" s="91" t="str">
        <f t="shared" si="2"/>
        <v>Học lại</v>
      </c>
      <c r="W71" s="74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2"/>
    </row>
    <row r="72" spans="2:38" ht="18.75" customHeight="1">
      <c r="B72" s="26">
        <v>62</v>
      </c>
      <c r="C72" s="27" t="s">
        <v>2816</v>
      </c>
      <c r="D72" s="28" t="s">
        <v>2817</v>
      </c>
      <c r="E72" s="29" t="s">
        <v>1707</v>
      </c>
      <c r="F72" s="30" t="s">
        <v>580</v>
      </c>
      <c r="G72" s="27" t="s">
        <v>92</v>
      </c>
      <c r="H72" s="31" t="s">
        <v>27</v>
      </c>
      <c r="I72" s="31" t="s">
        <v>27</v>
      </c>
      <c r="J72" s="31" t="s">
        <v>27</v>
      </c>
      <c r="K72" s="31" t="s">
        <v>27</v>
      </c>
      <c r="L72" s="38"/>
      <c r="M72" s="38"/>
      <c r="N72" s="38"/>
      <c r="O72" s="38"/>
      <c r="P72" s="33"/>
      <c r="Q72" s="34">
        <f t="shared" si="0"/>
        <v>0</v>
      </c>
      <c r="R72" s="35" t="str">
        <f t="shared" si="3"/>
        <v>F</v>
      </c>
      <c r="S72" s="36" t="str">
        <f t="shared" si="1"/>
        <v>Kém</v>
      </c>
      <c r="T72" s="37" t="str">
        <f t="shared" si="4"/>
        <v/>
      </c>
      <c r="U72" s="93"/>
      <c r="V72" s="91" t="str">
        <f t="shared" si="2"/>
        <v>Học lại</v>
      </c>
      <c r="W72" s="74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2"/>
    </row>
    <row r="73" spans="2:38" ht="18.75" customHeight="1">
      <c r="B73" s="26">
        <v>63</v>
      </c>
      <c r="C73" s="27" t="s">
        <v>2818</v>
      </c>
      <c r="D73" s="28" t="s">
        <v>2819</v>
      </c>
      <c r="E73" s="29" t="s">
        <v>1707</v>
      </c>
      <c r="F73" s="30" t="s">
        <v>1762</v>
      </c>
      <c r="G73" s="27" t="s">
        <v>399</v>
      </c>
      <c r="H73" s="31" t="s">
        <v>27</v>
      </c>
      <c r="I73" s="31" t="s">
        <v>27</v>
      </c>
      <c r="J73" s="31" t="s">
        <v>27</v>
      </c>
      <c r="K73" s="31" t="s">
        <v>27</v>
      </c>
      <c r="L73" s="38"/>
      <c r="M73" s="38"/>
      <c r="N73" s="38"/>
      <c r="O73" s="38"/>
      <c r="P73" s="33"/>
      <c r="Q73" s="34">
        <f t="shared" si="0"/>
        <v>0</v>
      </c>
      <c r="R73" s="35" t="str">
        <f t="shared" si="3"/>
        <v>F</v>
      </c>
      <c r="S73" s="36" t="str">
        <f t="shared" si="1"/>
        <v>Kém</v>
      </c>
      <c r="T73" s="37" t="str">
        <f t="shared" si="4"/>
        <v/>
      </c>
      <c r="U73" s="93"/>
      <c r="V73" s="91" t="str">
        <f t="shared" si="2"/>
        <v>Học lại</v>
      </c>
      <c r="W73" s="74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2"/>
    </row>
    <row r="74" spans="2:38" ht="18.75" customHeight="1">
      <c r="B74" s="26">
        <v>64</v>
      </c>
      <c r="C74" s="27" t="s">
        <v>2820</v>
      </c>
      <c r="D74" s="28" t="s">
        <v>2821</v>
      </c>
      <c r="E74" s="29" t="s">
        <v>2822</v>
      </c>
      <c r="F74" s="30" t="s">
        <v>2509</v>
      </c>
      <c r="G74" s="27" t="s">
        <v>158</v>
      </c>
      <c r="H74" s="31" t="s">
        <v>27</v>
      </c>
      <c r="I74" s="31" t="s">
        <v>27</v>
      </c>
      <c r="J74" s="31" t="s">
        <v>27</v>
      </c>
      <c r="K74" s="31" t="s">
        <v>27</v>
      </c>
      <c r="L74" s="38"/>
      <c r="M74" s="38"/>
      <c r="N74" s="38"/>
      <c r="O74" s="38"/>
      <c r="P74" s="33"/>
      <c r="Q74" s="34">
        <f t="shared" si="0"/>
        <v>0</v>
      </c>
      <c r="R74" s="35" t="str">
        <f t="shared" si="3"/>
        <v>F</v>
      </c>
      <c r="S74" s="36" t="str">
        <f t="shared" si="1"/>
        <v>Kém</v>
      </c>
      <c r="T74" s="37" t="str">
        <f t="shared" si="4"/>
        <v/>
      </c>
      <c r="U74" s="93"/>
      <c r="V74" s="91" t="str">
        <f t="shared" si="2"/>
        <v>Học lại</v>
      </c>
      <c r="W74" s="74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2"/>
    </row>
    <row r="75" spans="2:38" ht="18.75" customHeight="1">
      <c r="B75" s="26">
        <v>65</v>
      </c>
      <c r="C75" s="27" t="s">
        <v>2823</v>
      </c>
      <c r="D75" s="28" t="s">
        <v>2824</v>
      </c>
      <c r="E75" s="29" t="s">
        <v>305</v>
      </c>
      <c r="F75" s="30" t="s">
        <v>1137</v>
      </c>
      <c r="G75" s="27" t="s">
        <v>81</v>
      </c>
      <c r="H75" s="31" t="s">
        <v>27</v>
      </c>
      <c r="I75" s="31" t="s">
        <v>27</v>
      </c>
      <c r="J75" s="31" t="s">
        <v>27</v>
      </c>
      <c r="K75" s="31" t="s">
        <v>27</v>
      </c>
      <c r="L75" s="38"/>
      <c r="M75" s="38"/>
      <c r="N75" s="38"/>
      <c r="O75" s="38"/>
      <c r="P75" s="33"/>
      <c r="Q75" s="34">
        <f t="shared" ref="Q75:Q100" si="5">ROUND(SUMPRODUCT(H75:P75,$H$10:$P$10)/100,1)</f>
        <v>0</v>
      </c>
      <c r="R75" s="35" t="str">
        <f t="shared" si="3"/>
        <v>F</v>
      </c>
      <c r="S75" s="36" t="str">
        <f t="shared" si="1"/>
        <v>Kém</v>
      </c>
      <c r="T75" s="37" t="str">
        <f t="shared" si="4"/>
        <v/>
      </c>
      <c r="U75" s="93"/>
      <c r="V75" s="91" t="str">
        <f t="shared" ref="V75:V100" si="6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W75" s="74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2"/>
    </row>
    <row r="76" spans="2:38" ht="18.75" customHeight="1">
      <c r="B76" s="26">
        <v>66</v>
      </c>
      <c r="C76" s="27" t="s">
        <v>2825</v>
      </c>
      <c r="D76" s="28" t="s">
        <v>2826</v>
      </c>
      <c r="E76" s="29" t="s">
        <v>305</v>
      </c>
      <c r="F76" s="30" t="s">
        <v>1646</v>
      </c>
      <c r="G76" s="27" t="s">
        <v>158</v>
      </c>
      <c r="H76" s="31" t="s">
        <v>27</v>
      </c>
      <c r="I76" s="31" t="s">
        <v>27</v>
      </c>
      <c r="J76" s="31" t="s">
        <v>27</v>
      </c>
      <c r="K76" s="31" t="s">
        <v>27</v>
      </c>
      <c r="L76" s="38"/>
      <c r="M76" s="38"/>
      <c r="N76" s="38"/>
      <c r="O76" s="38"/>
      <c r="P76" s="33"/>
      <c r="Q76" s="34">
        <f t="shared" si="5"/>
        <v>0</v>
      </c>
      <c r="R76" s="35" t="str">
        <f t="shared" si="3"/>
        <v>F</v>
      </c>
      <c r="S76" s="36" t="str">
        <f t="shared" si="1"/>
        <v>Kém</v>
      </c>
      <c r="T76" s="37" t="str">
        <f t="shared" si="4"/>
        <v/>
      </c>
      <c r="U76" s="93"/>
      <c r="V76" s="91" t="str">
        <f t="shared" si="6"/>
        <v>Học lại</v>
      </c>
      <c r="W76" s="74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2"/>
    </row>
    <row r="77" spans="2:38" ht="18.75" customHeight="1">
      <c r="B77" s="26">
        <v>67</v>
      </c>
      <c r="C77" s="27" t="s">
        <v>2827</v>
      </c>
      <c r="D77" s="28" t="s">
        <v>2828</v>
      </c>
      <c r="E77" s="29" t="s">
        <v>324</v>
      </c>
      <c r="F77" s="30" t="s">
        <v>1464</v>
      </c>
      <c r="G77" s="27" t="s">
        <v>158</v>
      </c>
      <c r="H77" s="31" t="s">
        <v>27</v>
      </c>
      <c r="I77" s="31" t="s">
        <v>27</v>
      </c>
      <c r="J77" s="31" t="s">
        <v>27</v>
      </c>
      <c r="K77" s="31" t="s">
        <v>27</v>
      </c>
      <c r="L77" s="38"/>
      <c r="M77" s="38"/>
      <c r="N77" s="38"/>
      <c r="O77" s="38"/>
      <c r="P77" s="33"/>
      <c r="Q77" s="34">
        <f t="shared" si="5"/>
        <v>0</v>
      </c>
      <c r="R77" s="35" t="str">
        <f t="shared" si="3"/>
        <v>F</v>
      </c>
      <c r="S77" s="36" t="str">
        <f t="shared" si="1"/>
        <v>Kém</v>
      </c>
      <c r="T77" s="37" t="str">
        <f t="shared" si="4"/>
        <v/>
      </c>
      <c r="U77" s="93"/>
      <c r="V77" s="91" t="str">
        <f t="shared" si="6"/>
        <v>Học lại</v>
      </c>
      <c r="W77" s="74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2"/>
    </row>
    <row r="78" spans="2:38" ht="18.75" customHeight="1">
      <c r="B78" s="26">
        <v>68</v>
      </c>
      <c r="C78" s="27" t="s">
        <v>2829</v>
      </c>
      <c r="D78" s="28" t="s">
        <v>507</v>
      </c>
      <c r="E78" s="29" t="s">
        <v>331</v>
      </c>
      <c r="F78" s="30" t="s">
        <v>2830</v>
      </c>
      <c r="G78" s="27" t="s">
        <v>946</v>
      </c>
      <c r="H78" s="31" t="s">
        <v>27</v>
      </c>
      <c r="I78" s="31" t="s">
        <v>27</v>
      </c>
      <c r="J78" s="31" t="s">
        <v>27</v>
      </c>
      <c r="K78" s="31" t="s">
        <v>27</v>
      </c>
      <c r="L78" s="38"/>
      <c r="M78" s="38"/>
      <c r="N78" s="38"/>
      <c r="O78" s="38"/>
      <c r="P78" s="33"/>
      <c r="Q78" s="34">
        <f t="shared" si="5"/>
        <v>0</v>
      </c>
      <c r="R78" s="35" t="str">
        <f t="shared" si="3"/>
        <v>F</v>
      </c>
      <c r="S78" s="36" t="str">
        <f t="shared" si="1"/>
        <v>Kém</v>
      </c>
      <c r="T78" s="37" t="str">
        <f t="shared" si="4"/>
        <v/>
      </c>
      <c r="U78" s="93"/>
      <c r="V78" s="91" t="str">
        <f t="shared" si="6"/>
        <v>Học lại</v>
      </c>
      <c r="W78" s="74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2"/>
    </row>
    <row r="79" spans="2:38" ht="18.75" customHeight="1">
      <c r="B79" s="26">
        <v>69</v>
      </c>
      <c r="C79" s="27" t="s">
        <v>2831</v>
      </c>
      <c r="D79" s="28" t="s">
        <v>109</v>
      </c>
      <c r="E79" s="29" t="s">
        <v>953</v>
      </c>
      <c r="F79" s="30" t="s">
        <v>2832</v>
      </c>
      <c r="G79" s="27" t="s">
        <v>97</v>
      </c>
      <c r="H79" s="31" t="s">
        <v>27</v>
      </c>
      <c r="I79" s="31" t="s">
        <v>27</v>
      </c>
      <c r="J79" s="31" t="s">
        <v>27</v>
      </c>
      <c r="K79" s="31" t="s">
        <v>27</v>
      </c>
      <c r="L79" s="38"/>
      <c r="M79" s="38"/>
      <c r="N79" s="38"/>
      <c r="O79" s="38"/>
      <c r="P79" s="33"/>
      <c r="Q79" s="34">
        <f t="shared" si="5"/>
        <v>0</v>
      </c>
      <c r="R79" s="35" t="str">
        <f t="shared" si="3"/>
        <v>F</v>
      </c>
      <c r="S79" s="36" t="str">
        <f t="shared" si="1"/>
        <v>Kém</v>
      </c>
      <c r="T79" s="37" t="str">
        <f t="shared" si="4"/>
        <v/>
      </c>
      <c r="U79" s="93"/>
      <c r="V79" s="91" t="str">
        <f t="shared" si="6"/>
        <v>Học lại</v>
      </c>
      <c r="W79" s="74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2"/>
    </row>
    <row r="80" spans="2:38" ht="18.75" customHeight="1">
      <c r="B80" s="26">
        <v>70</v>
      </c>
      <c r="C80" s="27" t="s">
        <v>2833</v>
      </c>
      <c r="D80" s="28" t="s">
        <v>2834</v>
      </c>
      <c r="E80" s="29" t="s">
        <v>1278</v>
      </c>
      <c r="F80" s="30" t="s">
        <v>1345</v>
      </c>
      <c r="G80" s="27" t="s">
        <v>652</v>
      </c>
      <c r="H80" s="31" t="s">
        <v>27</v>
      </c>
      <c r="I80" s="31" t="s">
        <v>27</v>
      </c>
      <c r="J80" s="31" t="s">
        <v>27</v>
      </c>
      <c r="K80" s="31" t="s">
        <v>27</v>
      </c>
      <c r="L80" s="38"/>
      <c r="M80" s="38"/>
      <c r="N80" s="38"/>
      <c r="O80" s="38"/>
      <c r="P80" s="33"/>
      <c r="Q80" s="34">
        <f t="shared" si="5"/>
        <v>0</v>
      </c>
      <c r="R80" s="35" t="str">
        <f t="shared" si="3"/>
        <v>F</v>
      </c>
      <c r="S80" s="36" t="str">
        <f t="shared" si="1"/>
        <v>Kém</v>
      </c>
      <c r="T80" s="37" t="str">
        <f t="shared" si="4"/>
        <v/>
      </c>
      <c r="U80" s="93"/>
      <c r="V80" s="91" t="str">
        <f t="shared" si="6"/>
        <v>Học lại</v>
      </c>
      <c r="W80" s="74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2"/>
    </row>
    <row r="81" spans="2:38" ht="18.75" customHeight="1">
      <c r="B81" s="26">
        <v>71</v>
      </c>
      <c r="C81" s="27" t="s">
        <v>2835</v>
      </c>
      <c r="D81" s="28" t="s">
        <v>488</v>
      </c>
      <c r="E81" s="29" t="s">
        <v>1427</v>
      </c>
      <c r="F81" s="30" t="s">
        <v>260</v>
      </c>
      <c r="G81" s="27" t="s">
        <v>648</v>
      </c>
      <c r="H81" s="31" t="s">
        <v>27</v>
      </c>
      <c r="I81" s="31" t="s">
        <v>27</v>
      </c>
      <c r="J81" s="31" t="s">
        <v>27</v>
      </c>
      <c r="K81" s="31" t="s">
        <v>27</v>
      </c>
      <c r="L81" s="38"/>
      <c r="M81" s="38"/>
      <c r="N81" s="38"/>
      <c r="O81" s="38"/>
      <c r="P81" s="33"/>
      <c r="Q81" s="34">
        <f t="shared" si="5"/>
        <v>0</v>
      </c>
      <c r="R81" s="35" t="str">
        <f t="shared" si="3"/>
        <v>F</v>
      </c>
      <c r="S81" s="36" t="str">
        <f t="shared" si="1"/>
        <v>Kém</v>
      </c>
      <c r="T81" s="37" t="str">
        <f t="shared" si="4"/>
        <v/>
      </c>
      <c r="U81" s="93"/>
      <c r="V81" s="91" t="str">
        <f t="shared" si="6"/>
        <v>Học lại</v>
      </c>
      <c r="W81" s="74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2"/>
    </row>
    <row r="82" spans="2:38" ht="18.75" customHeight="1">
      <c r="B82" s="26">
        <v>72</v>
      </c>
      <c r="C82" s="27" t="s">
        <v>2836</v>
      </c>
      <c r="D82" s="28" t="s">
        <v>76</v>
      </c>
      <c r="E82" s="29" t="s">
        <v>1427</v>
      </c>
      <c r="F82" s="30" t="s">
        <v>1034</v>
      </c>
      <c r="G82" s="27" t="s">
        <v>190</v>
      </c>
      <c r="H82" s="31" t="s">
        <v>27</v>
      </c>
      <c r="I82" s="31" t="s">
        <v>27</v>
      </c>
      <c r="J82" s="31" t="s">
        <v>27</v>
      </c>
      <c r="K82" s="31" t="s">
        <v>27</v>
      </c>
      <c r="L82" s="38"/>
      <c r="M82" s="38"/>
      <c r="N82" s="38"/>
      <c r="O82" s="38"/>
      <c r="P82" s="33"/>
      <c r="Q82" s="34">
        <f t="shared" si="5"/>
        <v>0</v>
      </c>
      <c r="R82" s="35" t="str">
        <f t="shared" si="3"/>
        <v>F</v>
      </c>
      <c r="S82" s="36" t="str">
        <f t="shared" si="1"/>
        <v>Kém</v>
      </c>
      <c r="T82" s="37" t="str">
        <f t="shared" si="4"/>
        <v/>
      </c>
      <c r="U82" s="93"/>
      <c r="V82" s="91" t="str">
        <f t="shared" si="6"/>
        <v>Học lại</v>
      </c>
      <c r="W82" s="74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2"/>
    </row>
    <row r="83" spans="2:38" ht="18.75" customHeight="1">
      <c r="B83" s="26">
        <v>73</v>
      </c>
      <c r="C83" s="27" t="s">
        <v>2837</v>
      </c>
      <c r="D83" s="28" t="s">
        <v>2838</v>
      </c>
      <c r="E83" s="29" t="s">
        <v>2839</v>
      </c>
      <c r="F83" s="30" t="s">
        <v>2277</v>
      </c>
      <c r="G83" s="27" t="s">
        <v>190</v>
      </c>
      <c r="H83" s="31" t="s">
        <v>27</v>
      </c>
      <c r="I83" s="31" t="s">
        <v>27</v>
      </c>
      <c r="J83" s="31" t="s">
        <v>27</v>
      </c>
      <c r="K83" s="31" t="s">
        <v>27</v>
      </c>
      <c r="L83" s="38"/>
      <c r="M83" s="38"/>
      <c r="N83" s="38"/>
      <c r="O83" s="38"/>
      <c r="P83" s="33"/>
      <c r="Q83" s="34">
        <f t="shared" si="5"/>
        <v>0</v>
      </c>
      <c r="R83" s="35" t="str">
        <f t="shared" si="3"/>
        <v>F</v>
      </c>
      <c r="S83" s="36" t="str">
        <f t="shared" si="1"/>
        <v>Kém</v>
      </c>
      <c r="T83" s="37" t="str">
        <f t="shared" si="4"/>
        <v/>
      </c>
      <c r="U83" s="93"/>
      <c r="V83" s="91" t="str">
        <f t="shared" si="6"/>
        <v>Học lại</v>
      </c>
      <c r="W83" s="74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2"/>
    </row>
    <row r="84" spans="2:38" ht="18.75" customHeight="1">
      <c r="B84" s="26">
        <v>74</v>
      </c>
      <c r="C84" s="27" t="s">
        <v>2840</v>
      </c>
      <c r="D84" s="28" t="s">
        <v>2841</v>
      </c>
      <c r="E84" s="29" t="s">
        <v>347</v>
      </c>
      <c r="F84" s="30" t="s">
        <v>1279</v>
      </c>
      <c r="G84" s="27" t="s">
        <v>141</v>
      </c>
      <c r="H84" s="31" t="s">
        <v>27</v>
      </c>
      <c r="I84" s="31" t="s">
        <v>27</v>
      </c>
      <c r="J84" s="31" t="s">
        <v>27</v>
      </c>
      <c r="K84" s="31" t="s">
        <v>27</v>
      </c>
      <c r="L84" s="38"/>
      <c r="M84" s="38"/>
      <c r="N84" s="38"/>
      <c r="O84" s="38"/>
      <c r="P84" s="33"/>
      <c r="Q84" s="34">
        <f t="shared" si="5"/>
        <v>0</v>
      </c>
      <c r="R84" s="35" t="str">
        <f t="shared" si="3"/>
        <v>F</v>
      </c>
      <c r="S84" s="36" t="str">
        <f t="shared" si="1"/>
        <v>Kém</v>
      </c>
      <c r="T84" s="37" t="str">
        <f t="shared" si="4"/>
        <v/>
      </c>
      <c r="U84" s="93"/>
      <c r="V84" s="91" t="str">
        <f t="shared" si="6"/>
        <v>Học lại</v>
      </c>
      <c r="W84" s="74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2"/>
    </row>
    <row r="85" spans="2:38" ht="18.75" customHeight="1">
      <c r="B85" s="26">
        <v>75</v>
      </c>
      <c r="C85" s="27"/>
      <c r="D85" s="28"/>
      <c r="E85" s="29"/>
      <c r="F85" s="30"/>
      <c r="G85" s="27"/>
      <c r="H85" s="31" t="s">
        <v>27</v>
      </c>
      <c r="I85" s="31" t="s">
        <v>27</v>
      </c>
      <c r="J85" s="31" t="s">
        <v>27</v>
      </c>
      <c r="K85" s="31" t="s">
        <v>27</v>
      </c>
      <c r="L85" s="38"/>
      <c r="M85" s="38"/>
      <c r="N85" s="38"/>
      <c r="O85" s="38"/>
      <c r="P85" s="33"/>
      <c r="Q85" s="34">
        <f t="shared" si="5"/>
        <v>0</v>
      </c>
      <c r="R85" s="35" t="str">
        <f t="shared" si="3"/>
        <v>F</v>
      </c>
      <c r="S85" s="36" t="str">
        <f t="shared" si="1"/>
        <v>Kém</v>
      </c>
      <c r="T85" s="37" t="str">
        <f t="shared" si="4"/>
        <v/>
      </c>
      <c r="U85" s="93"/>
      <c r="V85" s="91" t="str">
        <f t="shared" si="6"/>
        <v>Thi lại</v>
      </c>
      <c r="W85" s="74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2"/>
    </row>
    <row r="86" spans="2:38" ht="18.75" customHeight="1">
      <c r="B86" s="26">
        <v>76</v>
      </c>
      <c r="C86" s="27"/>
      <c r="D86" s="28"/>
      <c r="E86" s="29"/>
      <c r="F86" s="30"/>
      <c r="G86" s="27"/>
      <c r="H86" s="31" t="s">
        <v>27</v>
      </c>
      <c r="I86" s="31" t="s">
        <v>27</v>
      </c>
      <c r="J86" s="31" t="s">
        <v>27</v>
      </c>
      <c r="K86" s="31" t="s">
        <v>27</v>
      </c>
      <c r="L86" s="38"/>
      <c r="M86" s="38"/>
      <c r="N86" s="38"/>
      <c r="O86" s="38"/>
      <c r="P86" s="33"/>
      <c r="Q86" s="34">
        <f t="shared" si="5"/>
        <v>0</v>
      </c>
      <c r="R86" s="35" t="str">
        <f t="shared" si="3"/>
        <v>F</v>
      </c>
      <c r="S86" s="36" t="str">
        <f t="shared" si="1"/>
        <v>Kém</v>
      </c>
      <c r="T86" s="37" t="str">
        <f t="shared" si="4"/>
        <v/>
      </c>
      <c r="U86" s="93"/>
      <c r="V86" s="91" t="str">
        <f t="shared" si="6"/>
        <v>Thi lại</v>
      </c>
      <c r="W86" s="74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2"/>
    </row>
    <row r="87" spans="2:38" ht="18.75" customHeight="1">
      <c r="B87" s="26">
        <v>77</v>
      </c>
      <c r="C87" s="27"/>
      <c r="D87" s="28"/>
      <c r="E87" s="29"/>
      <c r="F87" s="30"/>
      <c r="G87" s="27"/>
      <c r="H87" s="31" t="s">
        <v>27</v>
      </c>
      <c r="I87" s="31" t="s">
        <v>27</v>
      </c>
      <c r="J87" s="31" t="s">
        <v>27</v>
      </c>
      <c r="K87" s="31" t="s">
        <v>27</v>
      </c>
      <c r="L87" s="38"/>
      <c r="M87" s="38"/>
      <c r="N87" s="38"/>
      <c r="O87" s="38"/>
      <c r="P87" s="33"/>
      <c r="Q87" s="34">
        <f t="shared" si="5"/>
        <v>0</v>
      </c>
      <c r="R87" s="35" t="str">
        <f t="shared" si="3"/>
        <v>F</v>
      </c>
      <c r="S87" s="36" t="str">
        <f t="shared" si="1"/>
        <v>Kém</v>
      </c>
      <c r="T87" s="37" t="str">
        <f t="shared" si="4"/>
        <v/>
      </c>
      <c r="U87" s="93"/>
      <c r="V87" s="91" t="str">
        <f t="shared" si="6"/>
        <v>Thi lại</v>
      </c>
      <c r="W87" s="74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2"/>
    </row>
    <row r="88" spans="2:38" ht="18.75" customHeight="1">
      <c r="B88" s="26">
        <v>78</v>
      </c>
      <c r="C88" s="27"/>
      <c r="D88" s="28"/>
      <c r="E88" s="29"/>
      <c r="F88" s="30"/>
      <c r="G88" s="27"/>
      <c r="H88" s="31" t="s">
        <v>27</v>
      </c>
      <c r="I88" s="31" t="s">
        <v>27</v>
      </c>
      <c r="J88" s="31" t="s">
        <v>27</v>
      </c>
      <c r="K88" s="31" t="s">
        <v>27</v>
      </c>
      <c r="L88" s="38"/>
      <c r="M88" s="38"/>
      <c r="N88" s="38"/>
      <c r="O88" s="38"/>
      <c r="P88" s="33"/>
      <c r="Q88" s="34">
        <f t="shared" si="5"/>
        <v>0</v>
      </c>
      <c r="R88" s="35" t="str">
        <f t="shared" si="3"/>
        <v>F</v>
      </c>
      <c r="S88" s="36" t="str">
        <f t="shared" si="1"/>
        <v>Kém</v>
      </c>
      <c r="T88" s="37" t="str">
        <f t="shared" si="4"/>
        <v/>
      </c>
      <c r="U88" s="93"/>
      <c r="V88" s="91" t="str">
        <f t="shared" si="6"/>
        <v>Thi lại</v>
      </c>
      <c r="W88" s="74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2"/>
    </row>
    <row r="89" spans="2:38" ht="18.75" customHeight="1">
      <c r="B89" s="26">
        <v>79</v>
      </c>
      <c r="C89" s="27"/>
      <c r="D89" s="28"/>
      <c r="E89" s="29"/>
      <c r="F89" s="30"/>
      <c r="G89" s="27"/>
      <c r="H89" s="31" t="s">
        <v>27</v>
      </c>
      <c r="I89" s="31" t="s">
        <v>27</v>
      </c>
      <c r="J89" s="31" t="s">
        <v>27</v>
      </c>
      <c r="K89" s="31" t="s">
        <v>27</v>
      </c>
      <c r="L89" s="38"/>
      <c r="M89" s="38"/>
      <c r="N89" s="38"/>
      <c r="O89" s="38"/>
      <c r="P89" s="33"/>
      <c r="Q89" s="34">
        <f t="shared" si="5"/>
        <v>0</v>
      </c>
      <c r="R89" s="35" t="str">
        <f t="shared" si="3"/>
        <v>F</v>
      </c>
      <c r="S89" s="36" t="str">
        <f t="shared" si="1"/>
        <v>Kém</v>
      </c>
      <c r="T89" s="37" t="str">
        <f t="shared" si="4"/>
        <v/>
      </c>
      <c r="U89" s="93"/>
      <c r="V89" s="91" t="str">
        <f t="shared" si="6"/>
        <v>Thi lại</v>
      </c>
      <c r="W89" s="74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2"/>
    </row>
    <row r="90" spans="2:38" ht="18.75" customHeight="1">
      <c r="B90" s="26">
        <v>80</v>
      </c>
      <c r="C90" s="27"/>
      <c r="D90" s="28"/>
      <c r="E90" s="29"/>
      <c r="F90" s="30"/>
      <c r="G90" s="27"/>
      <c r="H90" s="31" t="s">
        <v>27</v>
      </c>
      <c r="I90" s="31" t="s">
        <v>27</v>
      </c>
      <c r="J90" s="31" t="s">
        <v>27</v>
      </c>
      <c r="K90" s="31" t="s">
        <v>27</v>
      </c>
      <c r="L90" s="38"/>
      <c r="M90" s="38"/>
      <c r="N90" s="38"/>
      <c r="O90" s="38"/>
      <c r="P90" s="33"/>
      <c r="Q90" s="34">
        <f t="shared" si="5"/>
        <v>0</v>
      </c>
      <c r="R90" s="35" t="str">
        <f t="shared" si="3"/>
        <v>F</v>
      </c>
      <c r="S90" s="36" t="str">
        <f t="shared" si="1"/>
        <v>Kém</v>
      </c>
      <c r="T90" s="37" t="str">
        <f t="shared" si="4"/>
        <v/>
      </c>
      <c r="U90" s="93"/>
      <c r="V90" s="91" t="str">
        <f t="shared" si="6"/>
        <v>Thi lại</v>
      </c>
      <c r="W90" s="74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2"/>
    </row>
    <row r="91" spans="2:38" ht="18.75" customHeight="1">
      <c r="B91" s="26">
        <v>81</v>
      </c>
      <c r="C91" s="27"/>
      <c r="D91" s="28"/>
      <c r="E91" s="29"/>
      <c r="F91" s="30"/>
      <c r="G91" s="27"/>
      <c r="H91" s="31" t="s">
        <v>27</v>
      </c>
      <c r="I91" s="31" t="s">
        <v>27</v>
      </c>
      <c r="J91" s="31" t="s">
        <v>27</v>
      </c>
      <c r="K91" s="31" t="s">
        <v>27</v>
      </c>
      <c r="L91" s="38"/>
      <c r="M91" s="38"/>
      <c r="N91" s="38"/>
      <c r="O91" s="38"/>
      <c r="P91" s="33"/>
      <c r="Q91" s="34">
        <f t="shared" si="5"/>
        <v>0</v>
      </c>
      <c r="R91" s="35" t="str">
        <f t="shared" si="3"/>
        <v>F</v>
      </c>
      <c r="S91" s="36" t="str">
        <f t="shared" si="1"/>
        <v>Kém</v>
      </c>
      <c r="T91" s="37" t="str">
        <f t="shared" si="4"/>
        <v/>
      </c>
      <c r="U91" s="93"/>
      <c r="V91" s="91" t="str">
        <f t="shared" si="6"/>
        <v>Thi lại</v>
      </c>
      <c r="W91" s="74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2"/>
    </row>
    <row r="92" spans="2:38" ht="18.75" customHeight="1">
      <c r="B92" s="26">
        <v>82</v>
      </c>
      <c r="C92" s="27"/>
      <c r="D92" s="28"/>
      <c r="E92" s="29"/>
      <c r="F92" s="30"/>
      <c r="G92" s="27"/>
      <c r="H92" s="31" t="s">
        <v>27</v>
      </c>
      <c r="I92" s="31" t="s">
        <v>27</v>
      </c>
      <c r="J92" s="31" t="s">
        <v>27</v>
      </c>
      <c r="K92" s="31" t="s">
        <v>27</v>
      </c>
      <c r="L92" s="38"/>
      <c r="M92" s="38"/>
      <c r="N92" s="38"/>
      <c r="O92" s="38"/>
      <c r="P92" s="33"/>
      <c r="Q92" s="34">
        <f t="shared" si="5"/>
        <v>0</v>
      </c>
      <c r="R92" s="35" t="str">
        <f t="shared" si="3"/>
        <v>F</v>
      </c>
      <c r="S92" s="36" t="str">
        <f t="shared" si="1"/>
        <v>Kém</v>
      </c>
      <c r="T92" s="37" t="str">
        <f t="shared" si="4"/>
        <v/>
      </c>
      <c r="U92" s="93"/>
      <c r="V92" s="91" t="str">
        <f t="shared" si="6"/>
        <v>Thi lại</v>
      </c>
      <c r="W92" s="74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2"/>
    </row>
    <row r="93" spans="2:38" ht="18.75" customHeight="1">
      <c r="B93" s="26">
        <v>83</v>
      </c>
      <c r="C93" s="27"/>
      <c r="D93" s="28"/>
      <c r="E93" s="29"/>
      <c r="F93" s="30"/>
      <c r="G93" s="27"/>
      <c r="H93" s="31" t="s">
        <v>27</v>
      </c>
      <c r="I93" s="31" t="s">
        <v>27</v>
      </c>
      <c r="J93" s="31" t="s">
        <v>27</v>
      </c>
      <c r="K93" s="31" t="s">
        <v>27</v>
      </c>
      <c r="L93" s="38"/>
      <c r="M93" s="38"/>
      <c r="N93" s="38"/>
      <c r="O93" s="38"/>
      <c r="P93" s="33"/>
      <c r="Q93" s="34">
        <f t="shared" si="5"/>
        <v>0</v>
      </c>
      <c r="R93" s="35" t="str">
        <f t="shared" si="3"/>
        <v>F</v>
      </c>
      <c r="S93" s="36" t="str">
        <f t="shared" si="1"/>
        <v>Kém</v>
      </c>
      <c r="T93" s="37" t="str">
        <f t="shared" si="4"/>
        <v/>
      </c>
      <c r="U93" s="93"/>
      <c r="V93" s="91" t="str">
        <f t="shared" si="6"/>
        <v>Thi lại</v>
      </c>
      <c r="W93" s="74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2"/>
    </row>
    <row r="94" spans="2:38" ht="18.75" customHeight="1">
      <c r="B94" s="26">
        <v>84</v>
      </c>
      <c r="C94" s="27"/>
      <c r="D94" s="28"/>
      <c r="E94" s="29"/>
      <c r="F94" s="30"/>
      <c r="G94" s="27"/>
      <c r="H94" s="31" t="s">
        <v>27</v>
      </c>
      <c r="I94" s="31" t="s">
        <v>27</v>
      </c>
      <c r="J94" s="31" t="s">
        <v>27</v>
      </c>
      <c r="K94" s="31" t="s">
        <v>27</v>
      </c>
      <c r="L94" s="38"/>
      <c r="M94" s="38"/>
      <c r="N94" s="38"/>
      <c r="O94" s="38"/>
      <c r="P94" s="33"/>
      <c r="Q94" s="34">
        <f t="shared" si="5"/>
        <v>0</v>
      </c>
      <c r="R94" s="35" t="str">
        <f t="shared" si="3"/>
        <v>F</v>
      </c>
      <c r="S94" s="36" t="str">
        <f t="shared" si="1"/>
        <v>Kém</v>
      </c>
      <c r="T94" s="37" t="str">
        <f t="shared" si="4"/>
        <v/>
      </c>
      <c r="U94" s="93"/>
      <c r="V94" s="91" t="str">
        <f t="shared" si="6"/>
        <v>Thi lại</v>
      </c>
      <c r="W94" s="74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2"/>
    </row>
    <row r="95" spans="2:38" ht="18.75" customHeight="1">
      <c r="B95" s="26">
        <v>85</v>
      </c>
      <c r="C95" s="27"/>
      <c r="D95" s="28"/>
      <c r="E95" s="29"/>
      <c r="F95" s="30"/>
      <c r="G95" s="27"/>
      <c r="H95" s="31" t="s">
        <v>27</v>
      </c>
      <c r="I95" s="31" t="s">
        <v>27</v>
      </c>
      <c r="J95" s="31" t="s">
        <v>27</v>
      </c>
      <c r="K95" s="31" t="s">
        <v>27</v>
      </c>
      <c r="L95" s="38"/>
      <c r="M95" s="38"/>
      <c r="N95" s="38"/>
      <c r="O95" s="38"/>
      <c r="P95" s="33"/>
      <c r="Q95" s="34">
        <f t="shared" si="5"/>
        <v>0</v>
      </c>
      <c r="R95" s="35" t="str">
        <f t="shared" si="3"/>
        <v>F</v>
      </c>
      <c r="S95" s="36" t="str">
        <f t="shared" si="1"/>
        <v>Kém</v>
      </c>
      <c r="T95" s="37" t="str">
        <f t="shared" si="4"/>
        <v/>
      </c>
      <c r="U95" s="93"/>
      <c r="V95" s="91" t="str">
        <f t="shared" si="6"/>
        <v>Thi lại</v>
      </c>
      <c r="W95" s="74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2"/>
    </row>
    <row r="96" spans="2:38" ht="18.75" customHeight="1">
      <c r="B96" s="26">
        <v>86</v>
      </c>
      <c r="C96" s="27"/>
      <c r="D96" s="28"/>
      <c r="E96" s="29"/>
      <c r="F96" s="30"/>
      <c r="G96" s="27"/>
      <c r="H96" s="31" t="s">
        <v>27</v>
      </c>
      <c r="I96" s="31" t="s">
        <v>27</v>
      </c>
      <c r="J96" s="31" t="s">
        <v>27</v>
      </c>
      <c r="K96" s="31" t="s">
        <v>27</v>
      </c>
      <c r="L96" s="38"/>
      <c r="M96" s="38"/>
      <c r="N96" s="38"/>
      <c r="O96" s="38"/>
      <c r="P96" s="33"/>
      <c r="Q96" s="34">
        <f t="shared" si="5"/>
        <v>0</v>
      </c>
      <c r="R96" s="35" t="str">
        <f t="shared" si="3"/>
        <v>F</v>
      </c>
      <c r="S96" s="36" t="str">
        <f t="shared" si="1"/>
        <v>Kém</v>
      </c>
      <c r="T96" s="37" t="str">
        <f t="shared" si="4"/>
        <v/>
      </c>
      <c r="U96" s="93"/>
      <c r="V96" s="91" t="str">
        <f t="shared" si="6"/>
        <v>Thi lại</v>
      </c>
      <c r="W96" s="74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2"/>
    </row>
    <row r="97" spans="1:38" ht="18.75" customHeight="1">
      <c r="B97" s="26">
        <v>87</v>
      </c>
      <c r="C97" s="27"/>
      <c r="D97" s="28"/>
      <c r="E97" s="29"/>
      <c r="F97" s="30"/>
      <c r="G97" s="27"/>
      <c r="H97" s="31" t="s">
        <v>27</v>
      </c>
      <c r="I97" s="31" t="s">
        <v>27</v>
      </c>
      <c r="J97" s="31" t="s">
        <v>27</v>
      </c>
      <c r="K97" s="31" t="s">
        <v>27</v>
      </c>
      <c r="L97" s="38"/>
      <c r="M97" s="38"/>
      <c r="N97" s="38"/>
      <c r="O97" s="38"/>
      <c r="P97" s="33"/>
      <c r="Q97" s="34">
        <f t="shared" si="5"/>
        <v>0</v>
      </c>
      <c r="R97" s="35" t="str">
        <f t="shared" si="3"/>
        <v>F</v>
      </c>
      <c r="S97" s="36" t="str">
        <f t="shared" si="1"/>
        <v>Kém</v>
      </c>
      <c r="T97" s="37" t="str">
        <f t="shared" si="4"/>
        <v/>
      </c>
      <c r="U97" s="93"/>
      <c r="V97" s="91" t="str">
        <f t="shared" si="6"/>
        <v>Thi lại</v>
      </c>
      <c r="W97" s="74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2"/>
    </row>
    <row r="98" spans="1:38" ht="18.75" customHeight="1">
      <c r="B98" s="26">
        <v>88</v>
      </c>
      <c r="C98" s="27"/>
      <c r="D98" s="28"/>
      <c r="E98" s="29"/>
      <c r="F98" s="30"/>
      <c r="G98" s="27"/>
      <c r="H98" s="31" t="s">
        <v>27</v>
      </c>
      <c r="I98" s="31" t="s">
        <v>27</v>
      </c>
      <c r="J98" s="31" t="s">
        <v>27</v>
      </c>
      <c r="K98" s="31" t="s">
        <v>27</v>
      </c>
      <c r="L98" s="38"/>
      <c r="M98" s="38"/>
      <c r="N98" s="38"/>
      <c r="O98" s="38"/>
      <c r="P98" s="33"/>
      <c r="Q98" s="34">
        <f t="shared" si="5"/>
        <v>0</v>
      </c>
      <c r="R98" s="35" t="str">
        <f t="shared" si="3"/>
        <v>F</v>
      </c>
      <c r="S98" s="36" t="str">
        <f t="shared" si="1"/>
        <v>Kém</v>
      </c>
      <c r="T98" s="37" t="str">
        <f t="shared" si="4"/>
        <v/>
      </c>
      <c r="U98" s="93"/>
      <c r="V98" s="91" t="str">
        <f t="shared" si="6"/>
        <v>Thi lại</v>
      </c>
      <c r="W98" s="74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2"/>
    </row>
    <row r="99" spans="1:38" ht="18.75" customHeight="1">
      <c r="B99" s="26">
        <v>89</v>
      </c>
      <c r="C99" s="27"/>
      <c r="D99" s="28"/>
      <c r="E99" s="29"/>
      <c r="F99" s="30"/>
      <c r="G99" s="27"/>
      <c r="H99" s="31" t="s">
        <v>27</v>
      </c>
      <c r="I99" s="31" t="s">
        <v>27</v>
      </c>
      <c r="J99" s="31" t="s">
        <v>27</v>
      </c>
      <c r="K99" s="31" t="s">
        <v>27</v>
      </c>
      <c r="L99" s="38"/>
      <c r="M99" s="38"/>
      <c r="N99" s="38"/>
      <c r="O99" s="38"/>
      <c r="P99" s="33"/>
      <c r="Q99" s="34">
        <f t="shared" si="5"/>
        <v>0</v>
      </c>
      <c r="R99" s="35" t="str">
        <f t="shared" si="3"/>
        <v>F</v>
      </c>
      <c r="S99" s="36" t="str">
        <f t="shared" si="1"/>
        <v>Kém</v>
      </c>
      <c r="T99" s="37" t="str">
        <f t="shared" si="4"/>
        <v/>
      </c>
      <c r="U99" s="93"/>
      <c r="V99" s="91" t="str">
        <f t="shared" si="6"/>
        <v>Thi lại</v>
      </c>
      <c r="W99" s="74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2"/>
    </row>
    <row r="100" spans="1:38" ht="18.75" customHeight="1">
      <c r="B100" s="26">
        <v>90</v>
      </c>
      <c r="C100" s="27"/>
      <c r="D100" s="28"/>
      <c r="E100" s="29"/>
      <c r="F100" s="30"/>
      <c r="G100" s="27"/>
      <c r="H100" s="31" t="s">
        <v>27</v>
      </c>
      <c r="I100" s="31" t="s">
        <v>27</v>
      </c>
      <c r="J100" s="31" t="s">
        <v>27</v>
      </c>
      <c r="K100" s="31" t="s">
        <v>27</v>
      </c>
      <c r="L100" s="38"/>
      <c r="M100" s="38"/>
      <c r="N100" s="38"/>
      <c r="O100" s="38"/>
      <c r="P100" s="33"/>
      <c r="Q100" s="34">
        <f t="shared" si="5"/>
        <v>0</v>
      </c>
      <c r="R100" s="35" t="str">
        <f t="shared" si="3"/>
        <v>F</v>
      </c>
      <c r="S100" s="36" t="str">
        <f t="shared" si="1"/>
        <v>Kém</v>
      </c>
      <c r="T100" s="37" t="str">
        <f t="shared" si="4"/>
        <v/>
      </c>
      <c r="U100" s="94"/>
      <c r="V100" s="91" t="str">
        <f t="shared" si="6"/>
        <v>Thi lại</v>
      </c>
      <c r="W100" s="74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2"/>
    </row>
    <row r="101" spans="1:38" ht="7.5" customHeight="1">
      <c r="A101" s="2"/>
      <c r="B101" s="39"/>
      <c r="C101" s="40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>
      <c r="A102" s="2"/>
      <c r="B102" s="128" t="s">
        <v>28</v>
      </c>
      <c r="C102" s="128"/>
      <c r="D102" s="40"/>
      <c r="E102" s="41"/>
      <c r="F102" s="41"/>
      <c r="G102" s="41"/>
      <c r="H102" s="42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3"/>
    </row>
    <row r="103" spans="1:38" ht="16.5" hidden="1" customHeight="1">
      <c r="A103" s="2"/>
      <c r="B103" s="45" t="s">
        <v>29</v>
      </c>
      <c r="C103" s="45"/>
      <c r="D103" s="46">
        <f>+$Y$9</f>
        <v>90</v>
      </c>
      <c r="E103" s="47" t="s">
        <v>30</v>
      </c>
      <c r="F103" s="47"/>
      <c r="G103" s="104" t="s">
        <v>31</v>
      </c>
      <c r="H103" s="104"/>
      <c r="I103" s="104"/>
      <c r="J103" s="104"/>
      <c r="K103" s="104"/>
      <c r="L103" s="104"/>
      <c r="M103" s="104"/>
      <c r="N103" s="104"/>
      <c r="O103" s="104"/>
      <c r="P103" s="48">
        <f>$Y$9 -COUNTIF($T$10:$T$290,"Vắng") -COUNTIF($T$10:$T$290,"Vắng có phép") - COUNTIF($T$10:$T$290,"Đình chỉ thi") - COUNTIF($T$10:$T$290,"Không đủ ĐKDT")</f>
        <v>90</v>
      </c>
      <c r="Q103" s="48"/>
      <c r="R103" s="49"/>
      <c r="S103" s="50"/>
      <c r="T103" s="50" t="s">
        <v>30</v>
      </c>
      <c r="U103" s="3"/>
    </row>
    <row r="104" spans="1:38" ht="16.5" hidden="1" customHeight="1">
      <c r="A104" s="2"/>
      <c r="B104" s="45" t="s">
        <v>32</v>
      </c>
      <c r="C104" s="45"/>
      <c r="D104" s="46">
        <f>+$AJ$9</f>
        <v>0</v>
      </c>
      <c r="E104" s="47" t="s">
        <v>30</v>
      </c>
      <c r="F104" s="47"/>
      <c r="G104" s="104" t="s">
        <v>33</v>
      </c>
      <c r="H104" s="104"/>
      <c r="I104" s="104"/>
      <c r="J104" s="104"/>
      <c r="K104" s="104"/>
      <c r="L104" s="104"/>
      <c r="M104" s="104"/>
      <c r="N104" s="104"/>
      <c r="O104" s="104"/>
      <c r="P104" s="51">
        <f>COUNTIF($T$10:$T$166,"Vắng")</f>
        <v>0</v>
      </c>
      <c r="Q104" s="51"/>
      <c r="R104" s="52"/>
      <c r="S104" s="50"/>
      <c r="T104" s="50" t="s">
        <v>30</v>
      </c>
      <c r="U104" s="3"/>
    </row>
    <row r="105" spans="1:38" ht="16.5" hidden="1" customHeight="1">
      <c r="A105" s="2"/>
      <c r="B105" s="45" t="s">
        <v>55</v>
      </c>
      <c r="C105" s="45"/>
      <c r="D105" s="85">
        <f>COUNTIF(V11:V100,"Học lại")</f>
        <v>72</v>
      </c>
      <c r="E105" s="47" t="s">
        <v>30</v>
      </c>
      <c r="F105" s="47"/>
      <c r="G105" s="104" t="s">
        <v>56</v>
      </c>
      <c r="H105" s="104"/>
      <c r="I105" s="104"/>
      <c r="J105" s="104"/>
      <c r="K105" s="104"/>
      <c r="L105" s="104"/>
      <c r="M105" s="104"/>
      <c r="N105" s="104"/>
      <c r="O105" s="104"/>
      <c r="P105" s="48">
        <f>COUNTIF($T$10:$T$166,"Vắng có phép")</f>
        <v>0</v>
      </c>
      <c r="Q105" s="48"/>
      <c r="R105" s="49"/>
      <c r="S105" s="50"/>
      <c r="T105" s="50" t="s">
        <v>30</v>
      </c>
      <c r="U105" s="3"/>
    </row>
    <row r="106" spans="1:38" ht="3" hidden="1" customHeight="1">
      <c r="A106" s="2"/>
      <c r="B106" s="39"/>
      <c r="C106" s="40"/>
      <c r="D106" s="40"/>
      <c r="E106" s="41"/>
      <c r="F106" s="41"/>
      <c r="G106" s="41"/>
      <c r="H106" s="42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3"/>
    </row>
    <row r="107" spans="1:38" hidden="1">
      <c r="B107" s="86" t="s">
        <v>34</v>
      </c>
      <c r="C107" s="86"/>
      <c r="D107" s="87">
        <f>COUNTIF(V11:V100,"Thi lại")</f>
        <v>18</v>
      </c>
      <c r="E107" s="88" t="s">
        <v>30</v>
      </c>
      <c r="F107" s="3"/>
      <c r="G107" s="3"/>
      <c r="H107" s="3"/>
      <c r="I107" s="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3"/>
    </row>
    <row r="108" spans="1:38" hidden="1">
      <c r="B108" s="86"/>
      <c r="C108" s="86"/>
      <c r="D108" s="87"/>
      <c r="E108" s="88"/>
      <c r="F108" s="3"/>
      <c r="G108" s="3"/>
      <c r="H108" s="3"/>
      <c r="I108" s="3"/>
      <c r="J108" s="103" t="s">
        <v>58</v>
      </c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3"/>
    </row>
    <row r="109" spans="1:38" hidden="1">
      <c r="A109" s="53"/>
      <c r="B109" s="124" t="s">
        <v>35</v>
      </c>
      <c r="C109" s="124"/>
      <c r="D109" s="124"/>
      <c r="E109" s="124"/>
      <c r="F109" s="124"/>
      <c r="G109" s="124"/>
      <c r="H109" s="124"/>
      <c r="I109" s="54"/>
      <c r="J109" s="125" t="s">
        <v>36</v>
      </c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3"/>
    </row>
    <row r="110" spans="1:38" ht="4.5" hidden="1" customHeight="1">
      <c r="A110" s="2"/>
      <c r="B110" s="39"/>
      <c r="C110" s="55"/>
      <c r="D110" s="55"/>
      <c r="E110" s="56"/>
      <c r="F110" s="56"/>
      <c r="G110" s="56"/>
      <c r="H110" s="57"/>
      <c r="I110" s="58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38" s="2" customFormat="1" hidden="1">
      <c r="B111" s="124" t="s">
        <v>37</v>
      </c>
      <c r="C111" s="124"/>
      <c r="D111" s="126" t="s">
        <v>38</v>
      </c>
      <c r="E111" s="126"/>
      <c r="F111" s="126"/>
      <c r="G111" s="126"/>
      <c r="H111" s="126"/>
      <c r="I111" s="58"/>
      <c r="J111" s="58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3"/>
      <c r="V111" s="62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62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62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</row>
    <row r="114" spans="1:38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62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</row>
    <row r="115" spans="1:38" s="2" customFormat="1" ht="9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62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</row>
    <row r="116" spans="1:38" s="2" customFormat="1" ht="3.75" hidden="1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62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</row>
    <row r="117" spans="1:38" s="2" customFormat="1" ht="18" hidden="1" customHeight="1">
      <c r="A117" s="1"/>
      <c r="B117" s="130" t="s">
        <v>39</v>
      </c>
      <c r="C117" s="130"/>
      <c r="D117" s="130" t="s">
        <v>59</v>
      </c>
      <c r="E117" s="130"/>
      <c r="F117" s="130"/>
      <c r="G117" s="130"/>
      <c r="H117" s="130"/>
      <c r="I117" s="130"/>
      <c r="J117" s="130" t="s">
        <v>40</v>
      </c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3"/>
      <c r="V117" s="62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</row>
    <row r="118" spans="1:38" s="2" customFormat="1" ht="4.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62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</row>
    <row r="119" spans="1:38" s="2" customFormat="1" ht="36.75" hidden="1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62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</row>
    <row r="120" spans="1:38" ht="38.25" customHeight="1">
      <c r="B120" s="129" t="s">
        <v>53</v>
      </c>
      <c r="C120" s="124"/>
      <c r="D120" s="124"/>
      <c r="E120" s="124"/>
      <c r="F120" s="124"/>
      <c r="G120" s="124"/>
      <c r="H120" s="129" t="s">
        <v>54</v>
      </c>
      <c r="I120" s="129"/>
      <c r="J120" s="129"/>
      <c r="K120" s="129"/>
      <c r="L120" s="129"/>
      <c r="M120" s="129"/>
      <c r="N120" s="131" t="s">
        <v>61</v>
      </c>
      <c r="O120" s="131"/>
      <c r="P120" s="131"/>
      <c r="Q120" s="131"/>
      <c r="R120" s="131"/>
      <c r="S120" s="131"/>
      <c r="T120" s="131"/>
      <c r="U120" s="131"/>
    </row>
    <row r="121" spans="1:38">
      <c r="B121" s="39"/>
      <c r="C121" s="55"/>
      <c r="D121" s="55"/>
      <c r="E121" s="56"/>
      <c r="F121" s="56"/>
      <c r="G121" s="56"/>
      <c r="H121" s="57"/>
      <c r="I121" s="58"/>
      <c r="J121" s="58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38">
      <c r="B122" s="124" t="s">
        <v>37</v>
      </c>
      <c r="C122" s="124"/>
      <c r="D122" s="126" t="s">
        <v>38</v>
      </c>
      <c r="E122" s="126"/>
      <c r="F122" s="126"/>
      <c r="G122" s="126"/>
      <c r="H122" s="126"/>
      <c r="I122" s="58"/>
      <c r="J122" s="58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1:38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8" spans="1:38"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 t="s">
        <v>62</v>
      </c>
      <c r="O128" s="97"/>
      <c r="P128" s="97"/>
      <c r="Q128" s="97"/>
      <c r="R128" s="97"/>
      <c r="S128" s="97"/>
      <c r="T128" s="97"/>
      <c r="U128" s="97"/>
    </row>
  </sheetData>
  <sheetProtection formatCells="0" formatColumns="0" formatRows="0" insertColumns="0" insertRows="0" insertHyperlinks="0" deleteColumns="0" deleteRows="0" sort="0" autoFilter="0" pivotTables="0"/>
  <autoFilter ref="A9:AL100">
    <filterColumn colId="3" showButton="0"/>
  </autoFilter>
  <mergeCells count="61">
    <mergeCell ref="B122:C122"/>
    <mergeCell ref="D122:H122"/>
    <mergeCell ref="B128:D128"/>
    <mergeCell ref="E128:G128"/>
    <mergeCell ref="H128:M128"/>
    <mergeCell ref="N128:U128"/>
    <mergeCell ref="B117:C117"/>
    <mergeCell ref="D117:I117"/>
    <mergeCell ref="J117:T117"/>
    <mergeCell ref="B120:G120"/>
    <mergeCell ref="H120:M120"/>
    <mergeCell ref="N120:U120"/>
    <mergeCell ref="G105:O105"/>
    <mergeCell ref="J107:T107"/>
    <mergeCell ref="J108:T108"/>
    <mergeCell ref="B109:H109"/>
    <mergeCell ref="J109:T109"/>
    <mergeCell ref="B111:C111"/>
    <mergeCell ref="D111:H111"/>
    <mergeCell ref="T8:T10"/>
    <mergeCell ref="U8:U10"/>
    <mergeCell ref="B10:G10"/>
    <mergeCell ref="B102:C102"/>
    <mergeCell ref="G103:O103"/>
    <mergeCell ref="G104:O104"/>
    <mergeCell ref="M8:N8"/>
    <mergeCell ref="O8:O9"/>
    <mergeCell ref="P8:P9"/>
    <mergeCell ref="Q8:Q10"/>
    <mergeCell ref="R8:R9"/>
    <mergeCell ref="S8:S9"/>
    <mergeCell ref="G8:G9"/>
    <mergeCell ref="H8:H9"/>
    <mergeCell ref="I8:I9"/>
    <mergeCell ref="J8:J9"/>
    <mergeCell ref="K8:K9"/>
    <mergeCell ref="L8:L9"/>
    <mergeCell ref="Z5:AC7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</mergeCells>
  <conditionalFormatting sqref="H11:P100">
    <cfRule type="cellIs" dxfId="19" priority="2" operator="greaterThan">
      <formula>10</formula>
    </cfRule>
  </conditionalFormatting>
  <conditionalFormatting sqref="C1:C1048576">
    <cfRule type="duplicateValues" dxfId="18" priority="1"/>
  </conditionalFormatting>
  <dataValidations count="1">
    <dataValidation allowBlank="1" showInputMessage="1" showErrorMessage="1" errorTitle="Không xóa dữ liệu" error="Không xóa dữ liệu" prompt="Không xóa dữ liệu" sqref="D105 V11:W100 W5:AK9 X3:AK4 AL3:AL9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8"/>
  <sheetViews>
    <sheetView workbookViewId="0">
      <pane ySplit="4" topLeftCell="A5" activePane="bottomLeft" state="frozen"/>
      <selection activeCell="G17" sqref="G17"/>
      <selection pane="bottomLeft" activeCell="G17" sqref="G17"/>
    </sheetView>
  </sheetViews>
  <sheetFormatPr defaultColWidth="9" defaultRowHeight="15.75"/>
  <cols>
    <col min="1" max="1" width="0.109375" style="1" customWidth="1"/>
    <col min="2" max="2" width="4" style="1" customWidth="1"/>
    <col min="3" max="3" width="10.33203125" style="1" customWidth="1"/>
    <col min="4" max="4" width="14" style="1" bestFit="1" customWidth="1"/>
    <col min="5" max="5" width="5" style="1" bestFit="1" customWidth="1"/>
    <col min="6" max="6" width="9.33203125" style="1" hidden="1" customWidth="1"/>
    <col min="7" max="7" width="10.3320312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4.88671875" style="1" customWidth="1"/>
    <col min="14" max="14" width="7.21875" style="1" customWidth="1"/>
    <col min="15" max="15" width="8.109375" style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1.6640625" style="1" customWidth="1"/>
    <col min="21" max="21" width="5.88671875" style="1" hidden="1" customWidth="1"/>
    <col min="22" max="22" width="6.44140625" style="62" customWidth="1"/>
    <col min="23" max="38" width="9" style="61"/>
    <col min="39" max="16384" width="9" style="1"/>
  </cols>
  <sheetData>
    <row r="1" spans="2:38" ht="26.25" hidden="1">
      <c r="H1" s="105" t="s">
        <v>0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2:38" ht="27.75" customHeight="1">
      <c r="B2" s="106" t="s">
        <v>1</v>
      </c>
      <c r="C2" s="106"/>
      <c r="D2" s="106"/>
      <c r="E2" s="106"/>
      <c r="F2" s="106"/>
      <c r="G2" s="106"/>
      <c r="H2" s="111" t="s">
        <v>52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2:38" ht="25.5" customHeight="1">
      <c r="B3" s="107" t="s">
        <v>2</v>
      </c>
      <c r="C3" s="107"/>
      <c r="D3" s="107"/>
      <c r="E3" s="107"/>
      <c r="F3" s="107"/>
      <c r="G3" s="107"/>
      <c r="H3" s="112" t="s">
        <v>64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89"/>
      <c r="AD3" s="62"/>
      <c r="AE3" s="63"/>
      <c r="AF3" s="62"/>
      <c r="AG3" s="62"/>
      <c r="AH3" s="62"/>
      <c r="AI3" s="63"/>
      <c r="AJ3" s="6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9"/>
      <c r="AE4" s="64"/>
      <c r="AI4" s="64"/>
    </row>
    <row r="5" spans="2:38" ht="23.25" customHeight="1">
      <c r="B5" s="109" t="s">
        <v>3</v>
      </c>
      <c r="C5" s="109"/>
      <c r="D5" s="110" t="s">
        <v>3823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01" t="s">
        <v>63</v>
      </c>
      <c r="Q5" s="101"/>
      <c r="R5" s="101"/>
      <c r="S5" s="101"/>
      <c r="T5" s="101"/>
      <c r="U5" s="101"/>
      <c r="W5" s="113" t="s">
        <v>48</v>
      </c>
      <c r="X5" s="113" t="s">
        <v>9</v>
      </c>
      <c r="Y5" s="113" t="s">
        <v>47</v>
      </c>
      <c r="Z5" s="113" t="s">
        <v>46</v>
      </c>
      <c r="AA5" s="113"/>
      <c r="AB5" s="113"/>
      <c r="AC5" s="113"/>
      <c r="AD5" s="113" t="s">
        <v>45</v>
      </c>
      <c r="AE5" s="113"/>
      <c r="AF5" s="113" t="s">
        <v>43</v>
      </c>
      <c r="AG5" s="113"/>
      <c r="AH5" s="113" t="s">
        <v>44</v>
      </c>
      <c r="AI5" s="113"/>
      <c r="AJ5" s="113" t="s">
        <v>42</v>
      </c>
      <c r="AK5" s="113"/>
      <c r="AL5" s="83"/>
    </row>
    <row r="6" spans="2:38" ht="17.25" customHeight="1">
      <c r="B6" s="108" t="s">
        <v>4</v>
      </c>
      <c r="C6" s="108"/>
      <c r="D6" s="8"/>
      <c r="G6" s="102" t="s">
        <v>57</v>
      </c>
      <c r="H6" s="102"/>
      <c r="I6" s="102"/>
      <c r="J6" s="102"/>
      <c r="K6" s="102"/>
      <c r="L6" s="102"/>
      <c r="M6" s="102"/>
      <c r="N6" s="102"/>
      <c r="O6" s="102"/>
      <c r="P6" s="102" t="s">
        <v>41</v>
      </c>
      <c r="Q6" s="102"/>
      <c r="R6" s="102"/>
      <c r="S6" s="102"/>
      <c r="T6" s="102"/>
      <c r="U6" s="102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8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83"/>
    </row>
    <row r="8" spans="2:38" ht="44.25" customHeight="1">
      <c r="B8" s="98" t="s">
        <v>5</v>
      </c>
      <c r="C8" s="114" t="s">
        <v>6</v>
      </c>
      <c r="D8" s="116" t="s">
        <v>7</v>
      </c>
      <c r="E8" s="117"/>
      <c r="F8" s="98" t="s">
        <v>8</v>
      </c>
      <c r="G8" s="98" t="s">
        <v>9</v>
      </c>
      <c r="H8" s="120" t="s">
        <v>10</v>
      </c>
      <c r="I8" s="120" t="s">
        <v>11</v>
      </c>
      <c r="J8" s="120" t="s">
        <v>12</v>
      </c>
      <c r="K8" s="120" t="s">
        <v>13</v>
      </c>
      <c r="L8" s="121" t="s">
        <v>14</v>
      </c>
      <c r="M8" s="122" t="s">
        <v>49</v>
      </c>
      <c r="N8" s="123"/>
      <c r="O8" s="121" t="s">
        <v>15</v>
      </c>
      <c r="P8" s="121" t="s">
        <v>16</v>
      </c>
      <c r="Q8" s="98" t="s">
        <v>17</v>
      </c>
      <c r="R8" s="121" t="s">
        <v>18</v>
      </c>
      <c r="S8" s="98" t="s">
        <v>19</v>
      </c>
      <c r="T8" s="98" t="s">
        <v>20</v>
      </c>
      <c r="U8" s="98" t="s">
        <v>60</v>
      </c>
      <c r="W8" s="113"/>
      <c r="X8" s="113"/>
      <c r="Y8" s="113"/>
      <c r="Z8" s="65" t="s">
        <v>21</v>
      </c>
      <c r="AA8" s="65" t="s">
        <v>22</v>
      </c>
      <c r="AB8" s="65" t="s">
        <v>23</v>
      </c>
      <c r="AC8" s="65" t="s">
        <v>24</v>
      </c>
      <c r="AD8" s="65" t="s">
        <v>25</v>
      </c>
      <c r="AE8" s="65" t="s">
        <v>24</v>
      </c>
      <c r="AF8" s="65" t="s">
        <v>25</v>
      </c>
      <c r="AG8" s="65" t="s">
        <v>24</v>
      </c>
      <c r="AH8" s="65" t="s">
        <v>25</v>
      </c>
      <c r="AI8" s="65" t="s">
        <v>24</v>
      </c>
      <c r="AJ8" s="65" t="s">
        <v>25</v>
      </c>
      <c r="AK8" s="66" t="s">
        <v>24</v>
      </c>
      <c r="AL8" s="81"/>
    </row>
    <row r="9" spans="2:38" ht="44.25" customHeight="1">
      <c r="B9" s="100"/>
      <c r="C9" s="115"/>
      <c r="D9" s="118"/>
      <c r="E9" s="119"/>
      <c r="F9" s="100"/>
      <c r="G9" s="100"/>
      <c r="H9" s="120"/>
      <c r="I9" s="120"/>
      <c r="J9" s="120"/>
      <c r="K9" s="120"/>
      <c r="L9" s="121"/>
      <c r="M9" s="96" t="s">
        <v>50</v>
      </c>
      <c r="N9" s="96" t="s">
        <v>51</v>
      </c>
      <c r="O9" s="121"/>
      <c r="P9" s="121"/>
      <c r="Q9" s="99"/>
      <c r="R9" s="121"/>
      <c r="S9" s="100"/>
      <c r="T9" s="99"/>
      <c r="U9" s="99"/>
      <c r="V9" s="90"/>
      <c r="W9" s="67" t="str">
        <f>+D5</f>
        <v>Giáo dục thể chất 2</v>
      </c>
      <c r="X9" s="68" t="str">
        <f>+P5</f>
        <v>Mã nhóm:</v>
      </c>
      <c r="Y9" s="69">
        <f>+$AH$9+$AJ$9+$AF$9</f>
        <v>90</v>
      </c>
      <c r="Z9" s="63">
        <f>COUNTIF($S$10:$S$160,"Khiển trách")</f>
        <v>0</v>
      </c>
      <c r="AA9" s="63">
        <f>COUNTIF($S$10:$S$160,"Cảnh cáo")</f>
        <v>0</v>
      </c>
      <c r="AB9" s="63">
        <f>COUNTIF($S$10:$S$160,"Đình chỉ thi")</f>
        <v>0</v>
      </c>
      <c r="AC9" s="70">
        <f>+($Z$9+$AA$9+$AB$9)/$Y$9*100%</f>
        <v>0</v>
      </c>
      <c r="AD9" s="63">
        <f>SUM(COUNTIF($S$10:$S$158,"Vắng"),COUNTIF($S$10:$S$158,"Vắng có phép"))</f>
        <v>0</v>
      </c>
      <c r="AE9" s="71">
        <f>+$AD$9/$Y$9</f>
        <v>0</v>
      </c>
      <c r="AF9" s="72">
        <f>COUNTIF($V$10:$V$158,"Thi lại")</f>
        <v>17</v>
      </c>
      <c r="AG9" s="71">
        <f>+$AF$9/$Y$9</f>
        <v>0.18888888888888888</v>
      </c>
      <c r="AH9" s="72">
        <f>COUNTIF($V$10:$V$159,"Học lại")</f>
        <v>73</v>
      </c>
      <c r="AI9" s="71">
        <f>+$AH$9/$Y$9</f>
        <v>0.81111111111111112</v>
      </c>
      <c r="AJ9" s="63">
        <f>COUNTIF($V$11:$V$159,"Đạt")</f>
        <v>0</v>
      </c>
      <c r="AK9" s="70">
        <f>+$AJ$9/$Y$9</f>
        <v>0</v>
      </c>
      <c r="AL9" s="82"/>
    </row>
    <row r="10" spans="2:38" ht="14.25" customHeight="1">
      <c r="B10" s="122" t="s">
        <v>26</v>
      </c>
      <c r="C10" s="127"/>
      <c r="D10" s="127"/>
      <c r="E10" s="127"/>
      <c r="F10" s="127"/>
      <c r="G10" s="123"/>
      <c r="H10" s="10"/>
      <c r="I10" s="10"/>
      <c r="J10" s="11"/>
      <c r="K10" s="10"/>
      <c r="L10" s="12"/>
      <c r="M10" s="13"/>
      <c r="N10" s="13"/>
      <c r="O10" s="13"/>
      <c r="P10" s="60">
        <f>100-(H10+I10+J10+K10)</f>
        <v>100</v>
      </c>
      <c r="Q10" s="100"/>
      <c r="R10" s="14"/>
      <c r="S10" s="14"/>
      <c r="T10" s="100"/>
      <c r="U10" s="100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83"/>
    </row>
    <row r="11" spans="2:38" ht="18.75" customHeight="1">
      <c r="B11" s="15">
        <v>1</v>
      </c>
      <c r="C11" s="16" t="s">
        <v>2842</v>
      </c>
      <c r="D11" s="17" t="s">
        <v>66</v>
      </c>
      <c r="E11" s="18" t="s">
        <v>72</v>
      </c>
      <c r="F11" s="19" t="s">
        <v>776</v>
      </c>
      <c r="G11" s="16" t="s">
        <v>370</v>
      </c>
      <c r="H11" s="20" t="s">
        <v>27</v>
      </c>
      <c r="I11" s="20" t="s">
        <v>27</v>
      </c>
      <c r="J11" s="20" t="s">
        <v>27</v>
      </c>
      <c r="K11" s="20" t="s">
        <v>27</v>
      </c>
      <c r="L11" s="21"/>
      <c r="M11" s="21"/>
      <c r="N11" s="21"/>
      <c r="O11" s="21"/>
      <c r="P11" s="22"/>
      <c r="Q11" s="23">
        <f t="shared" ref="Q11:Q74" si="0">ROUND(SUMPRODUCT(H11:P11,$H$10:$P$10)/100,1)</f>
        <v>0</v>
      </c>
      <c r="R11" s="24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24" t="str">
        <f t="shared" ref="S11:S100" si="1">IF($Q11&lt;4,"Kém",IF(AND($Q11&gt;=4,$Q11&lt;=5.4),"Trung bình yếu",IF(AND($Q11&gt;=5.5,$Q11&lt;=6.9),"Trung bình",IF(AND($Q11&gt;=7,$Q11&lt;=8.4),"Khá",IF(AND($Q11&gt;=8.5,$Q11&lt;=10),"Giỏi","")))))</f>
        <v>Kém</v>
      </c>
      <c r="T11" s="25" t="str">
        <f>+IF(OR($H11=0,$I11=0,$J11=0,$K11=0),"Không đủ ĐKDT","")</f>
        <v/>
      </c>
      <c r="U11" s="92"/>
      <c r="V11" s="91" t="str">
        <f t="shared" ref="V11:V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83"/>
    </row>
    <row r="12" spans="2:38" ht="18.75" customHeight="1">
      <c r="B12" s="26">
        <v>2</v>
      </c>
      <c r="C12" s="27" t="s">
        <v>2843</v>
      </c>
      <c r="D12" s="28" t="s">
        <v>2844</v>
      </c>
      <c r="E12" s="29" t="s">
        <v>72</v>
      </c>
      <c r="F12" s="30" t="s">
        <v>473</v>
      </c>
      <c r="G12" s="27" t="s">
        <v>69</v>
      </c>
      <c r="H12" s="31" t="s">
        <v>27</v>
      </c>
      <c r="I12" s="31" t="s">
        <v>27</v>
      </c>
      <c r="J12" s="31" t="s">
        <v>27</v>
      </c>
      <c r="K12" s="31" t="s">
        <v>27</v>
      </c>
      <c r="L12" s="32"/>
      <c r="M12" s="32"/>
      <c r="N12" s="32"/>
      <c r="O12" s="32"/>
      <c r="P12" s="33"/>
      <c r="Q12" s="34">
        <f t="shared" si="0"/>
        <v>0</v>
      </c>
      <c r="R12" s="35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36" t="str">
        <f t="shared" si="1"/>
        <v>Kém</v>
      </c>
      <c r="T12" s="37" t="str">
        <f>+IF(OR($H12=0,$I12=0,$J12=0,$K12=0),"Không đủ ĐKDT","")</f>
        <v/>
      </c>
      <c r="U12" s="93"/>
      <c r="V12" s="91" t="str">
        <f t="shared" si="2"/>
        <v>Học lại</v>
      </c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81"/>
    </row>
    <row r="13" spans="2:38" ht="18.75" customHeight="1">
      <c r="B13" s="26">
        <v>3</v>
      </c>
      <c r="C13" s="27" t="s">
        <v>2845</v>
      </c>
      <c r="D13" s="28" t="s">
        <v>2846</v>
      </c>
      <c r="E13" s="29" t="s">
        <v>72</v>
      </c>
      <c r="F13" s="30" t="s">
        <v>1517</v>
      </c>
      <c r="G13" s="27" t="s">
        <v>773</v>
      </c>
      <c r="H13" s="31" t="s">
        <v>27</v>
      </c>
      <c r="I13" s="31" t="s">
        <v>27</v>
      </c>
      <c r="J13" s="31" t="s">
        <v>27</v>
      </c>
      <c r="K13" s="31" t="s">
        <v>27</v>
      </c>
      <c r="L13" s="38"/>
      <c r="M13" s="38"/>
      <c r="N13" s="38"/>
      <c r="O13" s="38"/>
      <c r="P13" s="33"/>
      <c r="Q13" s="34">
        <f t="shared" si="0"/>
        <v>0</v>
      </c>
      <c r="R13" s="35" t="str">
        <f t="shared" ref="R13:R100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36" t="str">
        <f t="shared" si="1"/>
        <v>Kém</v>
      </c>
      <c r="T13" s="37" t="str">
        <f t="shared" ref="T13:T100" si="4">+IF(OR($H13=0,$I13=0,$J13=0,$K13=0),"Không đủ ĐKDT","")</f>
        <v/>
      </c>
      <c r="U13" s="93"/>
      <c r="V13" s="91" t="str">
        <f t="shared" si="2"/>
        <v>Học lại</v>
      </c>
      <c r="W13" s="74"/>
      <c r="X13" s="75"/>
      <c r="Y13" s="75"/>
      <c r="Z13" s="95"/>
      <c r="AA13" s="64"/>
      <c r="AB13" s="64"/>
      <c r="AC13" s="64"/>
      <c r="AD13" s="76"/>
      <c r="AE13" s="64"/>
      <c r="AF13" s="77"/>
      <c r="AG13" s="78"/>
      <c r="AH13" s="77"/>
      <c r="AI13" s="78"/>
      <c r="AJ13" s="77"/>
      <c r="AK13" s="64"/>
      <c r="AL13" s="84"/>
    </row>
    <row r="14" spans="2:38" ht="18.75" customHeight="1">
      <c r="B14" s="26">
        <v>4</v>
      </c>
      <c r="C14" s="27" t="s">
        <v>2847</v>
      </c>
      <c r="D14" s="28" t="s">
        <v>1058</v>
      </c>
      <c r="E14" s="29" t="s">
        <v>72</v>
      </c>
      <c r="F14" s="30" t="s">
        <v>591</v>
      </c>
      <c r="G14" s="27" t="s">
        <v>891</v>
      </c>
      <c r="H14" s="31" t="s">
        <v>27</v>
      </c>
      <c r="I14" s="31" t="s">
        <v>27</v>
      </c>
      <c r="J14" s="31" t="s">
        <v>27</v>
      </c>
      <c r="K14" s="31" t="s">
        <v>27</v>
      </c>
      <c r="L14" s="38"/>
      <c r="M14" s="38"/>
      <c r="N14" s="38"/>
      <c r="O14" s="38"/>
      <c r="P14" s="33"/>
      <c r="Q14" s="34">
        <f t="shared" si="0"/>
        <v>0</v>
      </c>
      <c r="R14" s="35" t="str">
        <f t="shared" si="3"/>
        <v>F</v>
      </c>
      <c r="S14" s="36" t="str">
        <f t="shared" si="1"/>
        <v>Kém</v>
      </c>
      <c r="T14" s="37" t="str">
        <f t="shared" si="4"/>
        <v/>
      </c>
      <c r="U14" s="93"/>
      <c r="V14" s="91" t="str">
        <f t="shared" si="2"/>
        <v>Học lại</v>
      </c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2"/>
    </row>
    <row r="15" spans="2:38" ht="18.75" customHeight="1">
      <c r="B15" s="26">
        <v>5</v>
      </c>
      <c r="C15" s="27" t="s">
        <v>2848</v>
      </c>
      <c r="D15" s="28" t="s">
        <v>2323</v>
      </c>
      <c r="E15" s="29" t="s">
        <v>801</v>
      </c>
      <c r="F15" s="30" t="s">
        <v>2688</v>
      </c>
      <c r="G15" s="27" t="s">
        <v>648</v>
      </c>
      <c r="H15" s="31" t="s">
        <v>27</v>
      </c>
      <c r="I15" s="31" t="s">
        <v>27</v>
      </c>
      <c r="J15" s="31" t="s">
        <v>27</v>
      </c>
      <c r="K15" s="31" t="s">
        <v>27</v>
      </c>
      <c r="L15" s="38"/>
      <c r="M15" s="38"/>
      <c r="N15" s="38"/>
      <c r="O15" s="38"/>
      <c r="P15" s="33"/>
      <c r="Q15" s="34">
        <f t="shared" si="0"/>
        <v>0</v>
      </c>
      <c r="R15" s="35" t="str">
        <f t="shared" si="3"/>
        <v>F</v>
      </c>
      <c r="S15" s="36" t="str">
        <f t="shared" si="1"/>
        <v>Kém</v>
      </c>
      <c r="T15" s="37" t="str">
        <f t="shared" si="4"/>
        <v/>
      </c>
      <c r="U15" s="93"/>
      <c r="V15" s="91" t="str">
        <f t="shared" si="2"/>
        <v>Học lại</v>
      </c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2"/>
    </row>
    <row r="16" spans="2:38" ht="18.75" customHeight="1">
      <c r="B16" s="26">
        <v>6</v>
      </c>
      <c r="C16" s="27" t="s">
        <v>2849</v>
      </c>
      <c r="D16" s="28" t="s">
        <v>549</v>
      </c>
      <c r="E16" s="29" t="s">
        <v>599</v>
      </c>
      <c r="F16" s="30" t="s">
        <v>2383</v>
      </c>
      <c r="G16" s="27" t="s">
        <v>399</v>
      </c>
      <c r="H16" s="31" t="s">
        <v>27</v>
      </c>
      <c r="I16" s="31" t="s">
        <v>27</v>
      </c>
      <c r="J16" s="31" t="s">
        <v>27</v>
      </c>
      <c r="K16" s="31" t="s">
        <v>27</v>
      </c>
      <c r="L16" s="38"/>
      <c r="M16" s="38"/>
      <c r="N16" s="38"/>
      <c r="O16" s="38"/>
      <c r="P16" s="33"/>
      <c r="Q16" s="34">
        <f t="shared" si="0"/>
        <v>0</v>
      </c>
      <c r="R16" s="35" t="str">
        <f t="shared" si="3"/>
        <v>F</v>
      </c>
      <c r="S16" s="36" t="str">
        <f t="shared" si="1"/>
        <v>Kém</v>
      </c>
      <c r="T16" s="37" t="str">
        <f t="shared" si="4"/>
        <v/>
      </c>
      <c r="U16" s="93"/>
      <c r="V16" s="91" t="str">
        <f t="shared" si="2"/>
        <v>Học lại</v>
      </c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2"/>
    </row>
    <row r="17" spans="2:38" ht="18.75" customHeight="1">
      <c r="B17" s="26">
        <v>7</v>
      </c>
      <c r="C17" s="27" t="s">
        <v>2850</v>
      </c>
      <c r="D17" s="28" t="s">
        <v>2851</v>
      </c>
      <c r="E17" s="29" t="s">
        <v>605</v>
      </c>
      <c r="F17" s="30" t="s">
        <v>136</v>
      </c>
      <c r="G17" s="27" t="s">
        <v>744</v>
      </c>
      <c r="H17" s="31" t="s">
        <v>27</v>
      </c>
      <c r="I17" s="31" t="s">
        <v>27</v>
      </c>
      <c r="J17" s="31" t="s">
        <v>27</v>
      </c>
      <c r="K17" s="31" t="s">
        <v>27</v>
      </c>
      <c r="L17" s="38"/>
      <c r="M17" s="38"/>
      <c r="N17" s="38"/>
      <c r="O17" s="38"/>
      <c r="P17" s="33"/>
      <c r="Q17" s="34">
        <f t="shared" si="0"/>
        <v>0</v>
      </c>
      <c r="R17" s="35" t="str">
        <f t="shared" si="3"/>
        <v>F</v>
      </c>
      <c r="S17" s="36" t="str">
        <f t="shared" si="1"/>
        <v>Kém</v>
      </c>
      <c r="T17" s="37" t="str">
        <f t="shared" si="4"/>
        <v/>
      </c>
      <c r="U17" s="93"/>
      <c r="V17" s="91" t="str">
        <f t="shared" si="2"/>
        <v>Học lại</v>
      </c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2"/>
    </row>
    <row r="18" spans="2:38" ht="18.75" customHeight="1">
      <c r="B18" s="26">
        <v>8</v>
      </c>
      <c r="C18" s="27" t="s">
        <v>2852</v>
      </c>
      <c r="D18" s="28" t="s">
        <v>2853</v>
      </c>
      <c r="E18" s="29" t="s">
        <v>605</v>
      </c>
      <c r="F18" s="30" t="s">
        <v>812</v>
      </c>
      <c r="G18" s="27" t="s">
        <v>429</v>
      </c>
      <c r="H18" s="31" t="s">
        <v>27</v>
      </c>
      <c r="I18" s="31" t="s">
        <v>27</v>
      </c>
      <c r="J18" s="31" t="s">
        <v>27</v>
      </c>
      <c r="K18" s="31" t="s">
        <v>27</v>
      </c>
      <c r="L18" s="38"/>
      <c r="M18" s="38"/>
      <c r="N18" s="38"/>
      <c r="O18" s="38"/>
      <c r="P18" s="33"/>
      <c r="Q18" s="34">
        <f t="shared" si="0"/>
        <v>0</v>
      </c>
      <c r="R18" s="35" t="str">
        <f t="shared" si="3"/>
        <v>F</v>
      </c>
      <c r="S18" s="36" t="str">
        <f t="shared" si="1"/>
        <v>Kém</v>
      </c>
      <c r="T18" s="37" t="str">
        <f t="shared" si="4"/>
        <v/>
      </c>
      <c r="U18" s="93"/>
      <c r="V18" s="91" t="str">
        <f t="shared" si="2"/>
        <v>Học lại</v>
      </c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2"/>
    </row>
    <row r="19" spans="2:38" ht="18.75" customHeight="1">
      <c r="B19" s="26">
        <v>9</v>
      </c>
      <c r="C19" s="27" t="s">
        <v>2854</v>
      </c>
      <c r="D19" s="28" t="s">
        <v>2178</v>
      </c>
      <c r="E19" s="29" t="s">
        <v>105</v>
      </c>
      <c r="F19" s="30" t="s">
        <v>2437</v>
      </c>
      <c r="G19" s="27" t="s">
        <v>657</v>
      </c>
      <c r="H19" s="31" t="s">
        <v>27</v>
      </c>
      <c r="I19" s="31" t="s">
        <v>27</v>
      </c>
      <c r="J19" s="31" t="s">
        <v>27</v>
      </c>
      <c r="K19" s="31" t="s">
        <v>27</v>
      </c>
      <c r="L19" s="38"/>
      <c r="M19" s="38"/>
      <c r="N19" s="38"/>
      <c r="O19" s="38"/>
      <c r="P19" s="33"/>
      <c r="Q19" s="34">
        <f t="shared" si="0"/>
        <v>0</v>
      </c>
      <c r="R19" s="35" t="str">
        <f t="shared" si="3"/>
        <v>F</v>
      </c>
      <c r="S19" s="36" t="str">
        <f t="shared" si="1"/>
        <v>Kém</v>
      </c>
      <c r="T19" s="37" t="str">
        <f t="shared" si="4"/>
        <v/>
      </c>
      <c r="U19" s="93"/>
      <c r="V19" s="91" t="str">
        <f t="shared" si="2"/>
        <v>Học lại</v>
      </c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2"/>
    </row>
    <row r="20" spans="2:38" ht="18.75" customHeight="1">
      <c r="B20" s="26">
        <v>10</v>
      </c>
      <c r="C20" s="27" t="s">
        <v>2855</v>
      </c>
      <c r="D20" s="28" t="s">
        <v>579</v>
      </c>
      <c r="E20" s="29" t="s">
        <v>1885</v>
      </c>
      <c r="F20" s="30" t="s">
        <v>1580</v>
      </c>
      <c r="G20" s="27" t="s">
        <v>1081</v>
      </c>
      <c r="H20" s="31" t="s">
        <v>27</v>
      </c>
      <c r="I20" s="31" t="s">
        <v>27</v>
      </c>
      <c r="J20" s="31" t="s">
        <v>27</v>
      </c>
      <c r="K20" s="31" t="s">
        <v>27</v>
      </c>
      <c r="L20" s="38"/>
      <c r="M20" s="38"/>
      <c r="N20" s="38"/>
      <c r="O20" s="38"/>
      <c r="P20" s="33"/>
      <c r="Q20" s="34">
        <f t="shared" si="0"/>
        <v>0</v>
      </c>
      <c r="R20" s="35" t="str">
        <f t="shared" si="3"/>
        <v>F</v>
      </c>
      <c r="S20" s="36" t="str">
        <f t="shared" si="1"/>
        <v>Kém</v>
      </c>
      <c r="T20" s="37" t="str">
        <f t="shared" si="4"/>
        <v/>
      </c>
      <c r="U20" s="93"/>
      <c r="V20" s="91" t="str">
        <f t="shared" si="2"/>
        <v>Học lại</v>
      </c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2"/>
    </row>
    <row r="21" spans="2:38" ht="18.75" customHeight="1">
      <c r="B21" s="26">
        <v>11</v>
      </c>
      <c r="C21" s="27" t="s">
        <v>2856</v>
      </c>
      <c r="D21" s="28" t="s">
        <v>611</v>
      </c>
      <c r="E21" s="29" t="s">
        <v>2857</v>
      </c>
      <c r="F21" s="30" t="s">
        <v>1391</v>
      </c>
      <c r="G21" s="27" t="s">
        <v>620</v>
      </c>
      <c r="H21" s="31" t="s">
        <v>27</v>
      </c>
      <c r="I21" s="31" t="s">
        <v>27</v>
      </c>
      <c r="J21" s="31" t="s">
        <v>27</v>
      </c>
      <c r="K21" s="31" t="s">
        <v>27</v>
      </c>
      <c r="L21" s="38"/>
      <c r="M21" s="38"/>
      <c r="N21" s="38"/>
      <c r="O21" s="38"/>
      <c r="P21" s="33"/>
      <c r="Q21" s="34">
        <f t="shared" si="0"/>
        <v>0</v>
      </c>
      <c r="R21" s="35" t="str">
        <f t="shared" si="3"/>
        <v>F</v>
      </c>
      <c r="S21" s="36" t="str">
        <f t="shared" si="1"/>
        <v>Kém</v>
      </c>
      <c r="T21" s="37" t="str">
        <f t="shared" si="4"/>
        <v/>
      </c>
      <c r="U21" s="93"/>
      <c r="V21" s="91" t="str">
        <f t="shared" si="2"/>
        <v>Học lại</v>
      </c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2"/>
    </row>
    <row r="22" spans="2:38" ht="18.75" customHeight="1">
      <c r="B22" s="26">
        <v>12</v>
      </c>
      <c r="C22" s="27" t="s">
        <v>2858</v>
      </c>
      <c r="D22" s="28" t="s">
        <v>2859</v>
      </c>
      <c r="E22" s="29" t="s">
        <v>2860</v>
      </c>
      <c r="F22" s="30" t="s">
        <v>132</v>
      </c>
      <c r="G22" s="27" t="s">
        <v>186</v>
      </c>
      <c r="H22" s="31" t="s">
        <v>27</v>
      </c>
      <c r="I22" s="31" t="s">
        <v>27</v>
      </c>
      <c r="J22" s="31" t="s">
        <v>27</v>
      </c>
      <c r="K22" s="31" t="s">
        <v>27</v>
      </c>
      <c r="L22" s="38"/>
      <c r="M22" s="38"/>
      <c r="N22" s="38"/>
      <c r="O22" s="38"/>
      <c r="P22" s="33"/>
      <c r="Q22" s="34">
        <f t="shared" si="0"/>
        <v>0</v>
      </c>
      <c r="R22" s="35" t="str">
        <f t="shared" si="3"/>
        <v>F</v>
      </c>
      <c r="S22" s="36" t="str">
        <f t="shared" si="1"/>
        <v>Kém</v>
      </c>
      <c r="T22" s="37" t="str">
        <f t="shared" si="4"/>
        <v/>
      </c>
      <c r="U22" s="93"/>
      <c r="V22" s="91" t="str">
        <f t="shared" si="2"/>
        <v>Học lại</v>
      </c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2"/>
    </row>
    <row r="23" spans="2:38" ht="18.75" customHeight="1">
      <c r="B23" s="26">
        <v>13</v>
      </c>
      <c r="C23" s="27" t="s">
        <v>2861</v>
      </c>
      <c r="D23" s="28" t="s">
        <v>109</v>
      </c>
      <c r="E23" s="29" t="s">
        <v>389</v>
      </c>
      <c r="F23" s="30" t="s">
        <v>508</v>
      </c>
      <c r="G23" s="27" t="s">
        <v>922</v>
      </c>
      <c r="H23" s="31" t="s">
        <v>27</v>
      </c>
      <c r="I23" s="31" t="s">
        <v>27</v>
      </c>
      <c r="J23" s="31" t="s">
        <v>27</v>
      </c>
      <c r="K23" s="31" t="s">
        <v>27</v>
      </c>
      <c r="L23" s="38"/>
      <c r="M23" s="38"/>
      <c r="N23" s="38"/>
      <c r="O23" s="38"/>
      <c r="P23" s="33"/>
      <c r="Q23" s="34">
        <f t="shared" si="0"/>
        <v>0</v>
      </c>
      <c r="R23" s="35" t="str">
        <f t="shared" si="3"/>
        <v>F</v>
      </c>
      <c r="S23" s="36" t="str">
        <f t="shared" si="1"/>
        <v>Kém</v>
      </c>
      <c r="T23" s="37" t="str">
        <f t="shared" si="4"/>
        <v/>
      </c>
      <c r="U23" s="93"/>
      <c r="V23" s="91" t="str">
        <f t="shared" si="2"/>
        <v>Học lại</v>
      </c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2"/>
    </row>
    <row r="24" spans="2:38" ht="18.75" customHeight="1">
      <c r="B24" s="26">
        <v>14</v>
      </c>
      <c r="C24" s="27" t="s">
        <v>2862</v>
      </c>
      <c r="D24" s="28" t="s">
        <v>2030</v>
      </c>
      <c r="E24" s="29" t="s">
        <v>115</v>
      </c>
      <c r="F24" s="30" t="s">
        <v>2268</v>
      </c>
      <c r="G24" s="27" t="s">
        <v>186</v>
      </c>
      <c r="H24" s="31" t="s">
        <v>27</v>
      </c>
      <c r="I24" s="31" t="s">
        <v>27</v>
      </c>
      <c r="J24" s="31" t="s">
        <v>27</v>
      </c>
      <c r="K24" s="31" t="s">
        <v>27</v>
      </c>
      <c r="L24" s="38"/>
      <c r="M24" s="38"/>
      <c r="N24" s="38"/>
      <c r="O24" s="38"/>
      <c r="P24" s="33"/>
      <c r="Q24" s="34">
        <f t="shared" si="0"/>
        <v>0</v>
      </c>
      <c r="R24" s="35" t="str">
        <f t="shared" si="3"/>
        <v>F</v>
      </c>
      <c r="S24" s="36" t="str">
        <f t="shared" si="1"/>
        <v>Kém</v>
      </c>
      <c r="T24" s="37" t="str">
        <f t="shared" si="4"/>
        <v/>
      </c>
      <c r="U24" s="93"/>
      <c r="V24" s="91" t="str">
        <f t="shared" si="2"/>
        <v>Học lại</v>
      </c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2"/>
    </row>
    <row r="25" spans="2:38" ht="18.75" customHeight="1">
      <c r="B25" s="26">
        <v>15</v>
      </c>
      <c r="C25" s="27" t="s">
        <v>2863</v>
      </c>
      <c r="D25" s="28" t="s">
        <v>2864</v>
      </c>
      <c r="E25" s="29" t="s">
        <v>115</v>
      </c>
      <c r="F25" s="30" t="s">
        <v>845</v>
      </c>
      <c r="G25" s="27" t="s">
        <v>107</v>
      </c>
      <c r="H25" s="31" t="s">
        <v>27</v>
      </c>
      <c r="I25" s="31" t="s">
        <v>27</v>
      </c>
      <c r="J25" s="31" t="s">
        <v>27</v>
      </c>
      <c r="K25" s="31" t="s">
        <v>27</v>
      </c>
      <c r="L25" s="38"/>
      <c r="M25" s="38"/>
      <c r="N25" s="38"/>
      <c r="O25" s="38"/>
      <c r="P25" s="33"/>
      <c r="Q25" s="34">
        <f t="shared" si="0"/>
        <v>0</v>
      </c>
      <c r="R25" s="35" t="str">
        <f t="shared" si="3"/>
        <v>F</v>
      </c>
      <c r="S25" s="36" t="str">
        <f t="shared" si="1"/>
        <v>Kém</v>
      </c>
      <c r="T25" s="37" t="str">
        <f t="shared" si="4"/>
        <v/>
      </c>
      <c r="U25" s="93"/>
      <c r="V25" s="91" t="str">
        <f t="shared" si="2"/>
        <v>Học lại</v>
      </c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2"/>
    </row>
    <row r="26" spans="2:38" ht="18.75" customHeight="1">
      <c r="B26" s="26">
        <v>16</v>
      </c>
      <c r="C26" s="27" t="s">
        <v>2865</v>
      </c>
      <c r="D26" s="28" t="s">
        <v>699</v>
      </c>
      <c r="E26" s="29" t="s">
        <v>115</v>
      </c>
      <c r="F26" s="30" t="s">
        <v>428</v>
      </c>
      <c r="G26" s="27" t="s">
        <v>399</v>
      </c>
      <c r="H26" s="31" t="s">
        <v>27</v>
      </c>
      <c r="I26" s="31" t="s">
        <v>27</v>
      </c>
      <c r="J26" s="31" t="s">
        <v>27</v>
      </c>
      <c r="K26" s="31" t="s">
        <v>27</v>
      </c>
      <c r="L26" s="38"/>
      <c r="M26" s="38"/>
      <c r="N26" s="38"/>
      <c r="O26" s="38"/>
      <c r="P26" s="33"/>
      <c r="Q26" s="34">
        <f t="shared" si="0"/>
        <v>0</v>
      </c>
      <c r="R26" s="35" t="str">
        <f t="shared" si="3"/>
        <v>F</v>
      </c>
      <c r="S26" s="36" t="str">
        <f t="shared" si="1"/>
        <v>Kém</v>
      </c>
      <c r="T26" s="37" t="str">
        <f t="shared" si="4"/>
        <v/>
      </c>
      <c r="U26" s="93"/>
      <c r="V26" s="91" t="str">
        <f t="shared" si="2"/>
        <v>Học lại</v>
      </c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2"/>
    </row>
    <row r="27" spans="2:38" ht="18.75" customHeight="1">
      <c r="B27" s="26">
        <v>17</v>
      </c>
      <c r="C27" s="27" t="s">
        <v>2866</v>
      </c>
      <c r="D27" s="28" t="s">
        <v>160</v>
      </c>
      <c r="E27" s="29" t="s">
        <v>123</v>
      </c>
      <c r="F27" s="30" t="s">
        <v>1561</v>
      </c>
      <c r="G27" s="27" t="s">
        <v>922</v>
      </c>
      <c r="H27" s="31" t="s">
        <v>27</v>
      </c>
      <c r="I27" s="31" t="s">
        <v>27</v>
      </c>
      <c r="J27" s="31" t="s">
        <v>27</v>
      </c>
      <c r="K27" s="31" t="s">
        <v>27</v>
      </c>
      <c r="L27" s="38"/>
      <c r="M27" s="38"/>
      <c r="N27" s="38"/>
      <c r="O27" s="38"/>
      <c r="P27" s="33"/>
      <c r="Q27" s="34">
        <f t="shared" si="0"/>
        <v>0</v>
      </c>
      <c r="R27" s="35" t="str">
        <f t="shared" si="3"/>
        <v>F</v>
      </c>
      <c r="S27" s="36" t="str">
        <f t="shared" si="1"/>
        <v>Kém</v>
      </c>
      <c r="T27" s="37" t="str">
        <f t="shared" si="4"/>
        <v/>
      </c>
      <c r="U27" s="93"/>
      <c r="V27" s="91" t="str">
        <f t="shared" si="2"/>
        <v>Học lại</v>
      </c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2"/>
    </row>
    <row r="28" spans="2:38" ht="18.75" customHeight="1">
      <c r="B28" s="26">
        <v>18</v>
      </c>
      <c r="C28" s="27" t="s">
        <v>2867</v>
      </c>
      <c r="D28" s="28" t="s">
        <v>2652</v>
      </c>
      <c r="E28" s="29" t="s">
        <v>123</v>
      </c>
      <c r="F28" s="30" t="s">
        <v>2057</v>
      </c>
      <c r="G28" s="27" t="s">
        <v>773</v>
      </c>
      <c r="H28" s="31" t="s">
        <v>27</v>
      </c>
      <c r="I28" s="31" t="s">
        <v>27</v>
      </c>
      <c r="J28" s="31" t="s">
        <v>27</v>
      </c>
      <c r="K28" s="31" t="s">
        <v>27</v>
      </c>
      <c r="L28" s="38"/>
      <c r="M28" s="38"/>
      <c r="N28" s="38"/>
      <c r="O28" s="38"/>
      <c r="P28" s="33"/>
      <c r="Q28" s="34">
        <f t="shared" si="0"/>
        <v>0</v>
      </c>
      <c r="R28" s="35" t="str">
        <f t="shared" si="3"/>
        <v>F</v>
      </c>
      <c r="S28" s="36" t="str">
        <f t="shared" si="1"/>
        <v>Kém</v>
      </c>
      <c r="T28" s="37" t="str">
        <f t="shared" si="4"/>
        <v/>
      </c>
      <c r="U28" s="93"/>
      <c r="V28" s="91" t="str">
        <f t="shared" si="2"/>
        <v>Học lại</v>
      </c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2"/>
    </row>
    <row r="29" spans="2:38" ht="18.75" customHeight="1">
      <c r="B29" s="26">
        <v>19</v>
      </c>
      <c r="C29" s="27" t="s">
        <v>2868</v>
      </c>
      <c r="D29" s="28" t="s">
        <v>109</v>
      </c>
      <c r="E29" s="29" t="s">
        <v>628</v>
      </c>
      <c r="F29" s="30" t="s">
        <v>106</v>
      </c>
      <c r="G29" s="27" t="s">
        <v>922</v>
      </c>
      <c r="H29" s="31" t="s">
        <v>27</v>
      </c>
      <c r="I29" s="31" t="s">
        <v>27</v>
      </c>
      <c r="J29" s="31" t="s">
        <v>27</v>
      </c>
      <c r="K29" s="31" t="s">
        <v>27</v>
      </c>
      <c r="L29" s="38"/>
      <c r="M29" s="38"/>
      <c r="N29" s="38"/>
      <c r="O29" s="38"/>
      <c r="P29" s="33"/>
      <c r="Q29" s="34">
        <f t="shared" si="0"/>
        <v>0</v>
      </c>
      <c r="R29" s="35" t="str">
        <f t="shared" si="3"/>
        <v>F</v>
      </c>
      <c r="S29" s="36" t="str">
        <f t="shared" si="1"/>
        <v>Kém</v>
      </c>
      <c r="T29" s="37" t="str">
        <f t="shared" si="4"/>
        <v/>
      </c>
      <c r="U29" s="93"/>
      <c r="V29" s="91" t="str">
        <f t="shared" si="2"/>
        <v>Học lại</v>
      </c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2"/>
    </row>
    <row r="30" spans="2:38" ht="18.75" customHeight="1">
      <c r="B30" s="26">
        <v>20</v>
      </c>
      <c r="C30" s="27" t="s">
        <v>2869</v>
      </c>
      <c r="D30" s="28" t="s">
        <v>2870</v>
      </c>
      <c r="E30" s="29" t="s">
        <v>628</v>
      </c>
      <c r="F30" s="30" t="s">
        <v>1513</v>
      </c>
      <c r="G30" s="27" t="s">
        <v>1081</v>
      </c>
      <c r="H30" s="31" t="s">
        <v>27</v>
      </c>
      <c r="I30" s="31" t="s">
        <v>27</v>
      </c>
      <c r="J30" s="31" t="s">
        <v>27</v>
      </c>
      <c r="K30" s="31" t="s">
        <v>27</v>
      </c>
      <c r="L30" s="38"/>
      <c r="M30" s="38"/>
      <c r="N30" s="38"/>
      <c r="O30" s="38"/>
      <c r="P30" s="33"/>
      <c r="Q30" s="34">
        <f t="shared" si="0"/>
        <v>0</v>
      </c>
      <c r="R30" s="35" t="str">
        <f t="shared" si="3"/>
        <v>F</v>
      </c>
      <c r="S30" s="36" t="str">
        <f t="shared" si="1"/>
        <v>Kém</v>
      </c>
      <c r="T30" s="37" t="str">
        <f t="shared" si="4"/>
        <v/>
      </c>
      <c r="U30" s="93"/>
      <c r="V30" s="91" t="str">
        <f t="shared" si="2"/>
        <v>Học lại</v>
      </c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2"/>
    </row>
    <row r="31" spans="2:38" ht="18.75" customHeight="1">
      <c r="B31" s="26">
        <v>21</v>
      </c>
      <c r="C31" s="27" t="s">
        <v>2871</v>
      </c>
      <c r="D31" s="28" t="s">
        <v>1086</v>
      </c>
      <c r="E31" s="29" t="s">
        <v>135</v>
      </c>
      <c r="F31" s="30" t="s">
        <v>689</v>
      </c>
      <c r="G31" s="27" t="s">
        <v>69</v>
      </c>
      <c r="H31" s="31" t="s">
        <v>27</v>
      </c>
      <c r="I31" s="31" t="s">
        <v>27</v>
      </c>
      <c r="J31" s="31" t="s">
        <v>27</v>
      </c>
      <c r="K31" s="31" t="s">
        <v>27</v>
      </c>
      <c r="L31" s="38"/>
      <c r="M31" s="38"/>
      <c r="N31" s="38"/>
      <c r="O31" s="38"/>
      <c r="P31" s="33"/>
      <c r="Q31" s="34">
        <f t="shared" si="0"/>
        <v>0</v>
      </c>
      <c r="R31" s="35" t="str">
        <f t="shared" si="3"/>
        <v>F</v>
      </c>
      <c r="S31" s="36" t="str">
        <f t="shared" si="1"/>
        <v>Kém</v>
      </c>
      <c r="T31" s="37" t="str">
        <f t="shared" si="4"/>
        <v/>
      </c>
      <c r="U31" s="93"/>
      <c r="V31" s="91" t="str">
        <f t="shared" si="2"/>
        <v>Học lại</v>
      </c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2"/>
    </row>
    <row r="32" spans="2:38" ht="18.75" customHeight="1">
      <c r="B32" s="26">
        <v>22</v>
      </c>
      <c r="C32" s="27" t="s">
        <v>2872</v>
      </c>
      <c r="D32" s="28" t="s">
        <v>2873</v>
      </c>
      <c r="E32" s="29" t="s">
        <v>139</v>
      </c>
      <c r="F32" s="30" t="s">
        <v>2874</v>
      </c>
      <c r="G32" s="27" t="s">
        <v>693</v>
      </c>
      <c r="H32" s="31" t="s">
        <v>27</v>
      </c>
      <c r="I32" s="31" t="s">
        <v>27</v>
      </c>
      <c r="J32" s="31" t="s">
        <v>27</v>
      </c>
      <c r="K32" s="31" t="s">
        <v>27</v>
      </c>
      <c r="L32" s="38"/>
      <c r="M32" s="38"/>
      <c r="N32" s="38"/>
      <c r="O32" s="38"/>
      <c r="P32" s="33"/>
      <c r="Q32" s="34">
        <f t="shared" si="0"/>
        <v>0</v>
      </c>
      <c r="R32" s="35" t="str">
        <f t="shared" si="3"/>
        <v>F</v>
      </c>
      <c r="S32" s="36" t="str">
        <f t="shared" si="1"/>
        <v>Kém</v>
      </c>
      <c r="T32" s="37" t="str">
        <f t="shared" si="4"/>
        <v/>
      </c>
      <c r="U32" s="93"/>
      <c r="V32" s="91" t="str">
        <f t="shared" si="2"/>
        <v>Học lại</v>
      </c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2"/>
    </row>
    <row r="33" spans="2:38" ht="18.75" customHeight="1">
      <c r="B33" s="26">
        <v>23</v>
      </c>
      <c r="C33" s="27" t="s">
        <v>2875</v>
      </c>
      <c r="D33" s="28" t="s">
        <v>2876</v>
      </c>
      <c r="E33" s="29" t="s">
        <v>416</v>
      </c>
      <c r="F33" s="30" t="s">
        <v>442</v>
      </c>
      <c r="G33" s="27" t="s">
        <v>922</v>
      </c>
      <c r="H33" s="31" t="s">
        <v>27</v>
      </c>
      <c r="I33" s="31" t="s">
        <v>27</v>
      </c>
      <c r="J33" s="31" t="s">
        <v>27</v>
      </c>
      <c r="K33" s="31" t="s">
        <v>27</v>
      </c>
      <c r="L33" s="38"/>
      <c r="M33" s="38"/>
      <c r="N33" s="38"/>
      <c r="O33" s="38"/>
      <c r="P33" s="33"/>
      <c r="Q33" s="34">
        <f t="shared" si="0"/>
        <v>0</v>
      </c>
      <c r="R33" s="35" t="str">
        <f t="shared" si="3"/>
        <v>F</v>
      </c>
      <c r="S33" s="36" t="str">
        <f t="shared" si="1"/>
        <v>Kém</v>
      </c>
      <c r="T33" s="37" t="str">
        <f t="shared" si="4"/>
        <v/>
      </c>
      <c r="U33" s="93"/>
      <c r="V33" s="91" t="str">
        <f t="shared" si="2"/>
        <v>Học lại</v>
      </c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2"/>
    </row>
    <row r="34" spans="2:38" ht="18.75" customHeight="1">
      <c r="B34" s="26">
        <v>24</v>
      </c>
      <c r="C34" s="27" t="s">
        <v>2877</v>
      </c>
      <c r="D34" s="28" t="s">
        <v>109</v>
      </c>
      <c r="E34" s="29" t="s">
        <v>416</v>
      </c>
      <c r="F34" s="30" t="s">
        <v>2878</v>
      </c>
      <c r="G34" s="27" t="s">
        <v>693</v>
      </c>
      <c r="H34" s="31" t="s">
        <v>27</v>
      </c>
      <c r="I34" s="31" t="s">
        <v>27</v>
      </c>
      <c r="J34" s="31" t="s">
        <v>27</v>
      </c>
      <c r="K34" s="31" t="s">
        <v>27</v>
      </c>
      <c r="L34" s="38"/>
      <c r="M34" s="38"/>
      <c r="N34" s="38"/>
      <c r="O34" s="38"/>
      <c r="P34" s="33"/>
      <c r="Q34" s="34">
        <f t="shared" si="0"/>
        <v>0</v>
      </c>
      <c r="R34" s="35" t="str">
        <f t="shared" si="3"/>
        <v>F</v>
      </c>
      <c r="S34" s="36" t="str">
        <f t="shared" si="1"/>
        <v>Kém</v>
      </c>
      <c r="T34" s="37" t="str">
        <f t="shared" si="4"/>
        <v/>
      </c>
      <c r="U34" s="93"/>
      <c r="V34" s="91" t="str">
        <f t="shared" si="2"/>
        <v>Học lại</v>
      </c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2"/>
    </row>
    <row r="35" spans="2:38" ht="18.75" customHeight="1">
      <c r="B35" s="26">
        <v>25</v>
      </c>
      <c r="C35" s="27" t="s">
        <v>2879</v>
      </c>
      <c r="D35" s="28" t="s">
        <v>415</v>
      </c>
      <c r="E35" s="29" t="s">
        <v>416</v>
      </c>
      <c r="F35" s="30" t="s">
        <v>1486</v>
      </c>
      <c r="G35" s="27" t="s">
        <v>429</v>
      </c>
      <c r="H35" s="31" t="s">
        <v>27</v>
      </c>
      <c r="I35" s="31" t="s">
        <v>27</v>
      </c>
      <c r="J35" s="31" t="s">
        <v>27</v>
      </c>
      <c r="K35" s="31" t="s">
        <v>27</v>
      </c>
      <c r="L35" s="38"/>
      <c r="M35" s="38"/>
      <c r="N35" s="38"/>
      <c r="O35" s="38"/>
      <c r="P35" s="33"/>
      <c r="Q35" s="34">
        <f t="shared" si="0"/>
        <v>0</v>
      </c>
      <c r="R35" s="35" t="str">
        <f t="shared" si="3"/>
        <v>F</v>
      </c>
      <c r="S35" s="36" t="str">
        <f t="shared" si="1"/>
        <v>Kém</v>
      </c>
      <c r="T35" s="37" t="str">
        <f t="shared" si="4"/>
        <v/>
      </c>
      <c r="U35" s="93"/>
      <c r="V35" s="91" t="str">
        <f t="shared" si="2"/>
        <v>Học lại</v>
      </c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2"/>
    </row>
    <row r="36" spans="2:38" ht="18.75" customHeight="1">
      <c r="B36" s="26">
        <v>26</v>
      </c>
      <c r="C36" s="27" t="s">
        <v>2880</v>
      </c>
      <c r="D36" s="28" t="s">
        <v>396</v>
      </c>
      <c r="E36" s="29" t="s">
        <v>2037</v>
      </c>
      <c r="F36" s="30" t="s">
        <v>890</v>
      </c>
      <c r="G36" s="27" t="s">
        <v>190</v>
      </c>
      <c r="H36" s="31" t="s">
        <v>27</v>
      </c>
      <c r="I36" s="31" t="s">
        <v>27</v>
      </c>
      <c r="J36" s="31" t="s">
        <v>27</v>
      </c>
      <c r="K36" s="31" t="s">
        <v>27</v>
      </c>
      <c r="L36" s="38"/>
      <c r="M36" s="38"/>
      <c r="N36" s="38"/>
      <c r="O36" s="38"/>
      <c r="P36" s="33"/>
      <c r="Q36" s="34">
        <f t="shared" si="0"/>
        <v>0</v>
      </c>
      <c r="R36" s="35" t="str">
        <f t="shared" si="3"/>
        <v>F</v>
      </c>
      <c r="S36" s="36" t="str">
        <f t="shared" si="1"/>
        <v>Kém</v>
      </c>
      <c r="T36" s="37" t="str">
        <f t="shared" si="4"/>
        <v/>
      </c>
      <c r="U36" s="93"/>
      <c r="V36" s="91" t="str">
        <f t="shared" si="2"/>
        <v>Học lại</v>
      </c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2"/>
    </row>
    <row r="37" spans="2:38" ht="18.75" customHeight="1">
      <c r="B37" s="26">
        <v>27</v>
      </c>
      <c r="C37" s="27" t="s">
        <v>2881</v>
      </c>
      <c r="D37" s="28" t="s">
        <v>380</v>
      </c>
      <c r="E37" s="29" t="s">
        <v>166</v>
      </c>
      <c r="F37" s="30" t="s">
        <v>101</v>
      </c>
      <c r="G37" s="27" t="s">
        <v>186</v>
      </c>
      <c r="H37" s="31" t="s">
        <v>27</v>
      </c>
      <c r="I37" s="31" t="s">
        <v>27</v>
      </c>
      <c r="J37" s="31" t="s">
        <v>27</v>
      </c>
      <c r="K37" s="31" t="s">
        <v>27</v>
      </c>
      <c r="L37" s="38"/>
      <c r="M37" s="38"/>
      <c r="N37" s="38"/>
      <c r="O37" s="38"/>
      <c r="P37" s="33"/>
      <c r="Q37" s="34">
        <f t="shared" si="0"/>
        <v>0</v>
      </c>
      <c r="R37" s="35" t="str">
        <f t="shared" si="3"/>
        <v>F</v>
      </c>
      <c r="S37" s="36" t="str">
        <f t="shared" si="1"/>
        <v>Kém</v>
      </c>
      <c r="T37" s="37" t="str">
        <f t="shared" si="4"/>
        <v/>
      </c>
      <c r="U37" s="93"/>
      <c r="V37" s="91" t="str">
        <f t="shared" si="2"/>
        <v>Học lại</v>
      </c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2"/>
    </row>
    <row r="38" spans="2:38" ht="18.75" customHeight="1">
      <c r="B38" s="26">
        <v>28</v>
      </c>
      <c r="C38" s="27" t="s">
        <v>2882</v>
      </c>
      <c r="D38" s="28" t="s">
        <v>118</v>
      </c>
      <c r="E38" s="29" t="s">
        <v>166</v>
      </c>
      <c r="F38" s="30" t="s">
        <v>1820</v>
      </c>
      <c r="G38" s="27" t="s">
        <v>652</v>
      </c>
      <c r="H38" s="31" t="s">
        <v>27</v>
      </c>
      <c r="I38" s="31" t="s">
        <v>27</v>
      </c>
      <c r="J38" s="31" t="s">
        <v>27</v>
      </c>
      <c r="K38" s="31" t="s">
        <v>27</v>
      </c>
      <c r="L38" s="38"/>
      <c r="M38" s="38"/>
      <c r="N38" s="38"/>
      <c r="O38" s="38"/>
      <c r="P38" s="33"/>
      <c r="Q38" s="34">
        <f t="shared" si="0"/>
        <v>0</v>
      </c>
      <c r="R38" s="35" t="str">
        <f t="shared" si="3"/>
        <v>F</v>
      </c>
      <c r="S38" s="36" t="str">
        <f t="shared" si="1"/>
        <v>Kém</v>
      </c>
      <c r="T38" s="37" t="str">
        <f t="shared" si="4"/>
        <v/>
      </c>
      <c r="U38" s="93"/>
      <c r="V38" s="91" t="str">
        <f t="shared" si="2"/>
        <v>Học lại</v>
      </c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2"/>
    </row>
    <row r="39" spans="2:38" ht="18.75" customHeight="1">
      <c r="B39" s="26">
        <v>29</v>
      </c>
      <c r="C39" s="27" t="s">
        <v>2883</v>
      </c>
      <c r="D39" s="28" t="s">
        <v>499</v>
      </c>
      <c r="E39" s="29" t="s">
        <v>173</v>
      </c>
      <c r="F39" s="30" t="s">
        <v>1314</v>
      </c>
      <c r="G39" s="27" t="s">
        <v>773</v>
      </c>
      <c r="H39" s="31" t="s">
        <v>27</v>
      </c>
      <c r="I39" s="31" t="s">
        <v>27</v>
      </c>
      <c r="J39" s="31" t="s">
        <v>27</v>
      </c>
      <c r="K39" s="31" t="s">
        <v>27</v>
      </c>
      <c r="L39" s="38"/>
      <c r="M39" s="38"/>
      <c r="N39" s="38"/>
      <c r="O39" s="38"/>
      <c r="P39" s="33"/>
      <c r="Q39" s="34">
        <f t="shared" si="0"/>
        <v>0</v>
      </c>
      <c r="R39" s="35" t="str">
        <f t="shared" si="3"/>
        <v>F</v>
      </c>
      <c r="S39" s="36" t="str">
        <f t="shared" si="1"/>
        <v>Kém</v>
      </c>
      <c r="T39" s="37" t="str">
        <f t="shared" si="4"/>
        <v/>
      </c>
      <c r="U39" s="93"/>
      <c r="V39" s="91" t="str">
        <f t="shared" si="2"/>
        <v>Học lại</v>
      </c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2"/>
    </row>
    <row r="40" spans="2:38" ht="18.75" customHeight="1">
      <c r="B40" s="26">
        <v>30</v>
      </c>
      <c r="C40" s="27" t="s">
        <v>2884</v>
      </c>
      <c r="D40" s="28" t="s">
        <v>2885</v>
      </c>
      <c r="E40" s="29" t="s">
        <v>181</v>
      </c>
      <c r="F40" s="30" t="s">
        <v>1646</v>
      </c>
      <c r="G40" s="27" t="s">
        <v>922</v>
      </c>
      <c r="H40" s="31" t="s">
        <v>27</v>
      </c>
      <c r="I40" s="31" t="s">
        <v>27</v>
      </c>
      <c r="J40" s="31" t="s">
        <v>27</v>
      </c>
      <c r="K40" s="31" t="s">
        <v>27</v>
      </c>
      <c r="L40" s="38"/>
      <c r="M40" s="38"/>
      <c r="N40" s="38"/>
      <c r="O40" s="38"/>
      <c r="P40" s="33"/>
      <c r="Q40" s="34">
        <f t="shared" si="0"/>
        <v>0</v>
      </c>
      <c r="R40" s="35" t="str">
        <f t="shared" si="3"/>
        <v>F</v>
      </c>
      <c r="S40" s="36" t="str">
        <f t="shared" si="1"/>
        <v>Kém</v>
      </c>
      <c r="T40" s="37" t="str">
        <f t="shared" si="4"/>
        <v/>
      </c>
      <c r="U40" s="93"/>
      <c r="V40" s="91" t="str">
        <f t="shared" si="2"/>
        <v>Học lại</v>
      </c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2"/>
    </row>
    <row r="41" spans="2:38" ht="18.75" customHeight="1">
      <c r="B41" s="26">
        <v>31</v>
      </c>
      <c r="C41" s="27" t="s">
        <v>2886</v>
      </c>
      <c r="D41" s="28" t="s">
        <v>2887</v>
      </c>
      <c r="E41" s="29" t="s">
        <v>181</v>
      </c>
      <c r="F41" s="30" t="s">
        <v>1634</v>
      </c>
      <c r="G41" s="27" t="s">
        <v>773</v>
      </c>
      <c r="H41" s="31" t="s">
        <v>27</v>
      </c>
      <c r="I41" s="31" t="s">
        <v>27</v>
      </c>
      <c r="J41" s="31" t="s">
        <v>27</v>
      </c>
      <c r="K41" s="31" t="s">
        <v>27</v>
      </c>
      <c r="L41" s="38"/>
      <c r="M41" s="38"/>
      <c r="N41" s="38"/>
      <c r="O41" s="38"/>
      <c r="P41" s="33"/>
      <c r="Q41" s="34">
        <f t="shared" si="0"/>
        <v>0</v>
      </c>
      <c r="R41" s="35" t="str">
        <f t="shared" si="3"/>
        <v>F</v>
      </c>
      <c r="S41" s="36" t="str">
        <f t="shared" si="1"/>
        <v>Kém</v>
      </c>
      <c r="T41" s="37" t="str">
        <f t="shared" si="4"/>
        <v/>
      </c>
      <c r="U41" s="93"/>
      <c r="V41" s="91" t="str">
        <f t="shared" si="2"/>
        <v>Học lại</v>
      </c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2"/>
    </row>
    <row r="42" spans="2:38" ht="18.75" customHeight="1">
      <c r="B42" s="26">
        <v>32</v>
      </c>
      <c r="C42" s="27" t="s">
        <v>2888</v>
      </c>
      <c r="D42" s="28" t="s">
        <v>705</v>
      </c>
      <c r="E42" s="29" t="s">
        <v>181</v>
      </c>
      <c r="F42" s="30" t="s">
        <v>973</v>
      </c>
      <c r="G42" s="27" t="s">
        <v>158</v>
      </c>
      <c r="H42" s="31" t="s">
        <v>27</v>
      </c>
      <c r="I42" s="31" t="s">
        <v>27</v>
      </c>
      <c r="J42" s="31" t="s">
        <v>27</v>
      </c>
      <c r="K42" s="31" t="s">
        <v>27</v>
      </c>
      <c r="L42" s="38"/>
      <c r="M42" s="38"/>
      <c r="N42" s="38"/>
      <c r="O42" s="38"/>
      <c r="P42" s="33"/>
      <c r="Q42" s="34">
        <f t="shared" si="0"/>
        <v>0</v>
      </c>
      <c r="R42" s="35" t="str">
        <f t="shared" si="3"/>
        <v>F</v>
      </c>
      <c r="S42" s="36" t="str">
        <f t="shared" si="1"/>
        <v>Kém</v>
      </c>
      <c r="T42" s="37" t="str">
        <f t="shared" si="4"/>
        <v/>
      </c>
      <c r="U42" s="93"/>
      <c r="V42" s="91" t="str">
        <f t="shared" si="2"/>
        <v>Học lại</v>
      </c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2"/>
    </row>
    <row r="43" spans="2:38" ht="18.75" customHeight="1">
      <c r="B43" s="26">
        <v>33</v>
      </c>
      <c r="C43" s="27" t="s">
        <v>2889</v>
      </c>
      <c r="D43" s="28" t="s">
        <v>895</v>
      </c>
      <c r="E43" s="29" t="s">
        <v>181</v>
      </c>
      <c r="F43" s="30" t="s">
        <v>634</v>
      </c>
      <c r="G43" s="27" t="s">
        <v>125</v>
      </c>
      <c r="H43" s="31" t="s">
        <v>27</v>
      </c>
      <c r="I43" s="31" t="s">
        <v>27</v>
      </c>
      <c r="J43" s="31" t="s">
        <v>27</v>
      </c>
      <c r="K43" s="31" t="s">
        <v>27</v>
      </c>
      <c r="L43" s="38"/>
      <c r="M43" s="38"/>
      <c r="N43" s="38"/>
      <c r="O43" s="38"/>
      <c r="P43" s="33"/>
      <c r="Q43" s="34">
        <f t="shared" si="0"/>
        <v>0</v>
      </c>
      <c r="R43" s="35" t="str">
        <f t="shared" si="3"/>
        <v>F</v>
      </c>
      <c r="S43" s="36" t="str">
        <f t="shared" si="1"/>
        <v>Kém</v>
      </c>
      <c r="T43" s="37" t="str">
        <f t="shared" si="4"/>
        <v/>
      </c>
      <c r="U43" s="93"/>
      <c r="V43" s="91" t="str">
        <f t="shared" si="2"/>
        <v>Học lại</v>
      </c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2"/>
    </row>
    <row r="44" spans="2:38" ht="18.75" customHeight="1">
      <c r="B44" s="26">
        <v>34</v>
      </c>
      <c r="C44" s="27" t="s">
        <v>2890</v>
      </c>
      <c r="D44" s="28" t="s">
        <v>691</v>
      </c>
      <c r="E44" s="29" t="s">
        <v>181</v>
      </c>
      <c r="F44" s="30" t="s">
        <v>2057</v>
      </c>
      <c r="G44" s="27" t="s">
        <v>336</v>
      </c>
      <c r="H44" s="31" t="s">
        <v>27</v>
      </c>
      <c r="I44" s="31" t="s">
        <v>27</v>
      </c>
      <c r="J44" s="31" t="s">
        <v>27</v>
      </c>
      <c r="K44" s="31" t="s">
        <v>27</v>
      </c>
      <c r="L44" s="38"/>
      <c r="M44" s="38"/>
      <c r="N44" s="38"/>
      <c r="O44" s="38"/>
      <c r="P44" s="33"/>
      <c r="Q44" s="34">
        <f t="shared" si="0"/>
        <v>0</v>
      </c>
      <c r="R44" s="35" t="str">
        <f t="shared" si="3"/>
        <v>F</v>
      </c>
      <c r="S44" s="36" t="str">
        <f t="shared" si="1"/>
        <v>Kém</v>
      </c>
      <c r="T44" s="37" t="str">
        <f t="shared" si="4"/>
        <v/>
      </c>
      <c r="U44" s="93"/>
      <c r="V44" s="91" t="str">
        <f t="shared" si="2"/>
        <v>Học lại</v>
      </c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2"/>
    </row>
    <row r="45" spans="2:38" ht="18.75" customHeight="1">
      <c r="B45" s="26">
        <v>35</v>
      </c>
      <c r="C45" s="27" t="s">
        <v>2891</v>
      </c>
      <c r="D45" s="28" t="s">
        <v>2892</v>
      </c>
      <c r="E45" s="29" t="s">
        <v>181</v>
      </c>
      <c r="F45" s="30" t="s">
        <v>1301</v>
      </c>
      <c r="G45" s="27" t="s">
        <v>922</v>
      </c>
      <c r="H45" s="31" t="s">
        <v>27</v>
      </c>
      <c r="I45" s="31" t="s">
        <v>27</v>
      </c>
      <c r="J45" s="31" t="s">
        <v>27</v>
      </c>
      <c r="K45" s="31" t="s">
        <v>27</v>
      </c>
      <c r="L45" s="38"/>
      <c r="M45" s="38"/>
      <c r="N45" s="38"/>
      <c r="O45" s="38"/>
      <c r="P45" s="33"/>
      <c r="Q45" s="34">
        <f t="shared" si="0"/>
        <v>0</v>
      </c>
      <c r="R45" s="35" t="str">
        <f t="shared" si="3"/>
        <v>F</v>
      </c>
      <c r="S45" s="36" t="str">
        <f t="shared" si="1"/>
        <v>Kém</v>
      </c>
      <c r="T45" s="37" t="str">
        <f t="shared" si="4"/>
        <v/>
      </c>
      <c r="U45" s="93"/>
      <c r="V45" s="91" t="str">
        <f t="shared" si="2"/>
        <v>Học lại</v>
      </c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2"/>
    </row>
    <row r="46" spans="2:38" ht="18.75" customHeight="1">
      <c r="B46" s="26">
        <v>36</v>
      </c>
      <c r="C46" s="27" t="s">
        <v>2893</v>
      </c>
      <c r="D46" s="28" t="s">
        <v>1124</v>
      </c>
      <c r="E46" s="29" t="s">
        <v>181</v>
      </c>
      <c r="F46" s="30" t="s">
        <v>936</v>
      </c>
      <c r="G46" s="27" t="s">
        <v>97</v>
      </c>
      <c r="H46" s="31" t="s">
        <v>27</v>
      </c>
      <c r="I46" s="31" t="s">
        <v>27</v>
      </c>
      <c r="J46" s="31" t="s">
        <v>27</v>
      </c>
      <c r="K46" s="31" t="s">
        <v>27</v>
      </c>
      <c r="L46" s="38"/>
      <c r="M46" s="38"/>
      <c r="N46" s="38"/>
      <c r="O46" s="38"/>
      <c r="P46" s="33"/>
      <c r="Q46" s="34">
        <f t="shared" si="0"/>
        <v>0</v>
      </c>
      <c r="R46" s="35" t="str">
        <f t="shared" si="3"/>
        <v>F</v>
      </c>
      <c r="S46" s="36" t="str">
        <f t="shared" si="1"/>
        <v>Kém</v>
      </c>
      <c r="T46" s="37" t="str">
        <f t="shared" si="4"/>
        <v/>
      </c>
      <c r="U46" s="93"/>
      <c r="V46" s="91" t="str">
        <f t="shared" si="2"/>
        <v>Học lại</v>
      </c>
      <c r="W46" s="74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2"/>
    </row>
    <row r="47" spans="2:38" ht="18.75" customHeight="1">
      <c r="B47" s="26">
        <v>37</v>
      </c>
      <c r="C47" s="27" t="s">
        <v>2894</v>
      </c>
      <c r="D47" s="28" t="s">
        <v>2895</v>
      </c>
      <c r="E47" s="29" t="s">
        <v>198</v>
      </c>
      <c r="F47" s="30" t="s">
        <v>189</v>
      </c>
      <c r="G47" s="27" t="s">
        <v>232</v>
      </c>
      <c r="H47" s="31" t="s">
        <v>27</v>
      </c>
      <c r="I47" s="31" t="s">
        <v>27</v>
      </c>
      <c r="J47" s="31" t="s">
        <v>27</v>
      </c>
      <c r="K47" s="31" t="s">
        <v>27</v>
      </c>
      <c r="L47" s="38"/>
      <c r="M47" s="38"/>
      <c r="N47" s="38"/>
      <c r="O47" s="38"/>
      <c r="P47" s="33"/>
      <c r="Q47" s="34">
        <f t="shared" si="0"/>
        <v>0</v>
      </c>
      <c r="R47" s="35" t="str">
        <f t="shared" si="3"/>
        <v>F</v>
      </c>
      <c r="S47" s="36" t="str">
        <f t="shared" si="1"/>
        <v>Kém</v>
      </c>
      <c r="T47" s="37" t="str">
        <f t="shared" si="4"/>
        <v/>
      </c>
      <c r="U47" s="93"/>
      <c r="V47" s="91" t="str">
        <f t="shared" si="2"/>
        <v>Học lại</v>
      </c>
      <c r="W47" s="74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2"/>
    </row>
    <row r="48" spans="2:38" ht="18.75" customHeight="1">
      <c r="B48" s="26">
        <v>38</v>
      </c>
      <c r="C48" s="27" t="s">
        <v>2896</v>
      </c>
      <c r="D48" s="28" t="s">
        <v>2897</v>
      </c>
      <c r="E48" s="29" t="s">
        <v>198</v>
      </c>
      <c r="F48" s="30" t="s">
        <v>1882</v>
      </c>
      <c r="G48" s="27" t="s">
        <v>652</v>
      </c>
      <c r="H48" s="31" t="s">
        <v>27</v>
      </c>
      <c r="I48" s="31" t="s">
        <v>27</v>
      </c>
      <c r="J48" s="31" t="s">
        <v>27</v>
      </c>
      <c r="K48" s="31" t="s">
        <v>27</v>
      </c>
      <c r="L48" s="38"/>
      <c r="M48" s="38"/>
      <c r="N48" s="38"/>
      <c r="O48" s="38"/>
      <c r="P48" s="33"/>
      <c r="Q48" s="34">
        <f t="shared" si="0"/>
        <v>0</v>
      </c>
      <c r="R48" s="35" t="str">
        <f t="shared" si="3"/>
        <v>F</v>
      </c>
      <c r="S48" s="36" t="str">
        <f t="shared" si="1"/>
        <v>Kém</v>
      </c>
      <c r="T48" s="37" t="str">
        <f t="shared" si="4"/>
        <v/>
      </c>
      <c r="U48" s="93"/>
      <c r="V48" s="91" t="str">
        <f t="shared" si="2"/>
        <v>Học lại</v>
      </c>
      <c r="W48" s="74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2"/>
    </row>
    <row r="49" spans="2:38" ht="18.75" customHeight="1">
      <c r="B49" s="26">
        <v>39</v>
      </c>
      <c r="C49" s="27" t="s">
        <v>2898</v>
      </c>
      <c r="D49" s="28" t="s">
        <v>1396</v>
      </c>
      <c r="E49" s="29" t="s">
        <v>198</v>
      </c>
      <c r="F49" s="30" t="s">
        <v>1314</v>
      </c>
      <c r="G49" s="27" t="s">
        <v>81</v>
      </c>
      <c r="H49" s="31" t="s">
        <v>27</v>
      </c>
      <c r="I49" s="31" t="s">
        <v>27</v>
      </c>
      <c r="J49" s="31" t="s">
        <v>27</v>
      </c>
      <c r="K49" s="31" t="s">
        <v>27</v>
      </c>
      <c r="L49" s="38"/>
      <c r="M49" s="38"/>
      <c r="N49" s="38"/>
      <c r="O49" s="38"/>
      <c r="P49" s="33"/>
      <c r="Q49" s="34">
        <f t="shared" si="0"/>
        <v>0</v>
      </c>
      <c r="R49" s="35" t="str">
        <f t="shared" si="3"/>
        <v>F</v>
      </c>
      <c r="S49" s="36" t="str">
        <f t="shared" si="1"/>
        <v>Kém</v>
      </c>
      <c r="T49" s="37" t="str">
        <f t="shared" si="4"/>
        <v/>
      </c>
      <c r="U49" s="93"/>
      <c r="V49" s="91" t="str">
        <f t="shared" si="2"/>
        <v>Học lại</v>
      </c>
      <c r="W49" s="74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2"/>
    </row>
    <row r="50" spans="2:38" ht="18.75" customHeight="1">
      <c r="B50" s="26">
        <v>40</v>
      </c>
      <c r="C50" s="27" t="s">
        <v>2899</v>
      </c>
      <c r="D50" s="28" t="s">
        <v>109</v>
      </c>
      <c r="E50" s="29" t="s">
        <v>865</v>
      </c>
      <c r="F50" s="30" t="s">
        <v>1460</v>
      </c>
      <c r="G50" s="27" t="s">
        <v>922</v>
      </c>
      <c r="H50" s="31" t="s">
        <v>27</v>
      </c>
      <c r="I50" s="31" t="s">
        <v>27</v>
      </c>
      <c r="J50" s="31" t="s">
        <v>27</v>
      </c>
      <c r="K50" s="31" t="s">
        <v>27</v>
      </c>
      <c r="L50" s="38"/>
      <c r="M50" s="38"/>
      <c r="N50" s="38"/>
      <c r="O50" s="38"/>
      <c r="P50" s="33"/>
      <c r="Q50" s="34">
        <f t="shared" si="0"/>
        <v>0</v>
      </c>
      <c r="R50" s="35" t="str">
        <f t="shared" si="3"/>
        <v>F</v>
      </c>
      <c r="S50" s="36" t="str">
        <f t="shared" si="1"/>
        <v>Kém</v>
      </c>
      <c r="T50" s="37" t="str">
        <f t="shared" si="4"/>
        <v/>
      </c>
      <c r="U50" s="93"/>
      <c r="V50" s="91" t="str">
        <f t="shared" si="2"/>
        <v>Học lại</v>
      </c>
      <c r="W50" s="74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2"/>
    </row>
    <row r="51" spans="2:38" ht="18.75" customHeight="1">
      <c r="B51" s="26">
        <v>41</v>
      </c>
      <c r="C51" s="27" t="s">
        <v>2900</v>
      </c>
      <c r="D51" s="28" t="s">
        <v>109</v>
      </c>
      <c r="E51" s="29" t="s">
        <v>1041</v>
      </c>
      <c r="F51" s="30" t="s">
        <v>2901</v>
      </c>
      <c r="G51" s="27" t="s">
        <v>125</v>
      </c>
      <c r="H51" s="31" t="s">
        <v>27</v>
      </c>
      <c r="I51" s="31" t="s">
        <v>27</v>
      </c>
      <c r="J51" s="31" t="s">
        <v>27</v>
      </c>
      <c r="K51" s="31" t="s">
        <v>27</v>
      </c>
      <c r="L51" s="38"/>
      <c r="M51" s="38"/>
      <c r="N51" s="38"/>
      <c r="O51" s="38"/>
      <c r="P51" s="33"/>
      <c r="Q51" s="34">
        <f t="shared" si="0"/>
        <v>0</v>
      </c>
      <c r="R51" s="35" t="str">
        <f t="shared" si="3"/>
        <v>F</v>
      </c>
      <c r="S51" s="36" t="str">
        <f t="shared" si="1"/>
        <v>Kém</v>
      </c>
      <c r="T51" s="37" t="str">
        <f t="shared" si="4"/>
        <v/>
      </c>
      <c r="U51" s="93"/>
      <c r="V51" s="91" t="str">
        <f t="shared" si="2"/>
        <v>Học lại</v>
      </c>
      <c r="W51" s="74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2"/>
    </row>
    <row r="52" spans="2:38" ht="18.75" customHeight="1">
      <c r="B52" s="26">
        <v>42</v>
      </c>
      <c r="C52" s="27" t="s">
        <v>2902</v>
      </c>
      <c r="D52" s="28" t="s">
        <v>2903</v>
      </c>
      <c r="E52" s="29" t="s">
        <v>2904</v>
      </c>
      <c r="F52" s="30" t="s">
        <v>547</v>
      </c>
      <c r="G52" s="27" t="s">
        <v>429</v>
      </c>
      <c r="H52" s="31" t="s">
        <v>27</v>
      </c>
      <c r="I52" s="31" t="s">
        <v>27</v>
      </c>
      <c r="J52" s="31" t="s">
        <v>27</v>
      </c>
      <c r="K52" s="31" t="s">
        <v>27</v>
      </c>
      <c r="L52" s="38"/>
      <c r="M52" s="38"/>
      <c r="N52" s="38"/>
      <c r="O52" s="38"/>
      <c r="P52" s="33"/>
      <c r="Q52" s="34">
        <f t="shared" si="0"/>
        <v>0</v>
      </c>
      <c r="R52" s="35" t="str">
        <f t="shared" si="3"/>
        <v>F</v>
      </c>
      <c r="S52" s="36" t="str">
        <f t="shared" si="1"/>
        <v>Kém</v>
      </c>
      <c r="T52" s="37" t="str">
        <f t="shared" si="4"/>
        <v/>
      </c>
      <c r="U52" s="93"/>
      <c r="V52" s="91" t="str">
        <f t="shared" si="2"/>
        <v>Học lại</v>
      </c>
      <c r="W52" s="74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2"/>
    </row>
    <row r="53" spans="2:38" ht="18.75" customHeight="1">
      <c r="B53" s="26">
        <v>43</v>
      </c>
      <c r="C53" s="27" t="s">
        <v>2905</v>
      </c>
      <c r="D53" s="28" t="s">
        <v>2906</v>
      </c>
      <c r="E53" s="29" t="s">
        <v>464</v>
      </c>
      <c r="F53" s="30" t="s">
        <v>1229</v>
      </c>
      <c r="G53" s="27" t="s">
        <v>81</v>
      </c>
      <c r="H53" s="31" t="s">
        <v>27</v>
      </c>
      <c r="I53" s="31" t="s">
        <v>27</v>
      </c>
      <c r="J53" s="31" t="s">
        <v>27</v>
      </c>
      <c r="K53" s="31" t="s">
        <v>27</v>
      </c>
      <c r="L53" s="38"/>
      <c r="M53" s="38"/>
      <c r="N53" s="38"/>
      <c r="O53" s="38"/>
      <c r="P53" s="33"/>
      <c r="Q53" s="34">
        <f t="shared" si="0"/>
        <v>0</v>
      </c>
      <c r="R53" s="35" t="str">
        <f t="shared" si="3"/>
        <v>F</v>
      </c>
      <c r="S53" s="36" t="str">
        <f t="shared" si="1"/>
        <v>Kém</v>
      </c>
      <c r="T53" s="37" t="str">
        <f t="shared" si="4"/>
        <v/>
      </c>
      <c r="U53" s="93"/>
      <c r="V53" s="91" t="str">
        <f t="shared" si="2"/>
        <v>Học lại</v>
      </c>
      <c r="W53" s="74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2"/>
    </row>
    <row r="54" spans="2:38" ht="18.75" customHeight="1">
      <c r="B54" s="26">
        <v>44</v>
      </c>
      <c r="C54" s="27" t="s">
        <v>2907</v>
      </c>
      <c r="D54" s="28" t="s">
        <v>40</v>
      </c>
      <c r="E54" s="29" t="s">
        <v>464</v>
      </c>
      <c r="F54" s="30" t="s">
        <v>340</v>
      </c>
      <c r="G54" s="27" t="s">
        <v>125</v>
      </c>
      <c r="H54" s="31" t="s">
        <v>27</v>
      </c>
      <c r="I54" s="31" t="s">
        <v>27</v>
      </c>
      <c r="J54" s="31" t="s">
        <v>27</v>
      </c>
      <c r="K54" s="31" t="s">
        <v>27</v>
      </c>
      <c r="L54" s="38"/>
      <c r="M54" s="38"/>
      <c r="N54" s="38"/>
      <c r="O54" s="38"/>
      <c r="P54" s="33"/>
      <c r="Q54" s="34">
        <f t="shared" si="0"/>
        <v>0</v>
      </c>
      <c r="R54" s="35" t="str">
        <f t="shared" si="3"/>
        <v>F</v>
      </c>
      <c r="S54" s="36" t="str">
        <f t="shared" si="1"/>
        <v>Kém</v>
      </c>
      <c r="T54" s="37" t="str">
        <f t="shared" si="4"/>
        <v/>
      </c>
      <c r="U54" s="93"/>
      <c r="V54" s="91" t="str">
        <f t="shared" si="2"/>
        <v>Học lại</v>
      </c>
      <c r="W54" s="74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2"/>
    </row>
    <row r="55" spans="2:38" ht="18.75" customHeight="1">
      <c r="B55" s="26">
        <v>45</v>
      </c>
      <c r="C55" s="27" t="s">
        <v>2908</v>
      </c>
      <c r="D55" s="28" t="s">
        <v>274</v>
      </c>
      <c r="E55" s="29" t="s">
        <v>1044</v>
      </c>
      <c r="F55" s="30" t="s">
        <v>411</v>
      </c>
      <c r="G55" s="27" t="s">
        <v>439</v>
      </c>
      <c r="H55" s="31" t="s">
        <v>27</v>
      </c>
      <c r="I55" s="31" t="s">
        <v>27</v>
      </c>
      <c r="J55" s="31" t="s">
        <v>27</v>
      </c>
      <c r="K55" s="31" t="s">
        <v>27</v>
      </c>
      <c r="L55" s="38"/>
      <c r="M55" s="38"/>
      <c r="N55" s="38"/>
      <c r="O55" s="38"/>
      <c r="P55" s="33"/>
      <c r="Q55" s="34">
        <f t="shared" si="0"/>
        <v>0</v>
      </c>
      <c r="R55" s="35" t="str">
        <f t="shared" si="3"/>
        <v>F</v>
      </c>
      <c r="S55" s="36" t="str">
        <f t="shared" si="1"/>
        <v>Kém</v>
      </c>
      <c r="T55" s="37" t="str">
        <f t="shared" si="4"/>
        <v/>
      </c>
      <c r="U55" s="93"/>
      <c r="V55" s="91" t="str">
        <f t="shared" si="2"/>
        <v>Học lại</v>
      </c>
      <c r="W55" s="74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2"/>
    </row>
    <row r="56" spans="2:38" ht="18.75" customHeight="1">
      <c r="B56" s="26">
        <v>46</v>
      </c>
      <c r="C56" s="27" t="s">
        <v>2909</v>
      </c>
      <c r="D56" s="28" t="s">
        <v>579</v>
      </c>
      <c r="E56" s="29" t="s">
        <v>213</v>
      </c>
      <c r="F56" s="30" t="s">
        <v>2910</v>
      </c>
      <c r="G56" s="27" t="s">
        <v>744</v>
      </c>
      <c r="H56" s="31" t="s">
        <v>27</v>
      </c>
      <c r="I56" s="31" t="s">
        <v>27</v>
      </c>
      <c r="J56" s="31" t="s">
        <v>27</v>
      </c>
      <c r="K56" s="31" t="s">
        <v>27</v>
      </c>
      <c r="L56" s="38"/>
      <c r="M56" s="38"/>
      <c r="N56" s="38"/>
      <c r="O56" s="38"/>
      <c r="P56" s="33"/>
      <c r="Q56" s="34">
        <f t="shared" si="0"/>
        <v>0</v>
      </c>
      <c r="R56" s="35" t="str">
        <f t="shared" si="3"/>
        <v>F</v>
      </c>
      <c r="S56" s="36" t="str">
        <f t="shared" si="1"/>
        <v>Kém</v>
      </c>
      <c r="T56" s="37" t="str">
        <f t="shared" si="4"/>
        <v/>
      </c>
      <c r="U56" s="93"/>
      <c r="V56" s="91" t="str">
        <f t="shared" si="2"/>
        <v>Học lại</v>
      </c>
      <c r="W56" s="74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2"/>
    </row>
    <row r="57" spans="2:38" ht="18.75" customHeight="1">
      <c r="B57" s="26">
        <v>47</v>
      </c>
      <c r="C57" s="27" t="s">
        <v>2911</v>
      </c>
      <c r="D57" s="28" t="s">
        <v>127</v>
      </c>
      <c r="E57" s="29" t="s">
        <v>1522</v>
      </c>
      <c r="F57" s="30" t="s">
        <v>842</v>
      </c>
      <c r="G57" s="27" t="s">
        <v>69</v>
      </c>
      <c r="H57" s="31" t="s">
        <v>27</v>
      </c>
      <c r="I57" s="31" t="s">
        <v>27</v>
      </c>
      <c r="J57" s="31" t="s">
        <v>27</v>
      </c>
      <c r="K57" s="31" t="s">
        <v>27</v>
      </c>
      <c r="L57" s="38"/>
      <c r="M57" s="38"/>
      <c r="N57" s="38"/>
      <c r="O57" s="38"/>
      <c r="P57" s="33"/>
      <c r="Q57" s="34">
        <f t="shared" si="0"/>
        <v>0</v>
      </c>
      <c r="R57" s="35" t="str">
        <f t="shared" si="3"/>
        <v>F</v>
      </c>
      <c r="S57" s="36" t="str">
        <f t="shared" si="1"/>
        <v>Kém</v>
      </c>
      <c r="T57" s="37" t="str">
        <f t="shared" si="4"/>
        <v/>
      </c>
      <c r="U57" s="93"/>
      <c r="V57" s="91" t="str">
        <f t="shared" si="2"/>
        <v>Học lại</v>
      </c>
      <c r="W57" s="74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2"/>
    </row>
    <row r="58" spans="2:38" ht="18.75" customHeight="1">
      <c r="B58" s="26">
        <v>48</v>
      </c>
      <c r="C58" s="27" t="s">
        <v>2912</v>
      </c>
      <c r="D58" s="28" t="s">
        <v>2913</v>
      </c>
      <c r="E58" s="29" t="s">
        <v>1666</v>
      </c>
      <c r="F58" s="30" t="s">
        <v>325</v>
      </c>
      <c r="G58" s="27" t="s">
        <v>648</v>
      </c>
      <c r="H58" s="31" t="s">
        <v>27</v>
      </c>
      <c r="I58" s="31" t="s">
        <v>27</v>
      </c>
      <c r="J58" s="31" t="s">
        <v>27</v>
      </c>
      <c r="K58" s="31" t="s">
        <v>27</v>
      </c>
      <c r="L58" s="38"/>
      <c r="M58" s="38"/>
      <c r="N58" s="38"/>
      <c r="O58" s="38"/>
      <c r="P58" s="33"/>
      <c r="Q58" s="34">
        <f t="shared" si="0"/>
        <v>0</v>
      </c>
      <c r="R58" s="35" t="str">
        <f t="shared" si="3"/>
        <v>F</v>
      </c>
      <c r="S58" s="36" t="str">
        <f t="shared" si="1"/>
        <v>Kém</v>
      </c>
      <c r="T58" s="37" t="str">
        <f t="shared" si="4"/>
        <v/>
      </c>
      <c r="U58" s="93"/>
      <c r="V58" s="91" t="str">
        <f t="shared" si="2"/>
        <v>Học lại</v>
      </c>
      <c r="W58" s="74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2"/>
    </row>
    <row r="59" spans="2:38" ht="18.75" customHeight="1">
      <c r="B59" s="26">
        <v>49</v>
      </c>
      <c r="C59" s="27" t="s">
        <v>2914</v>
      </c>
      <c r="D59" s="28" t="s">
        <v>739</v>
      </c>
      <c r="E59" s="29" t="s">
        <v>2915</v>
      </c>
      <c r="F59" s="30" t="s">
        <v>153</v>
      </c>
      <c r="G59" s="27" t="s">
        <v>652</v>
      </c>
      <c r="H59" s="31" t="s">
        <v>27</v>
      </c>
      <c r="I59" s="31" t="s">
        <v>27</v>
      </c>
      <c r="J59" s="31" t="s">
        <v>27</v>
      </c>
      <c r="K59" s="31" t="s">
        <v>27</v>
      </c>
      <c r="L59" s="38"/>
      <c r="M59" s="38"/>
      <c r="N59" s="38"/>
      <c r="O59" s="38"/>
      <c r="P59" s="33"/>
      <c r="Q59" s="34">
        <f t="shared" si="0"/>
        <v>0</v>
      </c>
      <c r="R59" s="35" t="str">
        <f t="shared" si="3"/>
        <v>F</v>
      </c>
      <c r="S59" s="36" t="str">
        <f t="shared" si="1"/>
        <v>Kém</v>
      </c>
      <c r="T59" s="37" t="str">
        <f t="shared" si="4"/>
        <v/>
      </c>
      <c r="U59" s="93"/>
      <c r="V59" s="91" t="str">
        <f t="shared" si="2"/>
        <v>Học lại</v>
      </c>
      <c r="W59" s="74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2"/>
    </row>
    <row r="60" spans="2:38" ht="18.75" customHeight="1">
      <c r="B60" s="26">
        <v>50</v>
      </c>
      <c r="C60" s="27" t="s">
        <v>2916</v>
      </c>
      <c r="D60" s="28" t="s">
        <v>2917</v>
      </c>
      <c r="E60" s="29" t="s">
        <v>714</v>
      </c>
      <c r="F60" s="30" t="s">
        <v>2918</v>
      </c>
      <c r="G60" s="27" t="s">
        <v>922</v>
      </c>
      <c r="H60" s="31" t="s">
        <v>27</v>
      </c>
      <c r="I60" s="31" t="s">
        <v>27</v>
      </c>
      <c r="J60" s="31" t="s">
        <v>27</v>
      </c>
      <c r="K60" s="31" t="s">
        <v>27</v>
      </c>
      <c r="L60" s="38"/>
      <c r="M60" s="38"/>
      <c r="N60" s="38"/>
      <c r="O60" s="38"/>
      <c r="P60" s="33"/>
      <c r="Q60" s="34">
        <f t="shared" si="0"/>
        <v>0</v>
      </c>
      <c r="R60" s="35" t="str">
        <f t="shared" si="3"/>
        <v>F</v>
      </c>
      <c r="S60" s="36" t="str">
        <f t="shared" si="1"/>
        <v>Kém</v>
      </c>
      <c r="T60" s="37" t="str">
        <f t="shared" si="4"/>
        <v/>
      </c>
      <c r="U60" s="93"/>
      <c r="V60" s="91" t="str">
        <f t="shared" si="2"/>
        <v>Học lại</v>
      </c>
      <c r="W60" s="74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2"/>
    </row>
    <row r="61" spans="2:38" ht="18.75" customHeight="1">
      <c r="B61" s="26">
        <v>51</v>
      </c>
      <c r="C61" s="27" t="s">
        <v>2919</v>
      </c>
      <c r="D61" s="28" t="s">
        <v>180</v>
      </c>
      <c r="E61" s="29" t="s">
        <v>714</v>
      </c>
      <c r="F61" s="30" t="s">
        <v>597</v>
      </c>
      <c r="G61" s="27" t="s">
        <v>773</v>
      </c>
      <c r="H61" s="31" t="s">
        <v>27</v>
      </c>
      <c r="I61" s="31" t="s">
        <v>27</v>
      </c>
      <c r="J61" s="31" t="s">
        <v>27</v>
      </c>
      <c r="K61" s="31" t="s">
        <v>27</v>
      </c>
      <c r="L61" s="38"/>
      <c r="M61" s="38"/>
      <c r="N61" s="38"/>
      <c r="O61" s="38"/>
      <c r="P61" s="33"/>
      <c r="Q61" s="34">
        <f t="shared" si="0"/>
        <v>0</v>
      </c>
      <c r="R61" s="35" t="str">
        <f t="shared" si="3"/>
        <v>F</v>
      </c>
      <c r="S61" s="36" t="str">
        <f t="shared" si="1"/>
        <v>Kém</v>
      </c>
      <c r="T61" s="37" t="str">
        <f t="shared" si="4"/>
        <v/>
      </c>
      <c r="U61" s="93"/>
      <c r="V61" s="91" t="str">
        <f t="shared" si="2"/>
        <v>Học lại</v>
      </c>
      <c r="W61" s="74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2"/>
    </row>
    <row r="62" spans="2:38" ht="18.75" customHeight="1">
      <c r="B62" s="26">
        <v>52</v>
      </c>
      <c r="C62" s="27" t="s">
        <v>2920</v>
      </c>
      <c r="D62" s="28" t="s">
        <v>122</v>
      </c>
      <c r="E62" s="29" t="s">
        <v>714</v>
      </c>
      <c r="F62" s="30" t="s">
        <v>1161</v>
      </c>
      <c r="G62" s="27" t="s">
        <v>657</v>
      </c>
      <c r="H62" s="31" t="s">
        <v>27</v>
      </c>
      <c r="I62" s="31" t="s">
        <v>27</v>
      </c>
      <c r="J62" s="31" t="s">
        <v>27</v>
      </c>
      <c r="K62" s="31" t="s">
        <v>27</v>
      </c>
      <c r="L62" s="38"/>
      <c r="M62" s="38"/>
      <c r="N62" s="38"/>
      <c r="O62" s="38"/>
      <c r="P62" s="33"/>
      <c r="Q62" s="34">
        <f t="shared" si="0"/>
        <v>0</v>
      </c>
      <c r="R62" s="35" t="str">
        <f t="shared" si="3"/>
        <v>F</v>
      </c>
      <c r="S62" s="36" t="str">
        <f t="shared" si="1"/>
        <v>Kém</v>
      </c>
      <c r="T62" s="37" t="str">
        <f t="shared" si="4"/>
        <v/>
      </c>
      <c r="U62" s="93"/>
      <c r="V62" s="91" t="str">
        <f t="shared" si="2"/>
        <v>Học lại</v>
      </c>
      <c r="W62" s="74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2"/>
    </row>
    <row r="63" spans="2:38" ht="18.75" customHeight="1">
      <c r="B63" s="26">
        <v>53</v>
      </c>
      <c r="C63" s="27" t="s">
        <v>2921</v>
      </c>
      <c r="D63" s="28" t="s">
        <v>809</v>
      </c>
      <c r="E63" s="29" t="s">
        <v>714</v>
      </c>
      <c r="F63" s="30" t="s">
        <v>2922</v>
      </c>
      <c r="G63" s="27" t="s">
        <v>190</v>
      </c>
      <c r="H63" s="31" t="s">
        <v>27</v>
      </c>
      <c r="I63" s="31" t="s">
        <v>27</v>
      </c>
      <c r="J63" s="31" t="s">
        <v>27</v>
      </c>
      <c r="K63" s="31" t="s">
        <v>27</v>
      </c>
      <c r="L63" s="38"/>
      <c r="M63" s="38"/>
      <c r="N63" s="38"/>
      <c r="O63" s="38"/>
      <c r="P63" s="33"/>
      <c r="Q63" s="34">
        <f t="shared" si="0"/>
        <v>0</v>
      </c>
      <c r="R63" s="35" t="str">
        <f t="shared" si="3"/>
        <v>F</v>
      </c>
      <c r="S63" s="36" t="str">
        <f t="shared" si="1"/>
        <v>Kém</v>
      </c>
      <c r="T63" s="37" t="str">
        <f t="shared" si="4"/>
        <v/>
      </c>
      <c r="U63" s="93"/>
      <c r="V63" s="91" t="str">
        <f t="shared" si="2"/>
        <v>Học lại</v>
      </c>
      <c r="W63" s="74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2"/>
    </row>
    <row r="64" spans="2:38" ht="18.75" customHeight="1">
      <c r="B64" s="26">
        <v>54</v>
      </c>
      <c r="C64" s="27" t="s">
        <v>2923</v>
      </c>
      <c r="D64" s="28" t="s">
        <v>127</v>
      </c>
      <c r="E64" s="29" t="s">
        <v>714</v>
      </c>
      <c r="F64" s="30" t="s">
        <v>845</v>
      </c>
      <c r="G64" s="27" t="s">
        <v>125</v>
      </c>
      <c r="H64" s="31" t="s">
        <v>27</v>
      </c>
      <c r="I64" s="31" t="s">
        <v>27</v>
      </c>
      <c r="J64" s="31" t="s">
        <v>27</v>
      </c>
      <c r="K64" s="31" t="s">
        <v>27</v>
      </c>
      <c r="L64" s="38"/>
      <c r="M64" s="38"/>
      <c r="N64" s="38"/>
      <c r="O64" s="38"/>
      <c r="P64" s="33"/>
      <c r="Q64" s="34">
        <f t="shared" si="0"/>
        <v>0</v>
      </c>
      <c r="R64" s="35" t="str">
        <f t="shared" si="3"/>
        <v>F</v>
      </c>
      <c r="S64" s="36" t="str">
        <f t="shared" si="1"/>
        <v>Kém</v>
      </c>
      <c r="T64" s="37" t="str">
        <f t="shared" si="4"/>
        <v/>
      </c>
      <c r="U64" s="93"/>
      <c r="V64" s="91" t="str">
        <f t="shared" si="2"/>
        <v>Học lại</v>
      </c>
      <c r="W64" s="74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2"/>
    </row>
    <row r="65" spans="2:38" ht="18.75" customHeight="1">
      <c r="B65" s="26">
        <v>55</v>
      </c>
      <c r="C65" s="27" t="s">
        <v>2924</v>
      </c>
      <c r="D65" s="28" t="s">
        <v>380</v>
      </c>
      <c r="E65" s="29" t="s">
        <v>493</v>
      </c>
      <c r="F65" s="30" t="s">
        <v>1151</v>
      </c>
      <c r="G65" s="27" t="s">
        <v>648</v>
      </c>
      <c r="H65" s="31" t="s">
        <v>27</v>
      </c>
      <c r="I65" s="31" t="s">
        <v>27</v>
      </c>
      <c r="J65" s="31" t="s">
        <v>27</v>
      </c>
      <c r="K65" s="31" t="s">
        <v>27</v>
      </c>
      <c r="L65" s="38"/>
      <c r="M65" s="38"/>
      <c r="N65" s="38"/>
      <c r="O65" s="38"/>
      <c r="P65" s="33"/>
      <c r="Q65" s="34">
        <f t="shared" si="0"/>
        <v>0</v>
      </c>
      <c r="R65" s="35" t="str">
        <f t="shared" si="3"/>
        <v>F</v>
      </c>
      <c r="S65" s="36" t="str">
        <f t="shared" si="1"/>
        <v>Kém</v>
      </c>
      <c r="T65" s="37" t="str">
        <f t="shared" si="4"/>
        <v/>
      </c>
      <c r="U65" s="93"/>
      <c r="V65" s="91" t="str">
        <f t="shared" si="2"/>
        <v>Học lại</v>
      </c>
      <c r="W65" s="74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2"/>
    </row>
    <row r="66" spans="2:38" ht="18.75" customHeight="1">
      <c r="B66" s="26">
        <v>56</v>
      </c>
      <c r="C66" s="27" t="s">
        <v>2925</v>
      </c>
      <c r="D66" s="28" t="s">
        <v>2926</v>
      </c>
      <c r="E66" s="29" t="s">
        <v>511</v>
      </c>
      <c r="F66" s="30" t="s">
        <v>992</v>
      </c>
      <c r="G66" s="27" t="s">
        <v>744</v>
      </c>
      <c r="H66" s="31" t="s">
        <v>27</v>
      </c>
      <c r="I66" s="31" t="s">
        <v>27</v>
      </c>
      <c r="J66" s="31" t="s">
        <v>27</v>
      </c>
      <c r="K66" s="31" t="s">
        <v>27</v>
      </c>
      <c r="L66" s="38"/>
      <c r="M66" s="38"/>
      <c r="N66" s="38"/>
      <c r="O66" s="38"/>
      <c r="P66" s="33"/>
      <c r="Q66" s="34">
        <f t="shared" si="0"/>
        <v>0</v>
      </c>
      <c r="R66" s="35" t="str">
        <f t="shared" si="3"/>
        <v>F</v>
      </c>
      <c r="S66" s="36" t="str">
        <f t="shared" si="1"/>
        <v>Kém</v>
      </c>
      <c r="T66" s="37" t="str">
        <f t="shared" si="4"/>
        <v/>
      </c>
      <c r="U66" s="93"/>
      <c r="V66" s="91" t="str">
        <f t="shared" si="2"/>
        <v>Học lại</v>
      </c>
      <c r="W66" s="74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2"/>
    </row>
    <row r="67" spans="2:38" ht="18.75" customHeight="1">
      <c r="B67" s="26">
        <v>57</v>
      </c>
      <c r="C67" s="27" t="s">
        <v>2927</v>
      </c>
      <c r="D67" s="28" t="s">
        <v>2928</v>
      </c>
      <c r="E67" s="29" t="s">
        <v>2929</v>
      </c>
      <c r="F67" s="30" t="s">
        <v>2930</v>
      </c>
      <c r="G67" s="27" t="s">
        <v>2931</v>
      </c>
      <c r="H67" s="31" t="s">
        <v>27</v>
      </c>
      <c r="I67" s="31" t="s">
        <v>27</v>
      </c>
      <c r="J67" s="31" t="s">
        <v>27</v>
      </c>
      <c r="K67" s="31" t="s">
        <v>27</v>
      </c>
      <c r="L67" s="38"/>
      <c r="M67" s="38"/>
      <c r="N67" s="38"/>
      <c r="O67" s="38"/>
      <c r="P67" s="33"/>
      <c r="Q67" s="34">
        <f t="shared" si="0"/>
        <v>0</v>
      </c>
      <c r="R67" s="35" t="str">
        <f t="shared" si="3"/>
        <v>F</v>
      </c>
      <c r="S67" s="36" t="str">
        <f t="shared" si="1"/>
        <v>Kém</v>
      </c>
      <c r="T67" s="37" t="str">
        <f t="shared" si="4"/>
        <v/>
      </c>
      <c r="U67" s="93"/>
      <c r="V67" s="91" t="str">
        <f t="shared" si="2"/>
        <v>Học lại</v>
      </c>
      <c r="W67" s="74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2"/>
    </row>
    <row r="68" spans="2:38" ht="18.75" customHeight="1">
      <c r="B68" s="26">
        <v>58</v>
      </c>
      <c r="C68" s="27" t="s">
        <v>2932</v>
      </c>
      <c r="D68" s="28" t="s">
        <v>160</v>
      </c>
      <c r="E68" s="29" t="s">
        <v>1065</v>
      </c>
      <c r="F68" s="30" t="s">
        <v>2697</v>
      </c>
      <c r="G68" s="27" t="s">
        <v>922</v>
      </c>
      <c r="H68" s="31" t="s">
        <v>27</v>
      </c>
      <c r="I68" s="31" t="s">
        <v>27</v>
      </c>
      <c r="J68" s="31" t="s">
        <v>27</v>
      </c>
      <c r="K68" s="31" t="s">
        <v>27</v>
      </c>
      <c r="L68" s="38"/>
      <c r="M68" s="38"/>
      <c r="N68" s="38"/>
      <c r="O68" s="38"/>
      <c r="P68" s="33"/>
      <c r="Q68" s="34">
        <f t="shared" si="0"/>
        <v>0</v>
      </c>
      <c r="R68" s="35" t="str">
        <f t="shared" si="3"/>
        <v>F</v>
      </c>
      <c r="S68" s="36" t="str">
        <f t="shared" si="1"/>
        <v>Kém</v>
      </c>
      <c r="T68" s="37" t="str">
        <f t="shared" si="4"/>
        <v/>
      </c>
      <c r="U68" s="93"/>
      <c r="V68" s="91" t="str">
        <f t="shared" si="2"/>
        <v>Học lại</v>
      </c>
      <c r="W68" s="74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2"/>
    </row>
    <row r="69" spans="2:38" ht="18.75" customHeight="1">
      <c r="B69" s="26">
        <v>59</v>
      </c>
      <c r="C69" s="27" t="s">
        <v>2933</v>
      </c>
      <c r="D69" s="28" t="s">
        <v>1185</v>
      </c>
      <c r="E69" s="29" t="s">
        <v>2934</v>
      </c>
      <c r="F69" s="30" t="s">
        <v>2697</v>
      </c>
      <c r="G69" s="27" t="s">
        <v>648</v>
      </c>
      <c r="H69" s="31" t="s">
        <v>27</v>
      </c>
      <c r="I69" s="31" t="s">
        <v>27</v>
      </c>
      <c r="J69" s="31" t="s">
        <v>27</v>
      </c>
      <c r="K69" s="31" t="s">
        <v>27</v>
      </c>
      <c r="L69" s="38"/>
      <c r="M69" s="38"/>
      <c r="N69" s="38"/>
      <c r="O69" s="38"/>
      <c r="P69" s="33"/>
      <c r="Q69" s="34">
        <f t="shared" si="0"/>
        <v>0</v>
      </c>
      <c r="R69" s="35" t="str">
        <f t="shared" si="3"/>
        <v>F</v>
      </c>
      <c r="S69" s="36" t="str">
        <f t="shared" si="1"/>
        <v>Kém</v>
      </c>
      <c r="T69" s="37" t="str">
        <f t="shared" si="4"/>
        <v/>
      </c>
      <c r="U69" s="93"/>
      <c r="V69" s="91" t="str">
        <f t="shared" si="2"/>
        <v>Học lại</v>
      </c>
      <c r="W69" s="74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2"/>
    </row>
    <row r="70" spans="2:38" ht="18.75" customHeight="1">
      <c r="B70" s="26">
        <v>60</v>
      </c>
      <c r="C70" s="27" t="s">
        <v>2935</v>
      </c>
      <c r="D70" s="28" t="s">
        <v>290</v>
      </c>
      <c r="E70" s="29" t="s">
        <v>284</v>
      </c>
      <c r="F70" s="30" t="s">
        <v>796</v>
      </c>
      <c r="G70" s="27" t="s">
        <v>652</v>
      </c>
      <c r="H70" s="31" t="s">
        <v>27</v>
      </c>
      <c r="I70" s="31" t="s">
        <v>27</v>
      </c>
      <c r="J70" s="31" t="s">
        <v>27</v>
      </c>
      <c r="K70" s="31" t="s">
        <v>27</v>
      </c>
      <c r="L70" s="38"/>
      <c r="M70" s="38"/>
      <c r="N70" s="38"/>
      <c r="O70" s="38"/>
      <c r="P70" s="33"/>
      <c r="Q70" s="34">
        <f t="shared" si="0"/>
        <v>0</v>
      </c>
      <c r="R70" s="35" t="str">
        <f t="shared" si="3"/>
        <v>F</v>
      </c>
      <c r="S70" s="36" t="str">
        <f t="shared" si="1"/>
        <v>Kém</v>
      </c>
      <c r="T70" s="37" t="str">
        <f t="shared" si="4"/>
        <v/>
      </c>
      <c r="U70" s="93"/>
      <c r="V70" s="91" t="str">
        <f t="shared" si="2"/>
        <v>Học lại</v>
      </c>
      <c r="W70" s="74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2"/>
    </row>
    <row r="71" spans="2:38" ht="18.75" customHeight="1">
      <c r="B71" s="26">
        <v>61</v>
      </c>
      <c r="C71" s="27" t="s">
        <v>2936</v>
      </c>
      <c r="D71" s="28" t="s">
        <v>2937</v>
      </c>
      <c r="E71" s="29" t="s">
        <v>288</v>
      </c>
      <c r="F71" s="30" t="s">
        <v>2057</v>
      </c>
      <c r="G71" s="27" t="s">
        <v>922</v>
      </c>
      <c r="H71" s="31" t="s">
        <v>27</v>
      </c>
      <c r="I71" s="31" t="s">
        <v>27</v>
      </c>
      <c r="J71" s="31" t="s">
        <v>27</v>
      </c>
      <c r="K71" s="31" t="s">
        <v>27</v>
      </c>
      <c r="L71" s="38"/>
      <c r="M71" s="38"/>
      <c r="N71" s="38"/>
      <c r="O71" s="38"/>
      <c r="P71" s="33"/>
      <c r="Q71" s="34">
        <f t="shared" si="0"/>
        <v>0</v>
      </c>
      <c r="R71" s="35" t="str">
        <f t="shared" si="3"/>
        <v>F</v>
      </c>
      <c r="S71" s="36" t="str">
        <f t="shared" si="1"/>
        <v>Kém</v>
      </c>
      <c r="T71" s="37" t="str">
        <f t="shared" si="4"/>
        <v/>
      </c>
      <c r="U71" s="93"/>
      <c r="V71" s="91" t="str">
        <f t="shared" si="2"/>
        <v>Học lại</v>
      </c>
      <c r="W71" s="74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2"/>
    </row>
    <row r="72" spans="2:38" ht="18.75" customHeight="1">
      <c r="B72" s="26">
        <v>62</v>
      </c>
      <c r="C72" s="27" t="s">
        <v>2938</v>
      </c>
      <c r="D72" s="28" t="s">
        <v>2414</v>
      </c>
      <c r="E72" s="29" t="s">
        <v>1083</v>
      </c>
      <c r="F72" s="30" t="s">
        <v>455</v>
      </c>
      <c r="G72" s="27" t="s">
        <v>336</v>
      </c>
      <c r="H72" s="31" t="s">
        <v>27</v>
      </c>
      <c r="I72" s="31" t="s">
        <v>27</v>
      </c>
      <c r="J72" s="31" t="s">
        <v>27</v>
      </c>
      <c r="K72" s="31" t="s">
        <v>27</v>
      </c>
      <c r="L72" s="38"/>
      <c r="M72" s="38"/>
      <c r="N72" s="38"/>
      <c r="O72" s="38"/>
      <c r="P72" s="33"/>
      <c r="Q72" s="34">
        <f t="shared" si="0"/>
        <v>0</v>
      </c>
      <c r="R72" s="35" t="str">
        <f t="shared" si="3"/>
        <v>F</v>
      </c>
      <c r="S72" s="36" t="str">
        <f t="shared" si="1"/>
        <v>Kém</v>
      </c>
      <c r="T72" s="37" t="str">
        <f t="shared" si="4"/>
        <v/>
      </c>
      <c r="U72" s="93"/>
      <c r="V72" s="91" t="str">
        <f t="shared" si="2"/>
        <v>Học lại</v>
      </c>
      <c r="W72" s="74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2"/>
    </row>
    <row r="73" spans="2:38" ht="18.75" customHeight="1">
      <c r="B73" s="26">
        <v>63</v>
      </c>
      <c r="C73" s="27" t="s">
        <v>2939</v>
      </c>
      <c r="D73" s="28" t="s">
        <v>895</v>
      </c>
      <c r="E73" s="29" t="s">
        <v>1083</v>
      </c>
      <c r="F73" s="30" t="s">
        <v>1694</v>
      </c>
      <c r="G73" s="27" t="s">
        <v>149</v>
      </c>
      <c r="H73" s="31" t="s">
        <v>27</v>
      </c>
      <c r="I73" s="31" t="s">
        <v>27</v>
      </c>
      <c r="J73" s="31" t="s">
        <v>27</v>
      </c>
      <c r="K73" s="31" t="s">
        <v>27</v>
      </c>
      <c r="L73" s="38"/>
      <c r="M73" s="38"/>
      <c r="N73" s="38"/>
      <c r="O73" s="38"/>
      <c r="P73" s="33"/>
      <c r="Q73" s="34">
        <f t="shared" si="0"/>
        <v>0</v>
      </c>
      <c r="R73" s="35" t="str">
        <f t="shared" si="3"/>
        <v>F</v>
      </c>
      <c r="S73" s="36" t="str">
        <f t="shared" si="1"/>
        <v>Kém</v>
      </c>
      <c r="T73" s="37" t="str">
        <f t="shared" si="4"/>
        <v/>
      </c>
      <c r="U73" s="93"/>
      <c r="V73" s="91" t="str">
        <f t="shared" si="2"/>
        <v>Học lại</v>
      </c>
      <c r="W73" s="74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2"/>
    </row>
    <row r="74" spans="2:38" ht="18.75" customHeight="1">
      <c r="B74" s="26">
        <v>64</v>
      </c>
      <c r="C74" s="27" t="s">
        <v>2940</v>
      </c>
      <c r="D74" s="28" t="s">
        <v>549</v>
      </c>
      <c r="E74" s="29" t="s">
        <v>2464</v>
      </c>
      <c r="F74" s="30" t="s">
        <v>2941</v>
      </c>
      <c r="G74" s="27" t="s">
        <v>466</v>
      </c>
      <c r="H74" s="31" t="s">
        <v>27</v>
      </c>
      <c r="I74" s="31" t="s">
        <v>27</v>
      </c>
      <c r="J74" s="31" t="s">
        <v>27</v>
      </c>
      <c r="K74" s="31" t="s">
        <v>27</v>
      </c>
      <c r="L74" s="38"/>
      <c r="M74" s="38"/>
      <c r="N74" s="38"/>
      <c r="O74" s="38"/>
      <c r="P74" s="33"/>
      <c r="Q74" s="34">
        <f t="shared" si="0"/>
        <v>0</v>
      </c>
      <c r="R74" s="35" t="str">
        <f t="shared" si="3"/>
        <v>F</v>
      </c>
      <c r="S74" s="36" t="str">
        <f t="shared" si="1"/>
        <v>Kém</v>
      </c>
      <c r="T74" s="37" t="str">
        <f t="shared" si="4"/>
        <v/>
      </c>
      <c r="U74" s="93"/>
      <c r="V74" s="91" t="str">
        <f t="shared" si="2"/>
        <v>Học lại</v>
      </c>
      <c r="W74" s="74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2"/>
    </row>
    <row r="75" spans="2:38" ht="18.75" customHeight="1">
      <c r="B75" s="26">
        <v>65</v>
      </c>
      <c r="C75" s="27" t="s">
        <v>2942</v>
      </c>
      <c r="D75" s="28" t="s">
        <v>122</v>
      </c>
      <c r="E75" s="29" t="s">
        <v>921</v>
      </c>
      <c r="F75" s="30" t="s">
        <v>2943</v>
      </c>
      <c r="G75" s="27" t="s">
        <v>2944</v>
      </c>
      <c r="H75" s="31" t="s">
        <v>27</v>
      </c>
      <c r="I75" s="31" t="s">
        <v>27</v>
      </c>
      <c r="J75" s="31" t="s">
        <v>27</v>
      </c>
      <c r="K75" s="31" t="s">
        <v>27</v>
      </c>
      <c r="L75" s="38"/>
      <c r="M75" s="38"/>
      <c r="N75" s="38"/>
      <c r="O75" s="38"/>
      <c r="P75" s="33"/>
      <c r="Q75" s="34">
        <f t="shared" ref="Q75:Q100" si="5">ROUND(SUMPRODUCT(H75:P75,$H$10:$P$10)/100,1)</f>
        <v>0</v>
      </c>
      <c r="R75" s="35" t="str">
        <f t="shared" si="3"/>
        <v>F</v>
      </c>
      <c r="S75" s="36" t="str">
        <f t="shared" si="1"/>
        <v>Kém</v>
      </c>
      <c r="T75" s="37" t="str">
        <f t="shared" si="4"/>
        <v/>
      </c>
      <c r="U75" s="93"/>
      <c r="V75" s="91" t="str">
        <f t="shared" ref="V75:V100" si="6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W75" s="74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2"/>
    </row>
    <row r="76" spans="2:38" ht="18.75" customHeight="1">
      <c r="B76" s="26">
        <v>66</v>
      </c>
      <c r="C76" s="27" t="s">
        <v>2945</v>
      </c>
      <c r="D76" s="28" t="s">
        <v>396</v>
      </c>
      <c r="E76" s="29" t="s">
        <v>1707</v>
      </c>
      <c r="F76" s="30" t="s">
        <v>1513</v>
      </c>
      <c r="G76" s="27" t="s">
        <v>773</v>
      </c>
      <c r="H76" s="31" t="s">
        <v>27</v>
      </c>
      <c r="I76" s="31" t="s">
        <v>27</v>
      </c>
      <c r="J76" s="31" t="s">
        <v>27</v>
      </c>
      <c r="K76" s="31" t="s">
        <v>27</v>
      </c>
      <c r="L76" s="38"/>
      <c r="M76" s="38"/>
      <c r="N76" s="38"/>
      <c r="O76" s="38"/>
      <c r="P76" s="33"/>
      <c r="Q76" s="34">
        <f t="shared" si="5"/>
        <v>0</v>
      </c>
      <c r="R76" s="35" t="str">
        <f t="shared" si="3"/>
        <v>F</v>
      </c>
      <c r="S76" s="36" t="str">
        <f t="shared" si="1"/>
        <v>Kém</v>
      </c>
      <c r="T76" s="37" t="str">
        <f t="shared" si="4"/>
        <v/>
      </c>
      <c r="U76" s="93"/>
      <c r="V76" s="91" t="str">
        <f t="shared" si="6"/>
        <v>Học lại</v>
      </c>
      <c r="W76" s="74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2"/>
    </row>
    <row r="77" spans="2:38" ht="18.75" customHeight="1">
      <c r="B77" s="26">
        <v>67</v>
      </c>
      <c r="C77" s="27" t="s">
        <v>2946</v>
      </c>
      <c r="D77" s="28" t="s">
        <v>1331</v>
      </c>
      <c r="E77" s="29" t="s">
        <v>308</v>
      </c>
      <c r="F77" s="30" t="s">
        <v>1214</v>
      </c>
      <c r="G77" s="27" t="s">
        <v>277</v>
      </c>
      <c r="H77" s="31" t="s">
        <v>27</v>
      </c>
      <c r="I77" s="31" t="s">
        <v>27</v>
      </c>
      <c r="J77" s="31" t="s">
        <v>27</v>
      </c>
      <c r="K77" s="31" t="s">
        <v>27</v>
      </c>
      <c r="L77" s="38"/>
      <c r="M77" s="38"/>
      <c r="N77" s="38"/>
      <c r="O77" s="38"/>
      <c r="P77" s="33"/>
      <c r="Q77" s="34">
        <f t="shared" si="5"/>
        <v>0</v>
      </c>
      <c r="R77" s="35" t="str">
        <f t="shared" si="3"/>
        <v>F</v>
      </c>
      <c r="S77" s="36" t="str">
        <f t="shared" si="1"/>
        <v>Kém</v>
      </c>
      <c r="T77" s="37" t="str">
        <f t="shared" si="4"/>
        <v/>
      </c>
      <c r="U77" s="93"/>
      <c r="V77" s="91" t="str">
        <f t="shared" si="6"/>
        <v>Học lại</v>
      </c>
      <c r="W77" s="74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2"/>
    </row>
    <row r="78" spans="2:38" ht="18.75" customHeight="1">
      <c r="B78" s="26">
        <v>68</v>
      </c>
      <c r="C78" s="27" t="s">
        <v>2947</v>
      </c>
      <c r="D78" s="28" t="s">
        <v>143</v>
      </c>
      <c r="E78" s="29" t="s">
        <v>2352</v>
      </c>
      <c r="F78" s="30" t="s">
        <v>276</v>
      </c>
      <c r="G78" s="27" t="s">
        <v>370</v>
      </c>
      <c r="H78" s="31" t="s">
        <v>27</v>
      </c>
      <c r="I78" s="31" t="s">
        <v>27</v>
      </c>
      <c r="J78" s="31" t="s">
        <v>27</v>
      </c>
      <c r="K78" s="31" t="s">
        <v>27</v>
      </c>
      <c r="L78" s="38"/>
      <c r="M78" s="38"/>
      <c r="N78" s="38"/>
      <c r="O78" s="38"/>
      <c r="P78" s="33"/>
      <c r="Q78" s="34">
        <f t="shared" si="5"/>
        <v>0</v>
      </c>
      <c r="R78" s="35" t="str">
        <f t="shared" si="3"/>
        <v>F</v>
      </c>
      <c r="S78" s="36" t="str">
        <f t="shared" si="1"/>
        <v>Kém</v>
      </c>
      <c r="T78" s="37" t="str">
        <f t="shared" si="4"/>
        <v/>
      </c>
      <c r="U78" s="93"/>
      <c r="V78" s="91" t="str">
        <f t="shared" si="6"/>
        <v>Học lại</v>
      </c>
      <c r="W78" s="74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2"/>
    </row>
    <row r="79" spans="2:38" ht="18.75" customHeight="1">
      <c r="B79" s="26">
        <v>69</v>
      </c>
      <c r="C79" s="27" t="s">
        <v>2948</v>
      </c>
      <c r="D79" s="28" t="s">
        <v>499</v>
      </c>
      <c r="E79" s="29" t="s">
        <v>324</v>
      </c>
      <c r="F79" s="30" t="s">
        <v>2949</v>
      </c>
      <c r="G79" s="27" t="s">
        <v>466</v>
      </c>
      <c r="H79" s="31" t="s">
        <v>27</v>
      </c>
      <c r="I79" s="31" t="s">
        <v>27</v>
      </c>
      <c r="J79" s="31" t="s">
        <v>27</v>
      </c>
      <c r="K79" s="31" t="s">
        <v>27</v>
      </c>
      <c r="L79" s="38"/>
      <c r="M79" s="38"/>
      <c r="N79" s="38"/>
      <c r="O79" s="38"/>
      <c r="P79" s="33"/>
      <c r="Q79" s="34">
        <f t="shared" si="5"/>
        <v>0</v>
      </c>
      <c r="R79" s="35" t="str">
        <f t="shared" si="3"/>
        <v>F</v>
      </c>
      <c r="S79" s="36" t="str">
        <f t="shared" si="1"/>
        <v>Kém</v>
      </c>
      <c r="T79" s="37" t="str">
        <f t="shared" si="4"/>
        <v/>
      </c>
      <c r="U79" s="93"/>
      <c r="V79" s="91" t="str">
        <f t="shared" si="6"/>
        <v>Học lại</v>
      </c>
      <c r="W79" s="74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2"/>
    </row>
    <row r="80" spans="2:38" ht="18.75" customHeight="1">
      <c r="B80" s="26">
        <v>70</v>
      </c>
      <c r="C80" s="27" t="s">
        <v>2950</v>
      </c>
      <c r="D80" s="28" t="s">
        <v>507</v>
      </c>
      <c r="E80" s="29" t="s">
        <v>331</v>
      </c>
      <c r="F80" s="30" t="s">
        <v>812</v>
      </c>
      <c r="G80" s="27" t="s">
        <v>186</v>
      </c>
      <c r="H80" s="31" t="s">
        <v>27</v>
      </c>
      <c r="I80" s="31" t="s">
        <v>27</v>
      </c>
      <c r="J80" s="31" t="s">
        <v>27</v>
      </c>
      <c r="K80" s="31" t="s">
        <v>27</v>
      </c>
      <c r="L80" s="38"/>
      <c r="M80" s="38"/>
      <c r="N80" s="38"/>
      <c r="O80" s="38"/>
      <c r="P80" s="33"/>
      <c r="Q80" s="34">
        <f t="shared" si="5"/>
        <v>0</v>
      </c>
      <c r="R80" s="35" t="str">
        <f t="shared" si="3"/>
        <v>F</v>
      </c>
      <c r="S80" s="36" t="str">
        <f t="shared" si="1"/>
        <v>Kém</v>
      </c>
      <c r="T80" s="37" t="str">
        <f t="shared" si="4"/>
        <v/>
      </c>
      <c r="U80" s="93"/>
      <c r="V80" s="91" t="str">
        <f t="shared" si="6"/>
        <v>Học lại</v>
      </c>
      <c r="W80" s="74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2"/>
    </row>
    <row r="81" spans="2:38" ht="18.75" customHeight="1">
      <c r="B81" s="26">
        <v>71</v>
      </c>
      <c r="C81" s="27" t="s">
        <v>2951</v>
      </c>
      <c r="D81" s="28" t="s">
        <v>396</v>
      </c>
      <c r="E81" s="29" t="s">
        <v>1427</v>
      </c>
      <c r="F81" s="30" t="s">
        <v>1164</v>
      </c>
      <c r="G81" s="27" t="s">
        <v>922</v>
      </c>
      <c r="H81" s="31" t="s">
        <v>27</v>
      </c>
      <c r="I81" s="31" t="s">
        <v>27</v>
      </c>
      <c r="J81" s="31" t="s">
        <v>27</v>
      </c>
      <c r="K81" s="31" t="s">
        <v>27</v>
      </c>
      <c r="L81" s="38"/>
      <c r="M81" s="38"/>
      <c r="N81" s="38"/>
      <c r="O81" s="38"/>
      <c r="P81" s="33"/>
      <c r="Q81" s="34">
        <f t="shared" si="5"/>
        <v>0</v>
      </c>
      <c r="R81" s="35" t="str">
        <f t="shared" si="3"/>
        <v>F</v>
      </c>
      <c r="S81" s="36" t="str">
        <f t="shared" si="1"/>
        <v>Kém</v>
      </c>
      <c r="T81" s="37" t="str">
        <f t="shared" si="4"/>
        <v/>
      </c>
      <c r="U81" s="93"/>
      <c r="V81" s="91" t="str">
        <f t="shared" si="6"/>
        <v>Học lại</v>
      </c>
      <c r="W81" s="74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2"/>
    </row>
    <row r="82" spans="2:38" ht="18.75" customHeight="1">
      <c r="B82" s="26">
        <v>72</v>
      </c>
      <c r="C82" s="27" t="s">
        <v>2952</v>
      </c>
      <c r="D82" s="28" t="s">
        <v>143</v>
      </c>
      <c r="E82" s="29" t="s">
        <v>1427</v>
      </c>
      <c r="F82" s="30" t="s">
        <v>217</v>
      </c>
      <c r="G82" s="27" t="s">
        <v>97</v>
      </c>
      <c r="H82" s="31" t="s">
        <v>27</v>
      </c>
      <c r="I82" s="31" t="s">
        <v>27</v>
      </c>
      <c r="J82" s="31" t="s">
        <v>27</v>
      </c>
      <c r="K82" s="31" t="s">
        <v>27</v>
      </c>
      <c r="L82" s="38"/>
      <c r="M82" s="38"/>
      <c r="N82" s="38"/>
      <c r="O82" s="38"/>
      <c r="P82" s="33"/>
      <c r="Q82" s="34">
        <f t="shared" si="5"/>
        <v>0</v>
      </c>
      <c r="R82" s="35" t="str">
        <f t="shared" si="3"/>
        <v>F</v>
      </c>
      <c r="S82" s="36" t="str">
        <f t="shared" si="1"/>
        <v>Kém</v>
      </c>
      <c r="T82" s="37" t="str">
        <f t="shared" si="4"/>
        <v/>
      </c>
      <c r="U82" s="93"/>
      <c r="V82" s="91" t="str">
        <f t="shared" si="6"/>
        <v>Học lại</v>
      </c>
      <c r="W82" s="74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2"/>
    </row>
    <row r="83" spans="2:38" ht="18.75" customHeight="1">
      <c r="B83" s="26">
        <v>73</v>
      </c>
      <c r="C83" s="27" t="s">
        <v>2953</v>
      </c>
      <c r="D83" s="28" t="s">
        <v>143</v>
      </c>
      <c r="E83" s="29" t="s">
        <v>576</v>
      </c>
      <c r="F83" s="30" t="s">
        <v>408</v>
      </c>
      <c r="G83" s="27" t="s">
        <v>439</v>
      </c>
      <c r="H83" s="31" t="s">
        <v>27</v>
      </c>
      <c r="I83" s="31" t="s">
        <v>27</v>
      </c>
      <c r="J83" s="31" t="s">
        <v>27</v>
      </c>
      <c r="K83" s="31" t="s">
        <v>27</v>
      </c>
      <c r="L83" s="38"/>
      <c r="M83" s="38"/>
      <c r="N83" s="38"/>
      <c r="O83" s="38"/>
      <c r="P83" s="33"/>
      <c r="Q83" s="34">
        <f t="shared" si="5"/>
        <v>0</v>
      </c>
      <c r="R83" s="35" t="str">
        <f t="shared" si="3"/>
        <v>F</v>
      </c>
      <c r="S83" s="36" t="str">
        <f t="shared" si="1"/>
        <v>Kém</v>
      </c>
      <c r="T83" s="37" t="str">
        <f t="shared" si="4"/>
        <v/>
      </c>
      <c r="U83" s="93"/>
      <c r="V83" s="91" t="str">
        <f t="shared" si="6"/>
        <v>Học lại</v>
      </c>
      <c r="W83" s="74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2"/>
    </row>
    <row r="84" spans="2:38" ht="18.75" customHeight="1">
      <c r="B84" s="26">
        <v>74</v>
      </c>
      <c r="C84" s="27"/>
      <c r="D84" s="28"/>
      <c r="E84" s="29"/>
      <c r="F84" s="30"/>
      <c r="G84" s="27"/>
      <c r="H84" s="31" t="s">
        <v>27</v>
      </c>
      <c r="I84" s="31" t="s">
        <v>27</v>
      </c>
      <c r="J84" s="31" t="s">
        <v>27</v>
      </c>
      <c r="K84" s="31" t="s">
        <v>27</v>
      </c>
      <c r="L84" s="38"/>
      <c r="M84" s="38"/>
      <c r="N84" s="38"/>
      <c r="O84" s="38"/>
      <c r="P84" s="33"/>
      <c r="Q84" s="34">
        <f t="shared" si="5"/>
        <v>0</v>
      </c>
      <c r="R84" s="35" t="str">
        <f t="shared" si="3"/>
        <v>F</v>
      </c>
      <c r="S84" s="36" t="str">
        <f t="shared" si="1"/>
        <v>Kém</v>
      </c>
      <c r="T84" s="37" t="str">
        <f t="shared" si="4"/>
        <v/>
      </c>
      <c r="U84" s="93"/>
      <c r="V84" s="91" t="str">
        <f t="shared" si="6"/>
        <v>Thi lại</v>
      </c>
      <c r="W84" s="74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2"/>
    </row>
    <row r="85" spans="2:38" ht="18.75" customHeight="1">
      <c r="B85" s="26">
        <v>75</v>
      </c>
      <c r="C85" s="27"/>
      <c r="D85" s="28"/>
      <c r="E85" s="29"/>
      <c r="F85" s="30"/>
      <c r="G85" s="27"/>
      <c r="H85" s="31" t="s">
        <v>27</v>
      </c>
      <c r="I85" s="31" t="s">
        <v>27</v>
      </c>
      <c r="J85" s="31" t="s">
        <v>27</v>
      </c>
      <c r="K85" s="31" t="s">
        <v>27</v>
      </c>
      <c r="L85" s="38"/>
      <c r="M85" s="38"/>
      <c r="N85" s="38"/>
      <c r="O85" s="38"/>
      <c r="P85" s="33"/>
      <c r="Q85" s="34">
        <f t="shared" si="5"/>
        <v>0</v>
      </c>
      <c r="R85" s="35" t="str">
        <f t="shared" si="3"/>
        <v>F</v>
      </c>
      <c r="S85" s="36" t="str">
        <f t="shared" si="1"/>
        <v>Kém</v>
      </c>
      <c r="T85" s="37" t="str">
        <f t="shared" si="4"/>
        <v/>
      </c>
      <c r="U85" s="93"/>
      <c r="V85" s="91" t="str">
        <f t="shared" si="6"/>
        <v>Thi lại</v>
      </c>
      <c r="W85" s="74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2"/>
    </row>
    <row r="86" spans="2:38" ht="18.75" customHeight="1">
      <c r="B86" s="26">
        <v>76</v>
      </c>
      <c r="C86" s="27"/>
      <c r="D86" s="28"/>
      <c r="E86" s="29"/>
      <c r="F86" s="30"/>
      <c r="G86" s="27"/>
      <c r="H86" s="31" t="s">
        <v>27</v>
      </c>
      <c r="I86" s="31" t="s">
        <v>27</v>
      </c>
      <c r="J86" s="31" t="s">
        <v>27</v>
      </c>
      <c r="K86" s="31" t="s">
        <v>27</v>
      </c>
      <c r="L86" s="38"/>
      <c r="M86" s="38"/>
      <c r="N86" s="38"/>
      <c r="O86" s="38"/>
      <c r="P86" s="33"/>
      <c r="Q86" s="34">
        <f t="shared" si="5"/>
        <v>0</v>
      </c>
      <c r="R86" s="35" t="str">
        <f t="shared" si="3"/>
        <v>F</v>
      </c>
      <c r="S86" s="36" t="str">
        <f t="shared" si="1"/>
        <v>Kém</v>
      </c>
      <c r="T86" s="37" t="str">
        <f t="shared" si="4"/>
        <v/>
      </c>
      <c r="U86" s="93"/>
      <c r="V86" s="91" t="str">
        <f t="shared" si="6"/>
        <v>Thi lại</v>
      </c>
      <c r="W86" s="74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2"/>
    </row>
    <row r="87" spans="2:38" ht="18.75" customHeight="1">
      <c r="B87" s="26">
        <v>77</v>
      </c>
      <c r="C87" s="27"/>
      <c r="D87" s="28"/>
      <c r="E87" s="29"/>
      <c r="F87" s="30"/>
      <c r="G87" s="27"/>
      <c r="H87" s="31" t="s">
        <v>27</v>
      </c>
      <c r="I87" s="31" t="s">
        <v>27</v>
      </c>
      <c r="J87" s="31" t="s">
        <v>27</v>
      </c>
      <c r="K87" s="31" t="s">
        <v>27</v>
      </c>
      <c r="L87" s="38"/>
      <c r="M87" s="38"/>
      <c r="N87" s="38"/>
      <c r="O87" s="38"/>
      <c r="P87" s="33"/>
      <c r="Q87" s="34">
        <f t="shared" si="5"/>
        <v>0</v>
      </c>
      <c r="R87" s="35" t="str">
        <f t="shared" si="3"/>
        <v>F</v>
      </c>
      <c r="S87" s="36" t="str">
        <f t="shared" si="1"/>
        <v>Kém</v>
      </c>
      <c r="T87" s="37" t="str">
        <f t="shared" si="4"/>
        <v/>
      </c>
      <c r="U87" s="93"/>
      <c r="V87" s="91" t="str">
        <f t="shared" si="6"/>
        <v>Thi lại</v>
      </c>
      <c r="W87" s="74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2"/>
    </row>
    <row r="88" spans="2:38" ht="18.75" customHeight="1">
      <c r="B88" s="26">
        <v>78</v>
      </c>
      <c r="C88" s="27"/>
      <c r="D88" s="28"/>
      <c r="E88" s="29"/>
      <c r="F88" s="30"/>
      <c r="G88" s="27"/>
      <c r="H88" s="31" t="s">
        <v>27</v>
      </c>
      <c r="I88" s="31" t="s">
        <v>27</v>
      </c>
      <c r="J88" s="31" t="s">
        <v>27</v>
      </c>
      <c r="K88" s="31" t="s">
        <v>27</v>
      </c>
      <c r="L88" s="38"/>
      <c r="M88" s="38"/>
      <c r="N88" s="38"/>
      <c r="O88" s="38"/>
      <c r="P88" s="33"/>
      <c r="Q88" s="34">
        <f t="shared" si="5"/>
        <v>0</v>
      </c>
      <c r="R88" s="35" t="str">
        <f t="shared" si="3"/>
        <v>F</v>
      </c>
      <c r="S88" s="36" t="str">
        <f t="shared" si="1"/>
        <v>Kém</v>
      </c>
      <c r="T88" s="37" t="str">
        <f t="shared" si="4"/>
        <v/>
      </c>
      <c r="U88" s="93"/>
      <c r="V88" s="91" t="str">
        <f t="shared" si="6"/>
        <v>Thi lại</v>
      </c>
      <c r="W88" s="74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2"/>
    </row>
    <row r="89" spans="2:38" ht="18.75" customHeight="1">
      <c r="B89" s="26">
        <v>79</v>
      </c>
      <c r="C89" s="27"/>
      <c r="D89" s="28"/>
      <c r="E89" s="29"/>
      <c r="F89" s="30"/>
      <c r="G89" s="27"/>
      <c r="H89" s="31" t="s">
        <v>27</v>
      </c>
      <c r="I89" s="31" t="s">
        <v>27</v>
      </c>
      <c r="J89" s="31" t="s">
        <v>27</v>
      </c>
      <c r="K89" s="31" t="s">
        <v>27</v>
      </c>
      <c r="L89" s="38"/>
      <c r="M89" s="38"/>
      <c r="N89" s="38"/>
      <c r="O89" s="38"/>
      <c r="P89" s="33"/>
      <c r="Q89" s="34">
        <f t="shared" si="5"/>
        <v>0</v>
      </c>
      <c r="R89" s="35" t="str">
        <f t="shared" si="3"/>
        <v>F</v>
      </c>
      <c r="S89" s="36" t="str">
        <f t="shared" si="1"/>
        <v>Kém</v>
      </c>
      <c r="T89" s="37" t="str">
        <f t="shared" si="4"/>
        <v/>
      </c>
      <c r="U89" s="93"/>
      <c r="V89" s="91" t="str">
        <f t="shared" si="6"/>
        <v>Thi lại</v>
      </c>
      <c r="W89" s="74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2"/>
    </row>
    <row r="90" spans="2:38" ht="18.75" customHeight="1">
      <c r="B90" s="26">
        <v>80</v>
      </c>
      <c r="C90" s="27"/>
      <c r="D90" s="28"/>
      <c r="E90" s="29"/>
      <c r="F90" s="30"/>
      <c r="G90" s="27"/>
      <c r="H90" s="31" t="s">
        <v>27</v>
      </c>
      <c r="I90" s="31" t="s">
        <v>27</v>
      </c>
      <c r="J90" s="31" t="s">
        <v>27</v>
      </c>
      <c r="K90" s="31" t="s">
        <v>27</v>
      </c>
      <c r="L90" s="38"/>
      <c r="M90" s="38"/>
      <c r="N90" s="38"/>
      <c r="O90" s="38"/>
      <c r="P90" s="33"/>
      <c r="Q90" s="34">
        <f t="shared" si="5"/>
        <v>0</v>
      </c>
      <c r="R90" s="35" t="str">
        <f t="shared" si="3"/>
        <v>F</v>
      </c>
      <c r="S90" s="36" t="str">
        <f t="shared" si="1"/>
        <v>Kém</v>
      </c>
      <c r="T90" s="37" t="str">
        <f t="shared" si="4"/>
        <v/>
      </c>
      <c r="U90" s="93"/>
      <c r="V90" s="91" t="str">
        <f t="shared" si="6"/>
        <v>Thi lại</v>
      </c>
      <c r="W90" s="74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2"/>
    </row>
    <row r="91" spans="2:38" ht="18.75" customHeight="1">
      <c r="B91" s="26">
        <v>81</v>
      </c>
      <c r="C91" s="27"/>
      <c r="D91" s="28"/>
      <c r="E91" s="29"/>
      <c r="F91" s="30"/>
      <c r="G91" s="27"/>
      <c r="H91" s="31" t="s">
        <v>27</v>
      </c>
      <c r="I91" s="31" t="s">
        <v>27</v>
      </c>
      <c r="J91" s="31" t="s">
        <v>27</v>
      </c>
      <c r="K91" s="31" t="s">
        <v>27</v>
      </c>
      <c r="L91" s="38"/>
      <c r="M91" s="38"/>
      <c r="N91" s="38"/>
      <c r="O91" s="38"/>
      <c r="P91" s="33"/>
      <c r="Q91" s="34">
        <f t="shared" si="5"/>
        <v>0</v>
      </c>
      <c r="R91" s="35" t="str">
        <f t="shared" si="3"/>
        <v>F</v>
      </c>
      <c r="S91" s="36" t="str">
        <f t="shared" si="1"/>
        <v>Kém</v>
      </c>
      <c r="T91" s="37" t="str">
        <f t="shared" si="4"/>
        <v/>
      </c>
      <c r="U91" s="93"/>
      <c r="V91" s="91" t="str">
        <f t="shared" si="6"/>
        <v>Thi lại</v>
      </c>
      <c r="W91" s="74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2"/>
    </row>
    <row r="92" spans="2:38" ht="18.75" customHeight="1">
      <c r="B92" s="26">
        <v>82</v>
      </c>
      <c r="C92" s="27"/>
      <c r="D92" s="28"/>
      <c r="E92" s="29"/>
      <c r="F92" s="30"/>
      <c r="G92" s="27"/>
      <c r="H92" s="31" t="s">
        <v>27</v>
      </c>
      <c r="I92" s="31" t="s">
        <v>27</v>
      </c>
      <c r="J92" s="31" t="s">
        <v>27</v>
      </c>
      <c r="K92" s="31" t="s">
        <v>27</v>
      </c>
      <c r="L92" s="38"/>
      <c r="M92" s="38"/>
      <c r="N92" s="38"/>
      <c r="O92" s="38"/>
      <c r="P92" s="33"/>
      <c r="Q92" s="34">
        <f t="shared" si="5"/>
        <v>0</v>
      </c>
      <c r="R92" s="35" t="str">
        <f t="shared" si="3"/>
        <v>F</v>
      </c>
      <c r="S92" s="36" t="str">
        <f t="shared" si="1"/>
        <v>Kém</v>
      </c>
      <c r="T92" s="37" t="str">
        <f t="shared" si="4"/>
        <v/>
      </c>
      <c r="U92" s="93"/>
      <c r="V92" s="91" t="str">
        <f t="shared" si="6"/>
        <v>Thi lại</v>
      </c>
      <c r="W92" s="74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2"/>
    </row>
    <row r="93" spans="2:38" ht="18.75" customHeight="1">
      <c r="B93" s="26">
        <v>83</v>
      </c>
      <c r="C93" s="27"/>
      <c r="D93" s="28"/>
      <c r="E93" s="29"/>
      <c r="F93" s="30"/>
      <c r="G93" s="27"/>
      <c r="H93" s="31" t="s">
        <v>27</v>
      </c>
      <c r="I93" s="31" t="s">
        <v>27</v>
      </c>
      <c r="J93" s="31" t="s">
        <v>27</v>
      </c>
      <c r="K93" s="31" t="s">
        <v>27</v>
      </c>
      <c r="L93" s="38"/>
      <c r="M93" s="38"/>
      <c r="N93" s="38"/>
      <c r="O93" s="38"/>
      <c r="P93" s="33"/>
      <c r="Q93" s="34">
        <f t="shared" si="5"/>
        <v>0</v>
      </c>
      <c r="R93" s="35" t="str">
        <f t="shared" si="3"/>
        <v>F</v>
      </c>
      <c r="S93" s="36" t="str">
        <f t="shared" si="1"/>
        <v>Kém</v>
      </c>
      <c r="T93" s="37" t="str">
        <f t="shared" si="4"/>
        <v/>
      </c>
      <c r="U93" s="93"/>
      <c r="V93" s="91" t="str">
        <f t="shared" si="6"/>
        <v>Thi lại</v>
      </c>
      <c r="W93" s="74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2"/>
    </row>
    <row r="94" spans="2:38" ht="18.75" customHeight="1">
      <c r="B94" s="26">
        <v>84</v>
      </c>
      <c r="C94" s="27"/>
      <c r="D94" s="28"/>
      <c r="E94" s="29"/>
      <c r="F94" s="30"/>
      <c r="G94" s="27"/>
      <c r="H94" s="31" t="s">
        <v>27</v>
      </c>
      <c r="I94" s="31" t="s">
        <v>27</v>
      </c>
      <c r="J94" s="31" t="s">
        <v>27</v>
      </c>
      <c r="K94" s="31" t="s">
        <v>27</v>
      </c>
      <c r="L94" s="38"/>
      <c r="M94" s="38"/>
      <c r="N94" s="38"/>
      <c r="O94" s="38"/>
      <c r="P94" s="33"/>
      <c r="Q94" s="34">
        <f t="shared" si="5"/>
        <v>0</v>
      </c>
      <c r="R94" s="35" t="str">
        <f t="shared" si="3"/>
        <v>F</v>
      </c>
      <c r="S94" s="36" t="str">
        <f t="shared" si="1"/>
        <v>Kém</v>
      </c>
      <c r="T94" s="37" t="str">
        <f t="shared" si="4"/>
        <v/>
      </c>
      <c r="U94" s="93"/>
      <c r="V94" s="91" t="str">
        <f t="shared" si="6"/>
        <v>Thi lại</v>
      </c>
      <c r="W94" s="74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2"/>
    </row>
    <row r="95" spans="2:38" ht="18.75" customHeight="1">
      <c r="B95" s="26">
        <v>85</v>
      </c>
      <c r="C95" s="27"/>
      <c r="D95" s="28"/>
      <c r="E95" s="29"/>
      <c r="F95" s="30"/>
      <c r="G95" s="27"/>
      <c r="H95" s="31" t="s">
        <v>27</v>
      </c>
      <c r="I95" s="31" t="s">
        <v>27</v>
      </c>
      <c r="J95" s="31" t="s">
        <v>27</v>
      </c>
      <c r="K95" s="31" t="s">
        <v>27</v>
      </c>
      <c r="L95" s="38"/>
      <c r="M95" s="38"/>
      <c r="N95" s="38"/>
      <c r="O95" s="38"/>
      <c r="P95" s="33"/>
      <c r="Q95" s="34">
        <f t="shared" si="5"/>
        <v>0</v>
      </c>
      <c r="R95" s="35" t="str">
        <f t="shared" si="3"/>
        <v>F</v>
      </c>
      <c r="S95" s="36" t="str">
        <f t="shared" si="1"/>
        <v>Kém</v>
      </c>
      <c r="T95" s="37" t="str">
        <f t="shared" si="4"/>
        <v/>
      </c>
      <c r="U95" s="93"/>
      <c r="V95" s="91" t="str">
        <f t="shared" si="6"/>
        <v>Thi lại</v>
      </c>
      <c r="W95" s="74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2"/>
    </row>
    <row r="96" spans="2:38" ht="18.75" customHeight="1">
      <c r="B96" s="26">
        <v>86</v>
      </c>
      <c r="C96" s="27"/>
      <c r="D96" s="28"/>
      <c r="E96" s="29"/>
      <c r="F96" s="30"/>
      <c r="G96" s="27"/>
      <c r="H96" s="31" t="s">
        <v>27</v>
      </c>
      <c r="I96" s="31" t="s">
        <v>27</v>
      </c>
      <c r="J96" s="31" t="s">
        <v>27</v>
      </c>
      <c r="K96" s="31" t="s">
        <v>27</v>
      </c>
      <c r="L96" s="38"/>
      <c r="M96" s="38"/>
      <c r="N96" s="38"/>
      <c r="O96" s="38"/>
      <c r="P96" s="33"/>
      <c r="Q96" s="34">
        <f t="shared" si="5"/>
        <v>0</v>
      </c>
      <c r="R96" s="35" t="str">
        <f t="shared" si="3"/>
        <v>F</v>
      </c>
      <c r="S96" s="36" t="str">
        <f t="shared" si="1"/>
        <v>Kém</v>
      </c>
      <c r="T96" s="37" t="str">
        <f t="shared" si="4"/>
        <v/>
      </c>
      <c r="U96" s="93"/>
      <c r="V96" s="91" t="str">
        <f t="shared" si="6"/>
        <v>Thi lại</v>
      </c>
      <c r="W96" s="74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2"/>
    </row>
    <row r="97" spans="1:38" ht="18.75" customHeight="1">
      <c r="B97" s="26">
        <v>87</v>
      </c>
      <c r="C97" s="27"/>
      <c r="D97" s="28"/>
      <c r="E97" s="29"/>
      <c r="F97" s="30"/>
      <c r="G97" s="27"/>
      <c r="H97" s="31" t="s">
        <v>27</v>
      </c>
      <c r="I97" s="31" t="s">
        <v>27</v>
      </c>
      <c r="J97" s="31" t="s">
        <v>27</v>
      </c>
      <c r="K97" s="31" t="s">
        <v>27</v>
      </c>
      <c r="L97" s="38"/>
      <c r="M97" s="38"/>
      <c r="N97" s="38"/>
      <c r="O97" s="38"/>
      <c r="P97" s="33"/>
      <c r="Q97" s="34">
        <f t="shared" si="5"/>
        <v>0</v>
      </c>
      <c r="R97" s="35" t="str">
        <f t="shared" si="3"/>
        <v>F</v>
      </c>
      <c r="S97" s="36" t="str">
        <f t="shared" si="1"/>
        <v>Kém</v>
      </c>
      <c r="T97" s="37" t="str">
        <f t="shared" si="4"/>
        <v/>
      </c>
      <c r="U97" s="93"/>
      <c r="V97" s="91" t="str">
        <f t="shared" si="6"/>
        <v>Thi lại</v>
      </c>
      <c r="W97" s="74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2"/>
    </row>
    <row r="98" spans="1:38" ht="18.75" customHeight="1">
      <c r="B98" s="26">
        <v>88</v>
      </c>
      <c r="C98" s="27"/>
      <c r="D98" s="28"/>
      <c r="E98" s="29"/>
      <c r="F98" s="30"/>
      <c r="G98" s="27"/>
      <c r="H98" s="31" t="s">
        <v>27</v>
      </c>
      <c r="I98" s="31" t="s">
        <v>27</v>
      </c>
      <c r="J98" s="31" t="s">
        <v>27</v>
      </c>
      <c r="K98" s="31" t="s">
        <v>27</v>
      </c>
      <c r="L98" s="38"/>
      <c r="M98" s="38"/>
      <c r="N98" s="38"/>
      <c r="O98" s="38"/>
      <c r="P98" s="33"/>
      <c r="Q98" s="34">
        <f t="shared" si="5"/>
        <v>0</v>
      </c>
      <c r="R98" s="35" t="str">
        <f t="shared" si="3"/>
        <v>F</v>
      </c>
      <c r="S98" s="36" t="str">
        <f t="shared" si="1"/>
        <v>Kém</v>
      </c>
      <c r="T98" s="37" t="str">
        <f t="shared" si="4"/>
        <v/>
      </c>
      <c r="U98" s="93"/>
      <c r="V98" s="91" t="str">
        <f t="shared" si="6"/>
        <v>Thi lại</v>
      </c>
      <c r="W98" s="74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2"/>
    </row>
    <row r="99" spans="1:38" ht="18.75" customHeight="1">
      <c r="B99" s="26">
        <v>89</v>
      </c>
      <c r="C99" s="27"/>
      <c r="D99" s="28"/>
      <c r="E99" s="29"/>
      <c r="F99" s="30"/>
      <c r="G99" s="27"/>
      <c r="H99" s="31" t="s">
        <v>27</v>
      </c>
      <c r="I99" s="31" t="s">
        <v>27</v>
      </c>
      <c r="J99" s="31" t="s">
        <v>27</v>
      </c>
      <c r="K99" s="31" t="s">
        <v>27</v>
      </c>
      <c r="L99" s="38"/>
      <c r="M99" s="38"/>
      <c r="N99" s="38"/>
      <c r="O99" s="38"/>
      <c r="P99" s="33"/>
      <c r="Q99" s="34">
        <f t="shared" si="5"/>
        <v>0</v>
      </c>
      <c r="R99" s="35" t="str">
        <f t="shared" si="3"/>
        <v>F</v>
      </c>
      <c r="S99" s="36" t="str">
        <f t="shared" si="1"/>
        <v>Kém</v>
      </c>
      <c r="T99" s="37" t="str">
        <f t="shared" si="4"/>
        <v/>
      </c>
      <c r="U99" s="93"/>
      <c r="V99" s="91" t="str">
        <f t="shared" si="6"/>
        <v>Thi lại</v>
      </c>
      <c r="W99" s="74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2"/>
    </row>
    <row r="100" spans="1:38" ht="18.75" customHeight="1">
      <c r="B100" s="26">
        <v>90</v>
      </c>
      <c r="C100" s="27"/>
      <c r="D100" s="28"/>
      <c r="E100" s="29"/>
      <c r="F100" s="30"/>
      <c r="G100" s="27"/>
      <c r="H100" s="31" t="s">
        <v>27</v>
      </c>
      <c r="I100" s="31" t="s">
        <v>27</v>
      </c>
      <c r="J100" s="31" t="s">
        <v>27</v>
      </c>
      <c r="K100" s="31" t="s">
        <v>27</v>
      </c>
      <c r="L100" s="38"/>
      <c r="M100" s="38"/>
      <c r="N100" s="38"/>
      <c r="O100" s="38"/>
      <c r="P100" s="33"/>
      <c r="Q100" s="34">
        <f t="shared" si="5"/>
        <v>0</v>
      </c>
      <c r="R100" s="35" t="str">
        <f t="shared" si="3"/>
        <v>F</v>
      </c>
      <c r="S100" s="36" t="str">
        <f t="shared" si="1"/>
        <v>Kém</v>
      </c>
      <c r="T100" s="37" t="str">
        <f t="shared" si="4"/>
        <v/>
      </c>
      <c r="U100" s="94"/>
      <c r="V100" s="91" t="str">
        <f t="shared" si="6"/>
        <v>Thi lại</v>
      </c>
      <c r="W100" s="74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2"/>
    </row>
    <row r="101" spans="1:38" ht="7.5" customHeight="1">
      <c r="A101" s="2"/>
      <c r="B101" s="39"/>
      <c r="C101" s="40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>
      <c r="A102" s="2"/>
      <c r="B102" s="128" t="s">
        <v>28</v>
      </c>
      <c r="C102" s="128"/>
      <c r="D102" s="40"/>
      <c r="E102" s="41"/>
      <c r="F102" s="41"/>
      <c r="G102" s="41"/>
      <c r="H102" s="42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3"/>
    </row>
    <row r="103" spans="1:38" ht="16.5" hidden="1" customHeight="1">
      <c r="A103" s="2"/>
      <c r="B103" s="45" t="s">
        <v>29</v>
      </c>
      <c r="C103" s="45"/>
      <c r="D103" s="46">
        <f>+$Y$9</f>
        <v>90</v>
      </c>
      <c r="E103" s="47" t="s">
        <v>30</v>
      </c>
      <c r="F103" s="47"/>
      <c r="G103" s="104" t="s">
        <v>31</v>
      </c>
      <c r="H103" s="104"/>
      <c r="I103" s="104"/>
      <c r="J103" s="104"/>
      <c r="K103" s="104"/>
      <c r="L103" s="104"/>
      <c r="M103" s="104"/>
      <c r="N103" s="104"/>
      <c r="O103" s="104"/>
      <c r="P103" s="48">
        <f>$Y$9 -COUNTIF($T$10:$T$290,"Vắng") -COUNTIF($T$10:$T$290,"Vắng có phép") - COUNTIF($T$10:$T$290,"Đình chỉ thi") - COUNTIF($T$10:$T$290,"Không đủ ĐKDT")</f>
        <v>90</v>
      </c>
      <c r="Q103" s="48"/>
      <c r="R103" s="49"/>
      <c r="S103" s="50"/>
      <c r="T103" s="50" t="s">
        <v>30</v>
      </c>
      <c r="U103" s="3"/>
    </row>
    <row r="104" spans="1:38" ht="16.5" hidden="1" customHeight="1">
      <c r="A104" s="2"/>
      <c r="B104" s="45" t="s">
        <v>32</v>
      </c>
      <c r="C104" s="45"/>
      <c r="D104" s="46">
        <f>+$AJ$9</f>
        <v>0</v>
      </c>
      <c r="E104" s="47" t="s">
        <v>30</v>
      </c>
      <c r="F104" s="47"/>
      <c r="G104" s="104" t="s">
        <v>33</v>
      </c>
      <c r="H104" s="104"/>
      <c r="I104" s="104"/>
      <c r="J104" s="104"/>
      <c r="K104" s="104"/>
      <c r="L104" s="104"/>
      <c r="M104" s="104"/>
      <c r="N104" s="104"/>
      <c r="O104" s="104"/>
      <c r="P104" s="51">
        <f>COUNTIF($T$10:$T$166,"Vắng")</f>
        <v>0</v>
      </c>
      <c r="Q104" s="51"/>
      <c r="R104" s="52"/>
      <c r="S104" s="50"/>
      <c r="T104" s="50" t="s">
        <v>30</v>
      </c>
      <c r="U104" s="3"/>
    </row>
    <row r="105" spans="1:38" ht="16.5" hidden="1" customHeight="1">
      <c r="A105" s="2"/>
      <c r="B105" s="45" t="s">
        <v>55</v>
      </c>
      <c r="C105" s="45"/>
      <c r="D105" s="85">
        <f>COUNTIF(V11:V100,"Học lại")</f>
        <v>73</v>
      </c>
      <c r="E105" s="47" t="s">
        <v>30</v>
      </c>
      <c r="F105" s="47"/>
      <c r="G105" s="104" t="s">
        <v>56</v>
      </c>
      <c r="H105" s="104"/>
      <c r="I105" s="104"/>
      <c r="J105" s="104"/>
      <c r="K105" s="104"/>
      <c r="L105" s="104"/>
      <c r="M105" s="104"/>
      <c r="N105" s="104"/>
      <c r="O105" s="104"/>
      <c r="P105" s="48">
        <f>COUNTIF($T$10:$T$166,"Vắng có phép")</f>
        <v>0</v>
      </c>
      <c r="Q105" s="48"/>
      <c r="R105" s="49"/>
      <c r="S105" s="50"/>
      <c r="T105" s="50" t="s">
        <v>30</v>
      </c>
      <c r="U105" s="3"/>
    </row>
    <row r="106" spans="1:38" ht="3" hidden="1" customHeight="1">
      <c r="A106" s="2"/>
      <c r="B106" s="39"/>
      <c r="C106" s="40"/>
      <c r="D106" s="40"/>
      <c r="E106" s="41"/>
      <c r="F106" s="41"/>
      <c r="G106" s="41"/>
      <c r="H106" s="42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3"/>
    </row>
    <row r="107" spans="1:38" hidden="1">
      <c r="B107" s="86" t="s">
        <v>34</v>
      </c>
      <c r="C107" s="86"/>
      <c r="D107" s="87">
        <f>COUNTIF(V11:V100,"Thi lại")</f>
        <v>17</v>
      </c>
      <c r="E107" s="88" t="s">
        <v>30</v>
      </c>
      <c r="F107" s="3"/>
      <c r="G107" s="3"/>
      <c r="H107" s="3"/>
      <c r="I107" s="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3"/>
    </row>
    <row r="108" spans="1:38" hidden="1">
      <c r="B108" s="86"/>
      <c r="C108" s="86"/>
      <c r="D108" s="87"/>
      <c r="E108" s="88"/>
      <c r="F108" s="3"/>
      <c r="G108" s="3"/>
      <c r="H108" s="3"/>
      <c r="I108" s="3"/>
      <c r="J108" s="103" t="s">
        <v>58</v>
      </c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3"/>
    </row>
    <row r="109" spans="1:38" hidden="1">
      <c r="A109" s="53"/>
      <c r="B109" s="124" t="s">
        <v>35</v>
      </c>
      <c r="C109" s="124"/>
      <c r="D109" s="124"/>
      <c r="E109" s="124"/>
      <c r="F109" s="124"/>
      <c r="G109" s="124"/>
      <c r="H109" s="124"/>
      <c r="I109" s="54"/>
      <c r="J109" s="125" t="s">
        <v>36</v>
      </c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3"/>
    </row>
    <row r="110" spans="1:38" ht="4.5" hidden="1" customHeight="1">
      <c r="A110" s="2"/>
      <c r="B110" s="39"/>
      <c r="C110" s="55"/>
      <c r="D110" s="55"/>
      <c r="E110" s="56"/>
      <c r="F110" s="56"/>
      <c r="G110" s="56"/>
      <c r="H110" s="57"/>
      <c r="I110" s="58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38" s="2" customFormat="1" hidden="1">
      <c r="B111" s="124" t="s">
        <v>37</v>
      </c>
      <c r="C111" s="124"/>
      <c r="D111" s="126" t="s">
        <v>38</v>
      </c>
      <c r="E111" s="126"/>
      <c r="F111" s="126"/>
      <c r="G111" s="126"/>
      <c r="H111" s="126"/>
      <c r="I111" s="58"/>
      <c r="J111" s="58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3"/>
      <c r="V111" s="62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62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62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</row>
    <row r="114" spans="1:38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62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</row>
    <row r="115" spans="1:38" s="2" customFormat="1" ht="9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62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</row>
    <row r="116" spans="1:38" s="2" customFormat="1" ht="3.75" hidden="1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62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</row>
    <row r="117" spans="1:38" s="2" customFormat="1" ht="18" hidden="1" customHeight="1">
      <c r="A117" s="1"/>
      <c r="B117" s="130" t="s">
        <v>39</v>
      </c>
      <c r="C117" s="130"/>
      <c r="D117" s="130" t="s">
        <v>59</v>
      </c>
      <c r="E117" s="130"/>
      <c r="F117" s="130"/>
      <c r="G117" s="130"/>
      <c r="H117" s="130"/>
      <c r="I117" s="130"/>
      <c r="J117" s="130" t="s">
        <v>40</v>
      </c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3"/>
      <c r="V117" s="62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</row>
    <row r="118" spans="1:38" s="2" customFormat="1" ht="4.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62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</row>
    <row r="119" spans="1:38" s="2" customFormat="1" ht="36.75" hidden="1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62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</row>
    <row r="120" spans="1:38" ht="38.25" customHeight="1">
      <c r="B120" s="129" t="s">
        <v>53</v>
      </c>
      <c r="C120" s="124"/>
      <c r="D120" s="124"/>
      <c r="E120" s="124"/>
      <c r="F120" s="124"/>
      <c r="G120" s="124"/>
      <c r="H120" s="129" t="s">
        <v>54</v>
      </c>
      <c r="I120" s="129"/>
      <c r="J120" s="129"/>
      <c r="K120" s="129"/>
      <c r="L120" s="129"/>
      <c r="M120" s="129"/>
      <c r="N120" s="131" t="s">
        <v>61</v>
      </c>
      <c r="O120" s="131"/>
      <c r="P120" s="131"/>
      <c r="Q120" s="131"/>
      <c r="R120" s="131"/>
      <c r="S120" s="131"/>
      <c r="T120" s="131"/>
      <c r="U120" s="131"/>
    </row>
    <row r="121" spans="1:38">
      <c r="B121" s="39"/>
      <c r="C121" s="55"/>
      <c r="D121" s="55"/>
      <c r="E121" s="56"/>
      <c r="F121" s="56"/>
      <c r="G121" s="56"/>
      <c r="H121" s="57"/>
      <c r="I121" s="58"/>
      <c r="J121" s="58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38">
      <c r="B122" s="124" t="s">
        <v>37</v>
      </c>
      <c r="C122" s="124"/>
      <c r="D122" s="126" t="s">
        <v>38</v>
      </c>
      <c r="E122" s="126"/>
      <c r="F122" s="126"/>
      <c r="G122" s="126"/>
      <c r="H122" s="126"/>
      <c r="I122" s="58"/>
      <c r="J122" s="58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1:38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8" spans="1:38"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 t="s">
        <v>62</v>
      </c>
      <c r="O128" s="97"/>
      <c r="P128" s="97"/>
      <c r="Q128" s="97"/>
      <c r="R128" s="97"/>
      <c r="S128" s="97"/>
      <c r="T128" s="97"/>
      <c r="U128" s="97"/>
    </row>
  </sheetData>
  <sheetProtection formatCells="0" formatColumns="0" formatRows="0" insertColumns="0" insertRows="0" insertHyperlinks="0" deleteColumns="0" deleteRows="0" sort="0" autoFilter="0" pivotTables="0"/>
  <autoFilter ref="A9:AL100">
    <filterColumn colId="3" showButton="0"/>
  </autoFilter>
  <mergeCells count="61">
    <mergeCell ref="B122:C122"/>
    <mergeCell ref="D122:H122"/>
    <mergeCell ref="B128:D128"/>
    <mergeCell ref="E128:G128"/>
    <mergeCell ref="H128:M128"/>
    <mergeCell ref="N128:U128"/>
    <mergeCell ref="B117:C117"/>
    <mergeCell ref="D117:I117"/>
    <mergeCell ref="J117:T117"/>
    <mergeCell ref="B120:G120"/>
    <mergeCell ref="H120:M120"/>
    <mergeCell ref="N120:U120"/>
    <mergeCell ref="G105:O105"/>
    <mergeCell ref="J107:T107"/>
    <mergeCell ref="J108:T108"/>
    <mergeCell ref="B109:H109"/>
    <mergeCell ref="J109:T109"/>
    <mergeCell ref="B111:C111"/>
    <mergeCell ref="D111:H111"/>
    <mergeCell ref="T8:T10"/>
    <mergeCell ref="U8:U10"/>
    <mergeCell ref="B10:G10"/>
    <mergeCell ref="B102:C102"/>
    <mergeCell ref="G103:O103"/>
    <mergeCell ref="G104:O104"/>
    <mergeCell ref="M8:N8"/>
    <mergeCell ref="O8:O9"/>
    <mergeCell ref="P8:P9"/>
    <mergeCell ref="Q8:Q10"/>
    <mergeCell ref="R8:R9"/>
    <mergeCell ref="S8:S9"/>
    <mergeCell ref="G8:G9"/>
    <mergeCell ref="H8:H9"/>
    <mergeCell ref="I8:I9"/>
    <mergeCell ref="J8:J9"/>
    <mergeCell ref="K8:K9"/>
    <mergeCell ref="L8:L9"/>
    <mergeCell ref="Z5:AC7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</mergeCells>
  <conditionalFormatting sqref="H11:P100">
    <cfRule type="cellIs" dxfId="17" priority="2" operator="greaterThan">
      <formula>10</formula>
    </cfRule>
  </conditionalFormatting>
  <conditionalFormatting sqref="C1:C1048576">
    <cfRule type="duplicateValues" dxfId="16" priority="1"/>
  </conditionalFormatting>
  <dataValidations count="1">
    <dataValidation allowBlank="1" showInputMessage="1" showErrorMessage="1" errorTitle="Không xóa dữ liệu" error="Không xóa dữ liệu" prompt="Không xóa dữ liệu" sqref="D105 V11:W100 W5:AK9 X3:AK4 AL3:AL9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8"/>
  <sheetViews>
    <sheetView workbookViewId="0">
      <pane ySplit="4" topLeftCell="A5" activePane="bottomLeft" state="frozen"/>
      <selection activeCell="G17" sqref="G17"/>
      <selection pane="bottomLeft" activeCell="G17" sqref="G17"/>
    </sheetView>
  </sheetViews>
  <sheetFormatPr defaultColWidth="9" defaultRowHeight="15.75"/>
  <cols>
    <col min="1" max="1" width="0.109375" style="1" customWidth="1"/>
    <col min="2" max="2" width="4" style="1" customWidth="1"/>
    <col min="3" max="3" width="10.33203125" style="1" customWidth="1"/>
    <col min="4" max="4" width="13" style="1" bestFit="1" customWidth="1"/>
    <col min="5" max="5" width="5.77734375" style="1" bestFit="1" customWidth="1"/>
    <col min="6" max="6" width="9.33203125" style="1" hidden="1" customWidth="1"/>
    <col min="7" max="7" width="10.3320312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4.88671875" style="1" customWidth="1"/>
    <col min="14" max="14" width="7.21875" style="1" customWidth="1"/>
    <col min="15" max="15" width="8.109375" style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1.6640625" style="1" customWidth="1"/>
    <col min="21" max="21" width="5.88671875" style="1" hidden="1" customWidth="1"/>
    <col min="22" max="22" width="6.44140625" style="62" customWidth="1"/>
    <col min="23" max="38" width="9" style="61"/>
    <col min="39" max="16384" width="9" style="1"/>
  </cols>
  <sheetData>
    <row r="1" spans="2:38" ht="26.25" hidden="1">
      <c r="H1" s="105" t="s">
        <v>0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2:38" ht="27.75" customHeight="1">
      <c r="B2" s="106" t="s">
        <v>1</v>
      </c>
      <c r="C2" s="106"/>
      <c r="D2" s="106"/>
      <c r="E2" s="106"/>
      <c r="F2" s="106"/>
      <c r="G2" s="106"/>
      <c r="H2" s="111" t="s">
        <v>52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2:38" ht="25.5" customHeight="1">
      <c r="B3" s="107" t="s">
        <v>2</v>
      </c>
      <c r="C3" s="107"/>
      <c r="D3" s="107"/>
      <c r="E3" s="107"/>
      <c r="F3" s="107"/>
      <c r="G3" s="107"/>
      <c r="H3" s="112" t="s">
        <v>64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89"/>
      <c r="AD3" s="62"/>
      <c r="AE3" s="63"/>
      <c r="AF3" s="62"/>
      <c r="AG3" s="62"/>
      <c r="AH3" s="62"/>
      <c r="AI3" s="63"/>
      <c r="AJ3" s="6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9"/>
      <c r="AE4" s="64"/>
      <c r="AI4" s="64"/>
    </row>
    <row r="5" spans="2:38" ht="23.25" customHeight="1">
      <c r="B5" s="109" t="s">
        <v>3</v>
      </c>
      <c r="C5" s="109"/>
      <c r="D5" s="110" t="s">
        <v>3823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01" t="s">
        <v>63</v>
      </c>
      <c r="Q5" s="101"/>
      <c r="R5" s="101"/>
      <c r="S5" s="101"/>
      <c r="T5" s="101"/>
      <c r="U5" s="101"/>
      <c r="W5" s="113" t="s">
        <v>48</v>
      </c>
      <c r="X5" s="113" t="s">
        <v>9</v>
      </c>
      <c r="Y5" s="113" t="s">
        <v>47</v>
      </c>
      <c r="Z5" s="113" t="s">
        <v>46</v>
      </c>
      <c r="AA5" s="113"/>
      <c r="AB5" s="113"/>
      <c r="AC5" s="113"/>
      <c r="AD5" s="113" t="s">
        <v>45</v>
      </c>
      <c r="AE5" s="113"/>
      <c r="AF5" s="113" t="s">
        <v>43</v>
      </c>
      <c r="AG5" s="113"/>
      <c r="AH5" s="113" t="s">
        <v>44</v>
      </c>
      <c r="AI5" s="113"/>
      <c r="AJ5" s="113" t="s">
        <v>42</v>
      </c>
      <c r="AK5" s="113"/>
      <c r="AL5" s="83"/>
    </row>
    <row r="6" spans="2:38" ht="17.25" customHeight="1">
      <c r="B6" s="108" t="s">
        <v>4</v>
      </c>
      <c r="C6" s="108"/>
      <c r="D6" s="8"/>
      <c r="G6" s="102" t="s">
        <v>57</v>
      </c>
      <c r="H6" s="102"/>
      <c r="I6" s="102"/>
      <c r="J6" s="102"/>
      <c r="K6" s="102"/>
      <c r="L6" s="102"/>
      <c r="M6" s="102"/>
      <c r="N6" s="102"/>
      <c r="O6" s="102"/>
      <c r="P6" s="102" t="s">
        <v>41</v>
      </c>
      <c r="Q6" s="102"/>
      <c r="R6" s="102"/>
      <c r="S6" s="102"/>
      <c r="T6" s="102"/>
      <c r="U6" s="102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8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83"/>
    </row>
    <row r="8" spans="2:38" ht="44.25" customHeight="1">
      <c r="B8" s="98" t="s">
        <v>5</v>
      </c>
      <c r="C8" s="114" t="s">
        <v>6</v>
      </c>
      <c r="D8" s="116" t="s">
        <v>7</v>
      </c>
      <c r="E8" s="117"/>
      <c r="F8" s="98" t="s">
        <v>8</v>
      </c>
      <c r="G8" s="98" t="s">
        <v>9</v>
      </c>
      <c r="H8" s="120" t="s">
        <v>10</v>
      </c>
      <c r="I8" s="120" t="s">
        <v>11</v>
      </c>
      <c r="J8" s="120" t="s">
        <v>12</v>
      </c>
      <c r="K8" s="120" t="s">
        <v>13</v>
      </c>
      <c r="L8" s="121" t="s">
        <v>14</v>
      </c>
      <c r="M8" s="122" t="s">
        <v>49</v>
      </c>
      <c r="N8" s="123"/>
      <c r="O8" s="121" t="s">
        <v>15</v>
      </c>
      <c r="P8" s="121" t="s">
        <v>16</v>
      </c>
      <c r="Q8" s="98" t="s">
        <v>17</v>
      </c>
      <c r="R8" s="121" t="s">
        <v>18</v>
      </c>
      <c r="S8" s="98" t="s">
        <v>19</v>
      </c>
      <c r="T8" s="98" t="s">
        <v>20</v>
      </c>
      <c r="U8" s="98" t="s">
        <v>60</v>
      </c>
      <c r="W8" s="113"/>
      <c r="X8" s="113"/>
      <c r="Y8" s="113"/>
      <c r="Z8" s="65" t="s">
        <v>21</v>
      </c>
      <c r="AA8" s="65" t="s">
        <v>22</v>
      </c>
      <c r="AB8" s="65" t="s">
        <v>23</v>
      </c>
      <c r="AC8" s="65" t="s">
        <v>24</v>
      </c>
      <c r="AD8" s="65" t="s">
        <v>25</v>
      </c>
      <c r="AE8" s="65" t="s">
        <v>24</v>
      </c>
      <c r="AF8" s="65" t="s">
        <v>25</v>
      </c>
      <c r="AG8" s="65" t="s">
        <v>24</v>
      </c>
      <c r="AH8" s="65" t="s">
        <v>25</v>
      </c>
      <c r="AI8" s="65" t="s">
        <v>24</v>
      </c>
      <c r="AJ8" s="65" t="s">
        <v>25</v>
      </c>
      <c r="AK8" s="66" t="s">
        <v>24</v>
      </c>
      <c r="AL8" s="81"/>
    </row>
    <row r="9" spans="2:38" ht="44.25" customHeight="1">
      <c r="B9" s="100"/>
      <c r="C9" s="115"/>
      <c r="D9" s="118"/>
      <c r="E9" s="119"/>
      <c r="F9" s="100"/>
      <c r="G9" s="100"/>
      <c r="H9" s="120"/>
      <c r="I9" s="120"/>
      <c r="J9" s="120"/>
      <c r="K9" s="120"/>
      <c r="L9" s="121"/>
      <c r="M9" s="96" t="s">
        <v>50</v>
      </c>
      <c r="N9" s="96" t="s">
        <v>51</v>
      </c>
      <c r="O9" s="121"/>
      <c r="P9" s="121"/>
      <c r="Q9" s="99"/>
      <c r="R9" s="121"/>
      <c r="S9" s="100"/>
      <c r="T9" s="99"/>
      <c r="U9" s="99"/>
      <c r="V9" s="90"/>
      <c r="W9" s="67" t="str">
        <f>+D5</f>
        <v>Giáo dục thể chất 2</v>
      </c>
      <c r="X9" s="68" t="str">
        <f>+P5</f>
        <v>Mã nhóm:</v>
      </c>
      <c r="Y9" s="69">
        <f>+$AH$9+$AJ$9+$AF$9</f>
        <v>90</v>
      </c>
      <c r="Z9" s="63">
        <f>COUNTIF($S$10:$S$160,"Khiển trách")</f>
        <v>0</v>
      </c>
      <c r="AA9" s="63">
        <f>COUNTIF($S$10:$S$160,"Cảnh cáo")</f>
        <v>0</v>
      </c>
      <c r="AB9" s="63">
        <f>COUNTIF($S$10:$S$160,"Đình chỉ thi")</f>
        <v>0</v>
      </c>
      <c r="AC9" s="70">
        <f>+($Z$9+$AA$9+$AB$9)/$Y$9*100%</f>
        <v>0</v>
      </c>
      <c r="AD9" s="63">
        <f>SUM(COUNTIF($S$10:$S$158,"Vắng"),COUNTIF($S$10:$S$158,"Vắng có phép"))</f>
        <v>0</v>
      </c>
      <c r="AE9" s="71">
        <f>+$AD$9/$Y$9</f>
        <v>0</v>
      </c>
      <c r="AF9" s="72">
        <f>COUNTIF($V$10:$V$158,"Thi lại")</f>
        <v>17</v>
      </c>
      <c r="AG9" s="71">
        <f>+$AF$9/$Y$9</f>
        <v>0.18888888888888888</v>
      </c>
      <c r="AH9" s="72">
        <f>COUNTIF($V$10:$V$159,"Học lại")</f>
        <v>73</v>
      </c>
      <c r="AI9" s="71">
        <f>+$AH$9/$Y$9</f>
        <v>0.81111111111111112</v>
      </c>
      <c r="AJ9" s="63">
        <f>COUNTIF($V$11:$V$159,"Đạt")</f>
        <v>0</v>
      </c>
      <c r="AK9" s="70">
        <f>+$AJ$9/$Y$9</f>
        <v>0</v>
      </c>
      <c r="AL9" s="82"/>
    </row>
    <row r="10" spans="2:38" ht="14.25" customHeight="1">
      <c r="B10" s="122" t="s">
        <v>26</v>
      </c>
      <c r="C10" s="127"/>
      <c r="D10" s="127"/>
      <c r="E10" s="127"/>
      <c r="F10" s="127"/>
      <c r="G10" s="123"/>
      <c r="H10" s="10"/>
      <c r="I10" s="10"/>
      <c r="J10" s="11"/>
      <c r="K10" s="10"/>
      <c r="L10" s="12"/>
      <c r="M10" s="13"/>
      <c r="N10" s="13"/>
      <c r="O10" s="13"/>
      <c r="P10" s="60">
        <f>100-(H10+I10+J10+K10)</f>
        <v>100</v>
      </c>
      <c r="Q10" s="100"/>
      <c r="R10" s="14"/>
      <c r="S10" s="14"/>
      <c r="T10" s="100"/>
      <c r="U10" s="100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83"/>
    </row>
    <row r="11" spans="2:38" ht="18.75" customHeight="1">
      <c r="B11" s="15">
        <v>1</v>
      </c>
      <c r="C11" s="16" t="s">
        <v>2954</v>
      </c>
      <c r="D11" s="17" t="s">
        <v>143</v>
      </c>
      <c r="E11" s="18" t="s">
        <v>95</v>
      </c>
      <c r="F11" s="19" t="s">
        <v>189</v>
      </c>
      <c r="G11" s="16" t="s">
        <v>69</v>
      </c>
      <c r="H11" s="20" t="s">
        <v>27</v>
      </c>
      <c r="I11" s="20" t="s">
        <v>27</v>
      </c>
      <c r="J11" s="20" t="s">
        <v>27</v>
      </c>
      <c r="K11" s="20" t="s">
        <v>27</v>
      </c>
      <c r="L11" s="21"/>
      <c r="M11" s="21"/>
      <c r="N11" s="21"/>
      <c r="O11" s="21"/>
      <c r="P11" s="22"/>
      <c r="Q11" s="23">
        <f t="shared" ref="Q11:Q74" si="0">ROUND(SUMPRODUCT(H11:P11,$H$10:$P$10)/100,1)</f>
        <v>0</v>
      </c>
      <c r="R11" s="24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24" t="str">
        <f t="shared" ref="S11:S100" si="1">IF($Q11&lt;4,"Kém",IF(AND($Q11&gt;=4,$Q11&lt;=5.4),"Trung bình yếu",IF(AND($Q11&gt;=5.5,$Q11&lt;=6.9),"Trung bình",IF(AND($Q11&gt;=7,$Q11&lt;=8.4),"Khá",IF(AND($Q11&gt;=8.5,$Q11&lt;=10),"Giỏi","")))))</f>
        <v>Kém</v>
      </c>
      <c r="T11" s="25" t="str">
        <f>+IF(OR($H11=0,$I11=0,$J11=0,$K11=0),"Không đủ ĐKDT","")</f>
        <v/>
      </c>
      <c r="U11" s="92"/>
      <c r="V11" s="91" t="str">
        <f t="shared" ref="V11:V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83"/>
    </row>
    <row r="12" spans="2:38" ht="18.75" customHeight="1">
      <c r="B12" s="26">
        <v>2</v>
      </c>
      <c r="C12" s="27" t="s">
        <v>2955</v>
      </c>
      <c r="D12" s="28" t="s">
        <v>1331</v>
      </c>
      <c r="E12" s="29" t="s">
        <v>979</v>
      </c>
      <c r="F12" s="30" t="s">
        <v>1374</v>
      </c>
      <c r="G12" s="27" t="s">
        <v>898</v>
      </c>
      <c r="H12" s="31" t="s">
        <v>27</v>
      </c>
      <c r="I12" s="31" t="s">
        <v>27</v>
      </c>
      <c r="J12" s="31" t="s">
        <v>27</v>
      </c>
      <c r="K12" s="31" t="s">
        <v>27</v>
      </c>
      <c r="L12" s="32"/>
      <c r="M12" s="32"/>
      <c r="N12" s="32"/>
      <c r="O12" s="32"/>
      <c r="P12" s="33"/>
      <c r="Q12" s="34">
        <f t="shared" si="0"/>
        <v>0</v>
      </c>
      <c r="R12" s="35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36" t="str">
        <f t="shared" si="1"/>
        <v>Kém</v>
      </c>
      <c r="T12" s="37" t="str">
        <f>+IF(OR($H12=0,$I12=0,$J12=0,$K12=0),"Không đủ ĐKDT","")</f>
        <v/>
      </c>
      <c r="U12" s="93"/>
      <c r="V12" s="91" t="str">
        <f t="shared" si="2"/>
        <v>Học lại</v>
      </c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81"/>
    </row>
    <row r="13" spans="2:38" ht="18.75" customHeight="1">
      <c r="B13" s="26">
        <v>3</v>
      </c>
      <c r="C13" s="27" t="s">
        <v>2956</v>
      </c>
      <c r="D13" s="28" t="s">
        <v>1187</v>
      </c>
      <c r="E13" s="29" t="s">
        <v>1616</v>
      </c>
      <c r="F13" s="30" t="s">
        <v>790</v>
      </c>
      <c r="G13" s="27" t="s">
        <v>225</v>
      </c>
      <c r="H13" s="31" t="s">
        <v>27</v>
      </c>
      <c r="I13" s="31" t="s">
        <v>27</v>
      </c>
      <c r="J13" s="31" t="s">
        <v>27</v>
      </c>
      <c r="K13" s="31" t="s">
        <v>27</v>
      </c>
      <c r="L13" s="38"/>
      <c r="M13" s="38"/>
      <c r="N13" s="38"/>
      <c r="O13" s="38"/>
      <c r="P13" s="33"/>
      <c r="Q13" s="34">
        <f t="shared" si="0"/>
        <v>0</v>
      </c>
      <c r="R13" s="35" t="str">
        <f t="shared" ref="R13:R100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36" t="str">
        <f t="shared" si="1"/>
        <v>Kém</v>
      </c>
      <c r="T13" s="37" t="str">
        <f t="shared" ref="T13:T100" si="4">+IF(OR($H13=0,$I13=0,$J13=0,$K13=0),"Không đủ ĐKDT","")</f>
        <v/>
      </c>
      <c r="U13" s="93"/>
      <c r="V13" s="91" t="str">
        <f t="shared" si="2"/>
        <v>Học lại</v>
      </c>
      <c r="W13" s="74"/>
      <c r="X13" s="75"/>
      <c r="Y13" s="75"/>
      <c r="Z13" s="95"/>
      <c r="AA13" s="64"/>
      <c r="AB13" s="64"/>
      <c r="AC13" s="64"/>
      <c r="AD13" s="76"/>
      <c r="AE13" s="64"/>
      <c r="AF13" s="77"/>
      <c r="AG13" s="78"/>
      <c r="AH13" s="77"/>
      <c r="AI13" s="78"/>
      <c r="AJ13" s="77"/>
      <c r="AK13" s="64"/>
      <c r="AL13" s="84"/>
    </row>
    <row r="14" spans="2:38" ht="18.75" customHeight="1">
      <c r="B14" s="26">
        <v>4</v>
      </c>
      <c r="C14" s="27" t="s">
        <v>2957</v>
      </c>
      <c r="D14" s="28" t="s">
        <v>834</v>
      </c>
      <c r="E14" s="29" t="s">
        <v>1885</v>
      </c>
      <c r="F14" s="30" t="s">
        <v>2958</v>
      </c>
      <c r="G14" s="27" t="s">
        <v>277</v>
      </c>
      <c r="H14" s="31" t="s">
        <v>27</v>
      </c>
      <c r="I14" s="31" t="s">
        <v>27</v>
      </c>
      <c r="J14" s="31" t="s">
        <v>27</v>
      </c>
      <c r="K14" s="31" t="s">
        <v>27</v>
      </c>
      <c r="L14" s="38"/>
      <c r="M14" s="38"/>
      <c r="N14" s="38"/>
      <c r="O14" s="38"/>
      <c r="P14" s="33"/>
      <c r="Q14" s="34">
        <f t="shared" si="0"/>
        <v>0</v>
      </c>
      <c r="R14" s="35" t="str">
        <f t="shared" si="3"/>
        <v>F</v>
      </c>
      <c r="S14" s="36" t="str">
        <f t="shared" si="1"/>
        <v>Kém</v>
      </c>
      <c r="T14" s="37" t="str">
        <f t="shared" si="4"/>
        <v/>
      </c>
      <c r="U14" s="93"/>
      <c r="V14" s="91" t="str">
        <f t="shared" si="2"/>
        <v>Học lại</v>
      </c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2"/>
    </row>
    <row r="15" spans="2:38" ht="18.75" customHeight="1">
      <c r="B15" s="26">
        <v>5</v>
      </c>
      <c r="C15" s="27" t="s">
        <v>2959</v>
      </c>
      <c r="D15" s="28" t="s">
        <v>2960</v>
      </c>
      <c r="E15" s="29" t="s">
        <v>110</v>
      </c>
      <c r="F15" s="30" t="s">
        <v>2048</v>
      </c>
      <c r="G15" s="27" t="s">
        <v>92</v>
      </c>
      <c r="H15" s="31" t="s">
        <v>27</v>
      </c>
      <c r="I15" s="31" t="s">
        <v>27</v>
      </c>
      <c r="J15" s="31" t="s">
        <v>27</v>
      </c>
      <c r="K15" s="31" t="s">
        <v>27</v>
      </c>
      <c r="L15" s="38"/>
      <c r="M15" s="38"/>
      <c r="N15" s="38"/>
      <c r="O15" s="38"/>
      <c r="P15" s="33"/>
      <c r="Q15" s="34">
        <f t="shared" si="0"/>
        <v>0</v>
      </c>
      <c r="R15" s="35" t="str">
        <f t="shared" si="3"/>
        <v>F</v>
      </c>
      <c r="S15" s="36" t="str">
        <f t="shared" si="1"/>
        <v>Kém</v>
      </c>
      <c r="T15" s="37" t="str">
        <f t="shared" si="4"/>
        <v/>
      </c>
      <c r="U15" s="93"/>
      <c r="V15" s="91" t="str">
        <f t="shared" si="2"/>
        <v>Học lại</v>
      </c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2"/>
    </row>
    <row r="16" spans="2:38" ht="18.75" customHeight="1">
      <c r="B16" s="26">
        <v>6</v>
      </c>
      <c r="C16" s="27" t="s">
        <v>2961</v>
      </c>
      <c r="D16" s="28" t="s">
        <v>2962</v>
      </c>
      <c r="E16" s="29" t="s">
        <v>2503</v>
      </c>
      <c r="F16" s="30" t="s">
        <v>1513</v>
      </c>
      <c r="G16" s="27" t="s">
        <v>336</v>
      </c>
      <c r="H16" s="31" t="s">
        <v>27</v>
      </c>
      <c r="I16" s="31" t="s">
        <v>27</v>
      </c>
      <c r="J16" s="31" t="s">
        <v>27</v>
      </c>
      <c r="K16" s="31" t="s">
        <v>27</v>
      </c>
      <c r="L16" s="38"/>
      <c r="M16" s="38"/>
      <c r="N16" s="38"/>
      <c r="O16" s="38"/>
      <c r="P16" s="33"/>
      <c r="Q16" s="34">
        <f t="shared" si="0"/>
        <v>0</v>
      </c>
      <c r="R16" s="35" t="str">
        <f t="shared" si="3"/>
        <v>F</v>
      </c>
      <c r="S16" s="36" t="str">
        <f t="shared" si="1"/>
        <v>Kém</v>
      </c>
      <c r="T16" s="37" t="str">
        <f t="shared" si="4"/>
        <v/>
      </c>
      <c r="U16" s="93"/>
      <c r="V16" s="91" t="str">
        <f t="shared" si="2"/>
        <v>Học lại</v>
      </c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2"/>
    </row>
    <row r="17" spans="2:38" ht="18.75" customHeight="1">
      <c r="B17" s="26">
        <v>7</v>
      </c>
      <c r="C17" s="27" t="s">
        <v>2963</v>
      </c>
      <c r="D17" s="28" t="s">
        <v>2964</v>
      </c>
      <c r="E17" s="29" t="s">
        <v>123</v>
      </c>
      <c r="F17" s="30" t="s">
        <v>681</v>
      </c>
      <c r="G17" s="27" t="s">
        <v>120</v>
      </c>
      <c r="H17" s="31" t="s">
        <v>27</v>
      </c>
      <c r="I17" s="31" t="s">
        <v>27</v>
      </c>
      <c r="J17" s="31" t="s">
        <v>27</v>
      </c>
      <c r="K17" s="31" t="s">
        <v>27</v>
      </c>
      <c r="L17" s="38"/>
      <c r="M17" s="38"/>
      <c r="N17" s="38"/>
      <c r="O17" s="38"/>
      <c r="P17" s="33"/>
      <c r="Q17" s="34">
        <f t="shared" si="0"/>
        <v>0</v>
      </c>
      <c r="R17" s="35" t="str">
        <f t="shared" si="3"/>
        <v>F</v>
      </c>
      <c r="S17" s="36" t="str">
        <f t="shared" si="1"/>
        <v>Kém</v>
      </c>
      <c r="T17" s="37" t="str">
        <f t="shared" si="4"/>
        <v/>
      </c>
      <c r="U17" s="93"/>
      <c r="V17" s="91" t="str">
        <f t="shared" si="2"/>
        <v>Học lại</v>
      </c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2"/>
    </row>
    <row r="18" spans="2:38" ht="18.75" customHeight="1">
      <c r="B18" s="26">
        <v>8</v>
      </c>
      <c r="C18" s="27" t="s">
        <v>2965</v>
      </c>
      <c r="D18" s="28" t="s">
        <v>143</v>
      </c>
      <c r="E18" s="29" t="s">
        <v>135</v>
      </c>
      <c r="F18" s="30" t="s">
        <v>1513</v>
      </c>
      <c r="G18" s="27" t="s">
        <v>336</v>
      </c>
      <c r="H18" s="31" t="s">
        <v>27</v>
      </c>
      <c r="I18" s="31" t="s">
        <v>27</v>
      </c>
      <c r="J18" s="31" t="s">
        <v>27</v>
      </c>
      <c r="K18" s="31" t="s">
        <v>27</v>
      </c>
      <c r="L18" s="38"/>
      <c r="M18" s="38"/>
      <c r="N18" s="38"/>
      <c r="O18" s="38"/>
      <c r="P18" s="33"/>
      <c r="Q18" s="34">
        <f t="shared" si="0"/>
        <v>0</v>
      </c>
      <c r="R18" s="35" t="str">
        <f t="shared" si="3"/>
        <v>F</v>
      </c>
      <c r="S18" s="36" t="str">
        <f t="shared" si="1"/>
        <v>Kém</v>
      </c>
      <c r="T18" s="37" t="str">
        <f t="shared" si="4"/>
        <v/>
      </c>
      <c r="U18" s="93"/>
      <c r="V18" s="91" t="str">
        <f t="shared" si="2"/>
        <v>Học lại</v>
      </c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2"/>
    </row>
    <row r="19" spans="2:38" ht="18.75" customHeight="1">
      <c r="B19" s="26">
        <v>9</v>
      </c>
      <c r="C19" s="27" t="s">
        <v>2966</v>
      </c>
      <c r="D19" s="28" t="s">
        <v>2967</v>
      </c>
      <c r="E19" s="29" t="s">
        <v>407</v>
      </c>
      <c r="F19" s="30" t="s">
        <v>1710</v>
      </c>
      <c r="G19" s="27" t="s">
        <v>225</v>
      </c>
      <c r="H19" s="31" t="s">
        <v>27</v>
      </c>
      <c r="I19" s="31" t="s">
        <v>27</v>
      </c>
      <c r="J19" s="31" t="s">
        <v>27</v>
      </c>
      <c r="K19" s="31" t="s">
        <v>27</v>
      </c>
      <c r="L19" s="38"/>
      <c r="M19" s="38"/>
      <c r="N19" s="38"/>
      <c r="O19" s="38"/>
      <c r="P19" s="33"/>
      <c r="Q19" s="34">
        <f t="shared" si="0"/>
        <v>0</v>
      </c>
      <c r="R19" s="35" t="str">
        <f t="shared" si="3"/>
        <v>F</v>
      </c>
      <c r="S19" s="36" t="str">
        <f t="shared" si="1"/>
        <v>Kém</v>
      </c>
      <c r="T19" s="37" t="str">
        <f t="shared" si="4"/>
        <v/>
      </c>
      <c r="U19" s="93"/>
      <c r="V19" s="91" t="str">
        <f t="shared" si="2"/>
        <v>Học lại</v>
      </c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2"/>
    </row>
    <row r="20" spans="2:38" ht="18.75" customHeight="1">
      <c r="B20" s="26">
        <v>10</v>
      </c>
      <c r="C20" s="27" t="s">
        <v>2968</v>
      </c>
      <c r="D20" s="28" t="s">
        <v>1396</v>
      </c>
      <c r="E20" s="29" t="s">
        <v>407</v>
      </c>
      <c r="F20" s="30" t="s">
        <v>1823</v>
      </c>
      <c r="G20" s="27" t="s">
        <v>125</v>
      </c>
      <c r="H20" s="31" t="s">
        <v>27</v>
      </c>
      <c r="I20" s="31" t="s">
        <v>27</v>
      </c>
      <c r="J20" s="31" t="s">
        <v>27</v>
      </c>
      <c r="K20" s="31" t="s">
        <v>27</v>
      </c>
      <c r="L20" s="38"/>
      <c r="M20" s="38"/>
      <c r="N20" s="38"/>
      <c r="O20" s="38"/>
      <c r="P20" s="33"/>
      <c r="Q20" s="34">
        <f t="shared" si="0"/>
        <v>0</v>
      </c>
      <c r="R20" s="35" t="str">
        <f t="shared" si="3"/>
        <v>F</v>
      </c>
      <c r="S20" s="36" t="str">
        <f t="shared" si="1"/>
        <v>Kém</v>
      </c>
      <c r="T20" s="37" t="str">
        <f t="shared" si="4"/>
        <v/>
      </c>
      <c r="U20" s="93"/>
      <c r="V20" s="91" t="str">
        <f t="shared" si="2"/>
        <v>Học lại</v>
      </c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2"/>
    </row>
    <row r="21" spans="2:38" ht="18.75" customHeight="1">
      <c r="B21" s="26">
        <v>11</v>
      </c>
      <c r="C21" s="27" t="s">
        <v>2969</v>
      </c>
      <c r="D21" s="28" t="s">
        <v>2970</v>
      </c>
      <c r="E21" s="29" t="s">
        <v>407</v>
      </c>
      <c r="F21" s="30" t="s">
        <v>1742</v>
      </c>
      <c r="G21" s="27" t="s">
        <v>336</v>
      </c>
      <c r="H21" s="31" t="s">
        <v>27</v>
      </c>
      <c r="I21" s="31" t="s">
        <v>27</v>
      </c>
      <c r="J21" s="31" t="s">
        <v>27</v>
      </c>
      <c r="K21" s="31" t="s">
        <v>27</v>
      </c>
      <c r="L21" s="38"/>
      <c r="M21" s="38"/>
      <c r="N21" s="38"/>
      <c r="O21" s="38"/>
      <c r="P21" s="33"/>
      <c r="Q21" s="34">
        <f t="shared" si="0"/>
        <v>0</v>
      </c>
      <c r="R21" s="35" t="str">
        <f t="shared" si="3"/>
        <v>F</v>
      </c>
      <c r="S21" s="36" t="str">
        <f t="shared" si="1"/>
        <v>Kém</v>
      </c>
      <c r="T21" s="37" t="str">
        <f t="shared" si="4"/>
        <v/>
      </c>
      <c r="U21" s="93"/>
      <c r="V21" s="91" t="str">
        <f t="shared" si="2"/>
        <v>Học lại</v>
      </c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2"/>
    </row>
    <row r="22" spans="2:38" ht="18.75" customHeight="1">
      <c r="B22" s="26">
        <v>12</v>
      </c>
      <c r="C22" s="27" t="s">
        <v>2971</v>
      </c>
      <c r="D22" s="28" t="s">
        <v>2579</v>
      </c>
      <c r="E22" s="29" t="s">
        <v>139</v>
      </c>
      <c r="F22" s="30" t="s">
        <v>1332</v>
      </c>
      <c r="G22" s="27" t="s">
        <v>1081</v>
      </c>
      <c r="H22" s="31" t="s">
        <v>27</v>
      </c>
      <c r="I22" s="31" t="s">
        <v>27</v>
      </c>
      <c r="J22" s="31" t="s">
        <v>27</v>
      </c>
      <c r="K22" s="31" t="s">
        <v>27</v>
      </c>
      <c r="L22" s="38"/>
      <c r="M22" s="38"/>
      <c r="N22" s="38"/>
      <c r="O22" s="38"/>
      <c r="P22" s="33"/>
      <c r="Q22" s="34">
        <f t="shared" si="0"/>
        <v>0</v>
      </c>
      <c r="R22" s="35" t="str">
        <f t="shared" si="3"/>
        <v>F</v>
      </c>
      <c r="S22" s="36" t="str">
        <f t="shared" si="1"/>
        <v>Kém</v>
      </c>
      <c r="T22" s="37" t="str">
        <f t="shared" si="4"/>
        <v/>
      </c>
      <c r="U22" s="93"/>
      <c r="V22" s="91" t="str">
        <f t="shared" si="2"/>
        <v>Học lại</v>
      </c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2"/>
    </row>
    <row r="23" spans="2:38" ht="18.75" customHeight="1">
      <c r="B23" s="26">
        <v>13</v>
      </c>
      <c r="C23" s="27" t="s">
        <v>2972</v>
      </c>
      <c r="D23" s="28" t="s">
        <v>2973</v>
      </c>
      <c r="E23" s="29" t="s">
        <v>139</v>
      </c>
      <c r="F23" s="30" t="s">
        <v>1175</v>
      </c>
      <c r="G23" s="27" t="s">
        <v>891</v>
      </c>
      <c r="H23" s="31" t="s">
        <v>27</v>
      </c>
      <c r="I23" s="31" t="s">
        <v>27</v>
      </c>
      <c r="J23" s="31" t="s">
        <v>27</v>
      </c>
      <c r="K23" s="31" t="s">
        <v>27</v>
      </c>
      <c r="L23" s="38"/>
      <c r="M23" s="38"/>
      <c r="N23" s="38"/>
      <c r="O23" s="38"/>
      <c r="P23" s="33"/>
      <c r="Q23" s="34">
        <f t="shared" si="0"/>
        <v>0</v>
      </c>
      <c r="R23" s="35" t="str">
        <f t="shared" si="3"/>
        <v>F</v>
      </c>
      <c r="S23" s="36" t="str">
        <f t="shared" si="1"/>
        <v>Kém</v>
      </c>
      <c r="T23" s="37" t="str">
        <f t="shared" si="4"/>
        <v/>
      </c>
      <c r="U23" s="93"/>
      <c r="V23" s="91" t="str">
        <f t="shared" si="2"/>
        <v>Học lại</v>
      </c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2"/>
    </row>
    <row r="24" spans="2:38" ht="18.75" customHeight="1">
      <c r="B24" s="26">
        <v>14</v>
      </c>
      <c r="C24" s="27" t="s">
        <v>2974</v>
      </c>
      <c r="D24" s="28" t="s">
        <v>878</v>
      </c>
      <c r="E24" s="29" t="s">
        <v>831</v>
      </c>
      <c r="F24" s="30" t="s">
        <v>448</v>
      </c>
      <c r="G24" s="27" t="s">
        <v>648</v>
      </c>
      <c r="H24" s="31" t="s">
        <v>27</v>
      </c>
      <c r="I24" s="31" t="s">
        <v>27</v>
      </c>
      <c r="J24" s="31" t="s">
        <v>27</v>
      </c>
      <c r="K24" s="31" t="s">
        <v>27</v>
      </c>
      <c r="L24" s="38"/>
      <c r="M24" s="38"/>
      <c r="N24" s="38"/>
      <c r="O24" s="38"/>
      <c r="P24" s="33"/>
      <c r="Q24" s="34">
        <f t="shared" si="0"/>
        <v>0</v>
      </c>
      <c r="R24" s="35" t="str">
        <f t="shared" si="3"/>
        <v>F</v>
      </c>
      <c r="S24" s="36" t="str">
        <f t="shared" si="1"/>
        <v>Kém</v>
      </c>
      <c r="T24" s="37" t="str">
        <f t="shared" si="4"/>
        <v/>
      </c>
      <c r="U24" s="93"/>
      <c r="V24" s="91" t="str">
        <f t="shared" si="2"/>
        <v>Học lại</v>
      </c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2"/>
    </row>
    <row r="25" spans="2:38" ht="18.75" customHeight="1">
      <c r="B25" s="26">
        <v>15</v>
      </c>
      <c r="C25" s="27" t="s">
        <v>2975</v>
      </c>
      <c r="D25" s="28" t="s">
        <v>2976</v>
      </c>
      <c r="E25" s="29" t="s">
        <v>147</v>
      </c>
      <c r="F25" s="30" t="s">
        <v>577</v>
      </c>
      <c r="G25" s="27" t="s">
        <v>336</v>
      </c>
      <c r="H25" s="31" t="s">
        <v>27</v>
      </c>
      <c r="I25" s="31" t="s">
        <v>27</v>
      </c>
      <c r="J25" s="31" t="s">
        <v>27</v>
      </c>
      <c r="K25" s="31" t="s">
        <v>27</v>
      </c>
      <c r="L25" s="38"/>
      <c r="M25" s="38"/>
      <c r="N25" s="38"/>
      <c r="O25" s="38"/>
      <c r="P25" s="33"/>
      <c r="Q25" s="34">
        <f t="shared" si="0"/>
        <v>0</v>
      </c>
      <c r="R25" s="35" t="str">
        <f t="shared" si="3"/>
        <v>F</v>
      </c>
      <c r="S25" s="36" t="str">
        <f t="shared" si="1"/>
        <v>Kém</v>
      </c>
      <c r="T25" s="37" t="str">
        <f t="shared" si="4"/>
        <v/>
      </c>
      <c r="U25" s="93"/>
      <c r="V25" s="91" t="str">
        <f t="shared" si="2"/>
        <v>Học lại</v>
      </c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2"/>
    </row>
    <row r="26" spans="2:38" ht="18.75" customHeight="1">
      <c r="B26" s="26">
        <v>16</v>
      </c>
      <c r="C26" s="27" t="s">
        <v>2977</v>
      </c>
      <c r="D26" s="28" t="s">
        <v>274</v>
      </c>
      <c r="E26" s="29" t="s">
        <v>647</v>
      </c>
      <c r="F26" s="30" t="s">
        <v>2383</v>
      </c>
      <c r="G26" s="27" t="s">
        <v>336</v>
      </c>
      <c r="H26" s="31" t="s">
        <v>27</v>
      </c>
      <c r="I26" s="31" t="s">
        <v>27</v>
      </c>
      <c r="J26" s="31" t="s">
        <v>27</v>
      </c>
      <c r="K26" s="31" t="s">
        <v>27</v>
      </c>
      <c r="L26" s="38"/>
      <c r="M26" s="38"/>
      <c r="N26" s="38"/>
      <c r="O26" s="38"/>
      <c r="P26" s="33"/>
      <c r="Q26" s="34">
        <f t="shared" si="0"/>
        <v>0</v>
      </c>
      <c r="R26" s="35" t="str">
        <f t="shared" si="3"/>
        <v>F</v>
      </c>
      <c r="S26" s="36" t="str">
        <f t="shared" si="1"/>
        <v>Kém</v>
      </c>
      <c r="T26" s="37" t="str">
        <f t="shared" si="4"/>
        <v/>
      </c>
      <c r="U26" s="93"/>
      <c r="V26" s="91" t="str">
        <f t="shared" si="2"/>
        <v>Học lại</v>
      </c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2"/>
    </row>
    <row r="27" spans="2:38" ht="18.75" customHeight="1">
      <c r="B27" s="26">
        <v>17</v>
      </c>
      <c r="C27" s="27" t="s">
        <v>2978</v>
      </c>
      <c r="D27" s="28" t="s">
        <v>274</v>
      </c>
      <c r="E27" s="29" t="s">
        <v>156</v>
      </c>
      <c r="F27" s="30" t="s">
        <v>629</v>
      </c>
      <c r="G27" s="27" t="s">
        <v>648</v>
      </c>
      <c r="H27" s="31" t="s">
        <v>27</v>
      </c>
      <c r="I27" s="31" t="s">
        <v>27</v>
      </c>
      <c r="J27" s="31" t="s">
        <v>27</v>
      </c>
      <c r="K27" s="31" t="s">
        <v>27</v>
      </c>
      <c r="L27" s="38"/>
      <c r="M27" s="38"/>
      <c r="N27" s="38"/>
      <c r="O27" s="38"/>
      <c r="P27" s="33"/>
      <c r="Q27" s="34">
        <f t="shared" si="0"/>
        <v>0</v>
      </c>
      <c r="R27" s="35" t="str">
        <f t="shared" si="3"/>
        <v>F</v>
      </c>
      <c r="S27" s="36" t="str">
        <f t="shared" si="1"/>
        <v>Kém</v>
      </c>
      <c r="T27" s="37" t="str">
        <f t="shared" si="4"/>
        <v/>
      </c>
      <c r="U27" s="93"/>
      <c r="V27" s="91" t="str">
        <f t="shared" si="2"/>
        <v>Học lại</v>
      </c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2"/>
    </row>
    <row r="28" spans="2:38" ht="18.75" customHeight="1">
      <c r="B28" s="26">
        <v>18</v>
      </c>
      <c r="C28" s="27" t="s">
        <v>2979</v>
      </c>
      <c r="D28" s="28" t="s">
        <v>2980</v>
      </c>
      <c r="E28" s="29" t="s">
        <v>416</v>
      </c>
      <c r="F28" s="30" t="s">
        <v>2216</v>
      </c>
      <c r="G28" s="27" t="s">
        <v>120</v>
      </c>
      <c r="H28" s="31" t="s">
        <v>27</v>
      </c>
      <c r="I28" s="31" t="s">
        <v>27</v>
      </c>
      <c r="J28" s="31" t="s">
        <v>27</v>
      </c>
      <c r="K28" s="31" t="s">
        <v>27</v>
      </c>
      <c r="L28" s="38"/>
      <c r="M28" s="38"/>
      <c r="N28" s="38"/>
      <c r="O28" s="38"/>
      <c r="P28" s="33"/>
      <c r="Q28" s="34">
        <f t="shared" si="0"/>
        <v>0</v>
      </c>
      <c r="R28" s="35" t="str">
        <f t="shared" si="3"/>
        <v>F</v>
      </c>
      <c r="S28" s="36" t="str">
        <f t="shared" si="1"/>
        <v>Kém</v>
      </c>
      <c r="T28" s="37" t="str">
        <f t="shared" si="4"/>
        <v/>
      </c>
      <c r="U28" s="93"/>
      <c r="V28" s="91" t="str">
        <f t="shared" si="2"/>
        <v>Học lại</v>
      </c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2"/>
    </row>
    <row r="29" spans="2:38" ht="18.75" customHeight="1">
      <c r="B29" s="26">
        <v>19</v>
      </c>
      <c r="C29" s="27" t="s">
        <v>2981</v>
      </c>
      <c r="D29" s="28" t="s">
        <v>847</v>
      </c>
      <c r="E29" s="29" t="s">
        <v>416</v>
      </c>
      <c r="F29" s="30" t="s">
        <v>850</v>
      </c>
      <c r="G29" s="27" t="s">
        <v>97</v>
      </c>
      <c r="H29" s="31" t="s">
        <v>27</v>
      </c>
      <c r="I29" s="31" t="s">
        <v>27</v>
      </c>
      <c r="J29" s="31" t="s">
        <v>27</v>
      </c>
      <c r="K29" s="31" t="s">
        <v>27</v>
      </c>
      <c r="L29" s="38"/>
      <c r="M29" s="38"/>
      <c r="N29" s="38"/>
      <c r="O29" s="38"/>
      <c r="P29" s="33"/>
      <c r="Q29" s="34">
        <f t="shared" si="0"/>
        <v>0</v>
      </c>
      <c r="R29" s="35" t="str">
        <f t="shared" si="3"/>
        <v>F</v>
      </c>
      <c r="S29" s="36" t="str">
        <f t="shared" si="1"/>
        <v>Kém</v>
      </c>
      <c r="T29" s="37" t="str">
        <f t="shared" si="4"/>
        <v/>
      </c>
      <c r="U29" s="93"/>
      <c r="V29" s="91" t="str">
        <f t="shared" si="2"/>
        <v>Học lại</v>
      </c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2"/>
    </row>
    <row r="30" spans="2:38" ht="18.75" customHeight="1">
      <c r="B30" s="26">
        <v>20</v>
      </c>
      <c r="C30" s="27" t="s">
        <v>2982</v>
      </c>
      <c r="D30" s="28" t="s">
        <v>447</v>
      </c>
      <c r="E30" s="29" t="s">
        <v>1340</v>
      </c>
      <c r="F30" s="30" t="s">
        <v>2512</v>
      </c>
      <c r="G30" s="27" t="s">
        <v>336</v>
      </c>
      <c r="H30" s="31" t="s">
        <v>27</v>
      </c>
      <c r="I30" s="31" t="s">
        <v>27</v>
      </c>
      <c r="J30" s="31" t="s">
        <v>27</v>
      </c>
      <c r="K30" s="31" t="s">
        <v>27</v>
      </c>
      <c r="L30" s="38"/>
      <c r="M30" s="38"/>
      <c r="N30" s="38"/>
      <c r="O30" s="38"/>
      <c r="P30" s="33"/>
      <c r="Q30" s="34">
        <f t="shared" si="0"/>
        <v>0</v>
      </c>
      <c r="R30" s="35" t="str">
        <f t="shared" si="3"/>
        <v>F</v>
      </c>
      <c r="S30" s="36" t="str">
        <f t="shared" si="1"/>
        <v>Kém</v>
      </c>
      <c r="T30" s="37" t="str">
        <f t="shared" si="4"/>
        <v/>
      </c>
      <c r="U30" s="93"/>
      <c r="V30" s="91" t="str">
        <f t="shared" si="2"/>
        <v>Học lại</v>
      </c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2"/>
    </row>
    <row r="31" spans="2:38" ht="18.75" customHeight="1">
      <c r="B31" s="26">
        <v>21</v>
      </c>
      <c r="C31" s="27" t="s">
        <v>2983</v>
      </c>
      <c r="D31" s="28" t="s">
        <v>2984</v>
      </c>
      <c r="E31" s="29" t="s">
        <v>166</v>
      </c>
      <c r="F31" s="30" t="s">
        <v>458</v>
      </c>
      <c r="G31" s="27" t="s">
        <v>429</v>
      </c>
      <c r="H31" s="31" t="s">
        <v>27</v>
      </c>
      <c r="I31" s="31" t="s">
        <v>27</v>
      </c>
      <c r="J31" s="31" t="s">
        <v>27</v>
      </c>
      <c r="K31" s="31" t="s">
        <v>27</v>
      </c>
      <c r="L31" s="38"/>
      <c r="M31" s="38"/>
      <c r="N31" s="38"/>
      <c r="O31" s="38"/>
      <c r="P31" s="33"/>
      <c r="Q31" s="34">
        <f t="shared" si="0"/>
        <v>0</v>
      </c>
      <c r="R31" s="35" t="str">
        <f t="shared" si="3"/>
        <v>F</v>
      </c>
      <c r="S31" s="36" t="str">
        <f t="shared" si="1"/>
        <v>Kém</v>
      </c>
      <c r="T31" s="37" t="str">
        <f t="shared" si="4"/>
        <v/>
      </c>
      <c r="U31" s="93"/>
      <c r="V31" s="91" t="str">
        <f t="shared" si="2"/>
        <v>Học lại</v>
      </c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2"/>
    </row>
    <row r="32" spans="2:38" ht="18.75" customHeight="1">
      <c r="B32" s="26">
        <v>22</v>
      </c>
      <c r="C32" s="27" t="s">
        <v>2985</v>
      </c>
      <c r="D32" s="28" t="s">
        <v>1555</v>
      </c>
      <c r="E32" s="29" t="s">
        <v>166</v>
      </c>
      <c r="F32" s="30" t="s">
        <v>2986</v>
      </c>
      <c r="G32" s="27" t="s">
        <v>2210</v>
      </c>
      <c r="H32" s="31" t="s">
        <v>27</v>
      </c>
      <c r="I32" s="31" t="s">
        <v>27</v>
      </c>
      <c r="J32" s="31" t="s">
        <v>27</v>
      </c>
      <c r="K32" s="31" t="s">
        <v>27</v>
      </c>
      <c r="L32" s="38"/>
      <c r="M32" s="38"/>
      <c r="N32" s="38"/>
      <c r="O32" s="38"/>
      <c r="P32" s="33"/>
      <c r="Q32" s="34">
        <f t="shared" si="0"/>
        <v>0</v>
      </c>
      <c r="R32" s="35" t="str">
        <f t="shared" si="3"/>
        <v>F</v>
      </c>
      <c r="S32" s="36" t="str">
        <f t="shared" si="1"/>
        <v>Kém</v>
      </c>
      <c r="T32" s="37" t="str">
        <f t="shared" si="4"/>
        <v/>
      </c>
      <c r="U32" s="93"/>
      <c r="V32" s="91" t="str">
        <f t="shared" si="2"/>
        <v>Học lại</v>
      </c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2"/>
    </row>
    <row r="33" spans="2:38" ht="18.75" customHeight="1">
      <c r="B33" s="26">
        <v>23</v>
      </c>
      <c r="C33" s="27" t="s">
        <v>2987</v>
      </c>
      <c r="D33" s="28" t="s">
        <v>701</v>
      </c>
      <c r="E33" s="29" t="s">
        <v>2988</v>
      </c>
      <c r="F33" s="30" t="s">
        <v>1164</v>
      </c>
      <c r="G33" s="27" t="s">
        <v>225</v>
      </c>
      <c r="H33" s="31" t="s">
        <v>27</v>
      </c>
      <c r="I33" s="31" t="s">
        <v>27</v>
      </c>
      <c r="J33" s="31" t="s">
        <v>27</v>
      </c>
      <c r="K33" s="31" t="s">
        <v>27</v>
      </c>
      <c r="L33" s="38"/>
      <c r="M33" s="38"/>
      <c r="N33" s="38"/>
      <c r="O33" s="38"/>
      <c r="P33" s="33"/>
      <c r="Q33" s="34">
        <f t="shared" si="0"/>
        <v>0</v>
      </c>
      <c r="R33" s="35" t="str">
        <f t="shared" si="3"/>
        <v>F</v>
      </c>
      <c r="S33" s="36" t="str">
        <f t="shared" si="1"/>
        <v>Kém</v>
      </c>
      <c r="T33" s="37" t="str">
        <f t="shared" si="4"/>
        <v/>
      </c>
      <c r="U33" s="93"/>
      <c r="V33" s="91" t="str">
        <f t="shared" si="2"/>
        <v>Học lại</v>
      </c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2"/>
    </row>
    <row r="34" spans="2:38" ht="18.75" customHeight="1">
      <c r="B34" s="26">
        <v>24</v>
      </c>
      <c r="C34" s="27" t="s">
        <v>2989</v>
      </c>
      <c r="D34" s="28" t="s">
        <v>143</v>
      </c>
      <c r="E34" s="29" t="s">
        <v>2988</v>
      </c>
      <c r="F34" s="30" t="s">
        <v>629</v>
      </c>
      <c r="G34" s="27" t="s">
        <v>336</v>
      </c>
      <c r="H34" s="31" t="s">
        <v>27</v>
      </c>
      <c r="I34" s="31" t="s">
        <v>27</v>
      </c>
      <c r="J34" s="31" t="s">
        <v>27</v>
      </c>
      <c r="K34" s="31" t="s">
        <v>27</v>
      </c>
      <c r="L34" s="38"/>
      <c r="M34" s="38"/>
      <c r="N34" s="38"/>
      <c r="O34" s="38"/>
      <c r="P34" s="33"/>
      <c r="Q34" s="34">
        <f t="shared" si="0"/>
        <v>0</v>
      </c>
      <c r="R34" s="35" t="str">
        <f t="shared" si="3"/>
        <v>F</v>
      </c>
      <c r="S34" s="36" t="str">
        <f t="shared" si="1"/>
        <v>Kém</v>
      </c>
      <c r="T34" s="37" t="str">
        <f t="shared" si="4"/>
        <v/>
      </c>
      <c r="U34" s="93"/>
      <c r="V34" s="91" t="str">
        <f t="shared" si="2"/>
        <v>Học lại</v>
      </c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2"/>
    </row>
    <row r="35" spans="2:38" ht="18.75" customHeight="1">
      <c r="B35" s="26">
        <v>25</v>
      </c>
      <c r="C35" s="27" t="s">
        <v>2990</v>
      </c>
      <c r="D35" s="28" t="s">
        <v>1577</v>
      </c>
      <c r="E35" s="29" t="s">
        <v>432</v>
      </c>
      <c r="F35" s="30" t="s">
        <v>224</v>
      </c>
      <c r="G35" s="27" t="s">
        <v>107</v>
      </c>
      <c r="H35" s="31" t="s">
        <v>27</v>
      </c>
      <c r="I35" s="31" t="s">
        <v>27</v>
      </c>
      <c r="J35" s="31" t="s">
        <v>27</v>
      </c>
      <c r="K35" s="31" t="s">
        <v>27</v>
      </c>
      <c r="L35" s="38"/>
      <c r="M35" s="38"/>
      <c r="N35" s="38"/>
      <c r="O35" s="38"/>
      <c r="P35" s="33"/>
      <c r="Q35" s="34">
        <f t="shared" si="0"/>
        <v>0</v>
      </c>
      <c r="R35" s="35" t="str">
        <f t="shared" si="3"/>
        <v>F</v>
      </c>
      <c r="S35" s="36" t="str">
        <f t="shared" si="1"/>
        <v>Kém</v>
      </c>
      <c r="T35" s="37" t="str">
        <f t="shared" si="4"/>
        <v/>
      </c>
      <c r="U35" s="93"/>
      <c r="V35" s="91" t="str">
        <f t="shared" si="2"/>
        <v>Học lại</v>
      </c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2"/>
    </row>
    <row r="36" spans="2:38" ht="18.75" customHeight="1">
      <c r="B36" s="26">
        <v>26</v>
      </c>
      <c r="C36" s="27" t="s">
        <v>2991</v>
      </c>
      <c r="D36" s="28" t="s">
        <v>862</v>
      </c>
      <c r="E36" s="29" t="s">
        <v>688</v>
      </c>
      <c r="F36" s="30" t="s">
        <v>1424</v>
      </c>
      <c r="G36" s="27" t="s">
        <v>652</v>
      </c>
      <c r="H36" s="31" t="s">
        <v>27</v>
      </c>
      <c r="I36" s="31" t="s">
        <v>27</v>
      </c>
      <c r="J36" s="31" t="s">
        <v>27</v>
      </c>
      <c r="K36" s="31" t="s">
        <v>27</v>
      </c>
      <c r="L36" s="38"/>
      <c r="M36" s="38"/>
      <c r="N36" s="38"/>
      <c r="O36" s="38"/>
      <c r="P36" s="33"/>
      <c r="Q36" s="34">
        <f t="shared" si="0"/>
        <v>0</v>
      </c>
      <c r="R36" s="35" t="str">
        <f t="shared" si="3"/>
        <v>F</v>
      </c>
      <c r="S36" s="36" t="str">
        <f t="shared" si="1"/>
        <v>Kém</v>
      </c>
      <c r="T36" s="37" t="str">
        <f t="shared" si="4"/>
        <v/>
      </c>
      <c r="U36" s="93"/>
      <c r="V36" s="91" t="str">
        <f t="shared" si="2"/>
        <v>Học lại</v>
      </c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2"/>
    </row>
    <row r="37" spans="2:38" ht="18.75" customHeight="1">
      <c r="B37" s="26">
        <v>27</v>
      </c>
      <c r="C37" s="27" t="s">
        <v>2992</v>
      </c>
      <c r="D37" s="28" t="s">
        <v>2233</v>
      </c>
      <c r="E37" s="29" t="s">
        <v>177</v>
      </c>
      <c r="F37" s="30" t="s">
        <v>84</v>
      </c>
      <c r="G37" s="27" t="s">
        <v>277</v>
      </c>
      <c r="H37" s="31" t="s">
        <v>27</v>
      </c>
      <c r="I37" s="31" t="s">
        <v>27</v>
      </c>
      <c r="J37" s="31" t="s">
        <v>27</v>
      </c>
      <c r="K37" s="31" t="s">
        <v>27</v>
      </c>
      <c r="L37" s="38"/>
      <c r="M37" s="38"/>
      <c r="N37" s="38"/>
      <c r="O37" s="38"/>
      <c r="P37" s="33"/>
      <c r="Q37" s="34">
        <f t="shared" si="0"/>
        <v>0</v>
      </c>
      <c r="R37" s="35" t="str">
        <f t="shared" si="3"/>
        <v>F</v>
      </c>
      <c r="S37" s="36" t="str">
        <f t="shared" si="1"/>
        <v>Kém</v>
      </c>
      <c r="T37" s="37" t="str">
        <f t="shared" si="4"/>
        <v/>
      </c>
      <c r="U37" s="93"/>
      <c r="V37" s="91" t="str">
        <f t="shared" si="2"/>
        <v>Học lại</v>
      </c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2"/>
    </row>
    <row r="38" spans="2:38" ht="18.75" customHeight="1">
      <c r="B38" s="26">
        <v>28</v>
      </c>
      <c r="C38" s="27" t="s">
        <v>2993</v>
      </c>
      <c r="D38" s="28" t="s">
        <v>691</v>
      </c>
      <c r="E38" s="29" t="s">
        <v>181</v>
      </c>
      <c r="F38" s="30" t="s">
        <v>930</v>
      </c>
      <c r="G38" s="27" t="s">
        <v>794</v>
      </c>
      <c r="H38" s="31" t="s">
        <v>27</v>
      </c>
      <c r="I38" s="31" t="s">
        <v>27</v>
      </c>
      <c r="J38" s="31" t="s">
        <v>27</v>
      </c>
      <c r="K38" s="31" t="s">
        <v>27</v>
      </c>
      <c r="L38" s="38"/>
      <c r="M38" s="38"/>
      <c r="N38" s="38"/>
      <c r="O38" s="38"/>
      <c r="P38" s="33"/>
      <c r="Q38" s="34">
        <f t="shared" si="0"/>
        <v>0</v>
      </c>
      <c r="R38" s="35" t="str">
        <f t="shared" si="3"/>
        <v>F</v>
      </c>
      <c r="S38" s="36" t="str">
        <f t="shared" si="1"/>
        <v>Kém</v>
      </c>
      <c r="T38" s="37" t="str">
        <f t="shared" si="4"/>
        <v/>
      </c>
      <c r="U38" s="93"/>
      <c r="V38" s="91" t="str">
        <f t="shared" si="2"/>
        <v>Học lại</v>
      </c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2"/>
    </row>
    <row r="39" spans="2:38" ht="18.75" customHeight="1">
      <c r="B39" s="26">
        <v>29</v>
      </c>
      <c r="C39" s="27" t="s">
        <v>2994</v>
      </c>
      <c r="D39" s="28" t="s">
        <v>2311</v>
      </c>
      <c r="E39" s="29" t="s">
        <v>869</v>
      </c>
      <c r="F39" s="30" t="s">
        <v>421</v>
      </c>
      <c r="G39" s="27" t="s">
        <v>1081</v>
      </c>
      <c r="H39" s="31" t="s">
        <v>27</v>
      </c>
      <c r="I39" s="31" t="s">
        <v>27</v>
      </c>
      <c r="J39" s="31" t="s">
        <v>27</v>
      </c>
      <c r="K39" s="31" t="s">
        <v>27</v>
      </c>
      <c r="L39" s="38"/>
      <c r="M39" s="38"/>
      <c r="N39" s="38"/>
      <c r="O39" s="38"/>
      <c r="P39" s="33"/>
      <c r="Q39" s="34">
        <f t="shared" si="0"/>
        <v>0</v>
      </c>
      <c r="R39" s="35" t="str">
        <f t="shared" si="3"/>
        <v>F</v>
      </c>
      <c r="S39" s="36" t="str">
        <f t="shared" si="1"/>
        <v>Kém</v>
      </c>
      <c r="T39" s="37" t="str">
        <f t="shared" si="4"/>
        <v/>
      </c>
      <c r="U39" s="93"/>
      <c r="V39" s="91" t="str">
        <f t="shared" si="2"/>
        <v>Học lại</v>
      </c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2"/>
    </row>
    <row r="40" spans="2:38" ht="18.75" customHeight="1">
      <c r="B40" s="26">
        <v>30</v>
      </c>
      <c r="C40" s="27" t="s">
        <v>2995</v>
      </c>
      <c r="D40" s="28" t="s">
        <v>942</v>
      </c>
      <c r="E40" s="29" t="s">
        <v>708</v>
      </c>
      <c r="F40" s="30" t="s">
        <v>534</v>
      </c>
      <c r="G40" s="27" t="s">
        <v>744</v>
      </c>
      <c r="H40" s="31" t="s">
        <v>27</v>
      </c>
      <c r="I40" s="31" t="s">
        <v>27</v>
      </c>
      <c r="J40" s="31" t="s">
        <v>27</v>
      </c>
      <c r="K40" s="31" t="s">
        <v>27</v>
      </c>
      <c r="L40" s="38"/>
      <c r="M40" s="38"/>
      <c r="N40" s="38"/>
      <c r="O40" s="38"/>
      <c r="P40" s="33"/>
      <c r="Q40" s="34">
        <f t="shared" si="0"/>
        <v>0</v>
      </c>
      <c r="R40" s="35" t="str">
        <f t="shared" si="3"/>
        <v>F</v>
      </c>
      <c r="S40" s="36" t="str">
        <f t="shared" si="1"/>
        <v>Kém</v>
      </c>
      <c r="T40" s="37" t="str">
        <f t="shared" si="4"/>
        <v/>
      </c>
      <c r="U40" s="93"/>
      <c r="V40" s="91" t="str">
        <f t="shared" si="2"/>
        <v>Học lại</v>
      </c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2"/>
    </row>
    <row r="41" spans="2:38" ht="18.75" customHeight="1">
      <c r="B41" s="26">
        <v>31</v>
      </c>
      <c r="C41" s="27" t="s">
        <v>2996</v>
      </c>
      <c r="D41" s="28" t="s">
        <v>122</v>
      </c>
      <c r="E41" s="29" t="s">
        <v>2997</v>
      </c>
      <c r="F41" s="30" t="s">
        <v>2998</v>
      </c>
      <c r="G41" s="27" t="s">
        <v>922</v>
      </c>
      <c r="H41" s="31" t="s">
        <v>27</v>
      </c>
      <c r="I41" s="31" t="s">
        <v>27</v>
      </c>
      <c r="J41" s="31" t="s">
        <v>27</v>
      </c>
      <c r="K41" s="31" t="s">
        <v>27</v>
      </c>
      <c r="L41" s="38"/>
      <c r="M41" s="38"/>
      <c r="N41" s="38"/>
      <c r="O41" s="38"/>
      <c r="P41" s="33"/>
      <c r="Q41" s="34">
        <f t="shared" si="0"/>
        <v>0</v>
      </c>
      <c r="R41" s="35" t="str">
        <f t="shared" si="3"/>
        <v>F</v>
      </c>
      <c r="S41" s="36" t="str">
        <f t="shared" si="1"/>
        <v>Kém</v>
      </c>
      <c r="T41" s="37" t="str">
        <f t="shared" si="4"/>
        <v/>
      </c>
      <c r="U41" s="93"/>
      <c r="V41" s="91" t="str">
        <f t="shared" si="2"/>
        <v>Học lại</v>
      </c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2"/>
    </row>
    <row r="42" spans="2:38" ht="18.75" customHeight="1">
      <c r="B42" s="26">
        <v>32</v>
      </c>
      <c r="C42" s="27" t="s">
        <v>2999</v>
      </c>
      <c r="D42" s="28" t="s">
        <v>79</v>
      </c>
      <c r="E42" s="29" t="s">
        <v>203</v>
      </c>
      <c r="F42" s="30" t="s">
        <v>1536</v>
      </c>
      <c r="G42" s="27" t="s">
        <v>277</v>
      </c>
      <c r="H42" s="31" t="s">
        <v>27</v>
      </c>
      <c r="I42" s="31" t="s">
        <v>27</v>
      </c>
      <c r="J42" s="31" t="s">
        <v>27</v>
      </c>
      <c r="K42" s="31" t="s">
        <v>27</v>
      </c>
      <c r="L42" s="38"/>
      <c r="M42" s="38"/>
      <c r="N42" s="38"/>
      <c r="O42" s="38"/>
      <c r="P42" s="33"/>
      <c r="Q42" s="34">
        <f t="shared" si="0"/>
        <v>0</v>
      </c>
      <c r="R42" s="35" t="str">
        <f t="shared" si="3"/>
        <v>F</v>
      </c>
      <c r="S42" s="36" t="str">
        <f t="shared" si="1"/>
        <v>Kém</v>
      </c>
      <c r="T42" s="37" t="str">
        <f t="shared" si="4"/>
        <v/>
      </c>
      <c r="U42" s="93"/>
      <c r="V42" s="91" t="str">
        <f t="shared" si="2"/>
        <v>Học lại</v>
      </c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2"/>
    </row>
    <row r="43" spans="2:38" ht="18.75" customHeight="1">
      <c r="B43" s="26">
        <v>33</v>
      </c>
      <c r="C43" s="27" t="s">
        <v>3000</v>
      </c>
      <c r="D43" s="28" t="s">
        <v>3001</v>
      </c>
      <c r="E43" s="29" t="s">
        <v>203</v>
      </c>
      <c r="F43" s="30" t="s">
        <v>442</v>
      </c>
      <c r="G43" s="27" t="s">
        <v>898</v>
      </c>
      <c r="H43" s="31" t="s">
        <v>27</v>
      </c>
      <c r="I43" s="31" t="s">
        <v>27</v>
      </c>
      <c r="J43" s="31" t="s">
        <v>27</v>
      </c>
      <c r="K43" s="31" t="s">
        <v>27</v>
      </c>
      <c r="L43" s="38"/>
      <c r="M43" s="38"/>
      <c r="N43" s="38"/>
      <c r="O43" s="38"/>
      <c r="P43" s="33"/>
      <c r="Q43" s="34">
        <f t="shared" si="0"/>
        <v>0</v>
      </c>
      <c r="R43" s="35" t="str">
        <f t="shared" si="3"/>
        <v>F</v>
      </c>
      <c r="S43" s="36" t="str">
        <f t="shared" si="1"/>
        <v>Kém</v>
      </c>
      <c r="T43" s="37" t="str">
        <f t="shared" si="4"/>
        <v/>
      </c>
      <c r="U43" s="93"/>
      <c r="V43" s="91" t="str">
        <f t="shared" si="2"/>
        <v>Học lại</v>
      </c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2"/>
    </row>
    <row r="44" spans="2:38" ht="18.75" customHeight="1">
      <c r="B44" s="26">
        <v>34</v>
      </c>
      <c r="C44" s="27" t="s">
        <v>3002</v>
      </c>
      <c r="D44" s="28" t="s">
        <v>3003</v>
      </c>
      <c r="E44" s="29" t="s">
        <v>3004</v>
      </c>
      <c r="F44" s="30" t="s">
        <v>1326</v>
      </c>
      <c r="G44" s="27" t="s">
        <v>922</v>
      </c>
      <c r="H44" s="31" t="s">
        <v>27</v>
      </c>
      <c r="I44" s="31" t="s">
        <v>27</v>
      </c>
      <c r="J44" s="31" t="s">
        <v>27</v>
      </c>
      <c r="K44" s="31" t="s">
        <v>27</v>
      </c>
      <c r="L44" s="38"/>
      <c r="M44" s="38"/>
      <c r="N44" s="38"/>
      <c r="O44" s="38"/>
      <c r="P44" s="33"/>
      <c r="Q44" s="34">
        <f t="shared" si="0"/>
        <v>0</v>
      </c>
      <c r="R44" s="35" t="str">
        <f t="shared" si="3"/>
        <v>F</v>
      </c>
      <c r="S44" s="36" t="str">
        <f t="shared" si="1"/>
        <v>Kém</v>
      </c>
      <c r="T44" s="37" t="str">
        <f t="shared" si="4"/>
        <v/>
      </c>
      <c r="U44" s="93"/>
      <c r="V44" s="91" t="str">
        <f t="shared" si="2"/>
        <v>Học lại</v>
      </c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2"/>
    </row>
    <row r="45" spans="2:38" ht="18.75" customHeight="1">
      <c r="B45" s="26">
        <v>35</v>
      </c>
      <c r="C45" s="27" t="s">
        <v>3005</v>
      </c>
      <c r="D45" s="28" t="s">
        <v>3006</v>
      </c>
      <c r="E45" s="29" t="s">
        <v>213</v>
      </c>
      <c r="F45" s="30" t="s">
        <v>879</v>
      </c>
      <c r="G45" s="27" t="s">
        <v>336</v>
      </c>
      <c r="H45" s="31" t="s">
        <v>27</v>
      </c>
      <c r="I45" s="31" t="s">
        <v>27</v>
      </c>
      <c r="J45" s="31" t="s">
        <v>27</v>
      </c>
      <c r="K45" s="31" t="s">
        <v>27</v>
      </c>
      <c r="L45" s="38"/>
      <c r="M45" s="38"/>
      <c r="N45" s="38"/>
      <c r="O45" s="38"/>
      <c r="P45" s="33"/>
      <c r="Q45" s="34">
        <f t="shared" si="0"/>
        <v>0</v>
      </c>
      <c r="R45" s="35" t="str">
        <f t="shared" si="3"/>
        <v>F</v>
      </c>
      <c r="S45" s="36" t="str">
        <f t="shared" si="1"/>
        <v>Kém</v>
      </c>
      <c r="T45" s="37" t="str">
        <f t="shared" si="4"/>
        <v/>
      </c>
      <c r="U45" s="93"/>
      <c r="V45" s="91" t="str">
        <f t="shared" si="2"/>
        <v>Học lại</v>
      </c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2"/>
    </row>
    <row r="46" spans="2:38" ht="18.75" customHeight="1">
      <c r="B46" s="26">
        <v>36</v>
      </c>
      <c r="C46" s="27" t="s">
        <v>3007</v>
      </c>
      <c r="D46" s="28" t="s">
        <v>644</v>
      </c>
      <c r="E46" s="29" t="s">
        <v>479</v>
      </c>
      <c r="F46" s="30" t="s">
        <v>1756</v>
      </c>
      <c r="G46" s="27" t="s">
        <v>190</v>
      </c>
      <c r="H46" s="31" t="s">
        <v>27</v>
      </c>
      <c r="I46" s="31" t="s">
        <v>27</v>
      </c>
      <c r="J46" s="31" t="s">
        <v>27</v>
      </c>
      <c r="K46" s="31" t="s">
        <v>27</v>
      </c>
      <c r="L46" s="38"/>
      <c r="M46" s="38"/>
      <c r="N46" s="38"/>
      <c r="O46" s="38"/>
      <c r="P46" s="33"/>
      <c r="Q46" s="34">
        <f t="shared" si="0"/>
        <v>0</v>
      </c>
      <c r="R46" s="35" t="str">
        <f t="shared" si="3"/>
        <v>F</v>
      </c>
      <c r="S46" s="36" t="str">
        <f t="shared" si="1"/>
        <v>Kém</v>
      </c>
      <c r="T46" s="37" t="str">
        <f t="shared" si="4"/>
        <v/>
      </c>
      <c r="U46" s="93"/>
      <c r="V46" s="91" t="str">
        <f t="shared" si="2"/>
        <v>Học lại</v>
      </c>
      <c r="W46" s="74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2"/>
    </row>
    <row r="47" spans="2:38" ht="18.75" customHeight="1">
      <c r="B47" s="26">
        <v>37</v>
      </c>
      <c r="C47" s="27" t="s">
        <v>3008</v>
      </c>
      <c r="D47" s="28" t="s">
        <v>3009</v>
      </c>
      <c r="E47" s="29" t="s">
        <v>1666</v>
      </c>
      <c r="F47" s="30" t="s">
        <v>77</v>
      </c>
      <c r="G47" s="27" t="s">
        <v>190</v>
      </c>
      <c r="H47" s="31" t="s">
        <v>27</v>
      </c>
      <c r="I47" s="31" t="s">
        <v>27</v>
      </c>
      <c r="J47" s="31" t="s">
        <v>27</v>
      </c>
      <c r="K47" s="31" t="s">
        <v>27</v>
      </c>
      <c r="L47" s="38"/>
      <c r="M47" s="38"/>
      <c r="N47" s="38"/>
      <c r="O47" s="38"/>
      <c r="P47" s="33"/>
      <c r="Q47" s="34">
        <f t="shared" si="0"/>
        <v>0</v>
      </c>
      <c r="R47" s="35" t="str">
        <f t="shared" si="3"/>
        <v>F</v>
      </c>
      <c r="S47" s="36" t="str">
        <f t="shared" si="1"/>
        <v>Kém</v>
      </c>
      <c r="T47" s="37" t="str">
        <f t="shared" si="4"/>
        <v/>
      </c>
      <c r="U47" s="93"/>
      <c r="V47" s="91" t="str">
        <f t="shared" si="2"/>
        <v>Học lại</v>
      </c>
      <c r="W47" s="74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2"/>
    </row>
    <row r="48" spans="2:38" ht="18.75" customHeight="1">
      <c r="B48" s="26">
        <v>38</v>
      </c>
      <c r="C48" s="27" t="s">
        <v>3010</v>
      </c>
      <c r="D48" s="28" t="s">
        <v>3011</v>
      </c>
      <c r="E48" s="29" t="s">
        <v>1360</v>
      </c>
      <c r="F48" s="30" t="s">
        <v>3012</v>
      </c>
      <c r="G48" s="27" t="s">
        <v>1081</v>
      </c>
      <c r="H48" s="31" t="s">
        <v>27</v>
      </c>
      <c r="I48" s="31" t="s">
        <v>27</v>
      </c>
      <c r="J48" s="31" t="s">
        <v>27</v>
      </c>
      <c r="K48" s="31" t="s">
        <v>27</v>
      </c>
      <c r="L48" s="38"/>
      <c r="M48" s="38"/>
      <c r="N48" s="38"/>
      <c r="O48" s="38"/>
      <c r="P48" s="33"/>
      <c r="Q48" s="34">
        <f t="shared" si="0"/>
        <v>0</v>
      </c>
      <c r="R48" s="35" t="str">
        <f t="shared" si="3"/>
        <v>F</v>
      </c>
      <c r="S48" s="36" t="str">
        <f t="shared" si="1"/>
        <v>Kém</v>
      </c>
      <c r="T48" s="37" t="str">
        <f t="shared" si="4"/>
        <v/>
      </c>
      <c r="U48" s="93"/>
      <c r="V48" s="91" t="str">
        <f t="shared" si="2"/>
        <v>Học lại</v>
      </c>
      <c r="W48" s="74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2"/>
    </row>
    <row r="49" spans="2:38" ht="18.75" customHeight="1">
      <c r="B49" s="26">
        <v>39</v>
      </c>
      <c r="C49" s="27" t="s">
        <v>3013</v>
      </c>
      <c r="D49" s="28" t="s">
        <v>396</v>
      </c>
      <c r="E49" s="29" t="s">
        <v>1360</v>
      </c>
      <c r="F49" s="30" t="s">
        <v>1210</v>
      </c>
      <c r="G49" s="27" t="s">
        <v>277</v>
      </c>
      <c r="H49" s="31" t="s">
        <v>27</v>
      </c>
      <c r="I49" s="31" t="s">
        <v>27</v>
      </c>
      <c r="J49" s="31" t="s">
        <v>27</v>
      </c>
      <c r="K49" s="31" t="s">
        <v>27</v>
      </c>
      <c r="L49" s="38"/>
      <c r="M49" s="38"/>
      <c r="N49" s="38"/>
      <c r="O49" s="38"/>
      <c r="P49" s="33"/>
      <c r="Q49" s="34">
        <f t="shared" si="0"/>
        <v>0</v>
      </c>
      <c r="R49" s="35" t="str">
        <f t="shared" si="3"/>
        <v>F</v>
      </c>
      <c r="S49" s="36" t="str">
        <f t="shared" si="1"/>
        <v>Kém</v>
      </c>
      <c r="T49" s="37" t="str">
        <f t="shared" si="4"/>
        <v/>
      </c>
      <c r="U49" s="93"/>
      <c r="V49" s="91" t="str">
        <f t="shared" si="2"/>
        <v>Học lại</v>
      </c>
      <c r="W49" s="74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2"/>
    </row>
    <row r="50" spans="2:38" ht="18.75" customHeight="1">
      <c r="B50" s="26">
        <v>40</v>
      </c>
      <c r="C50" s="27" t="s">
        <v>3014</v>
      </c>
      <c r="D50" s="28" t="s">
        <v>2525</v>
      </c>
      <c r="E50" s="29" t="s">
        <v>216</v>
      </c>
      <c r="F50" s="30" t="s">
        <v>442</v>
      </c>
      <c r="G50" s="27" t="s">
        <v>190</v>
      </c>
      <c r="H50" s="31" t="s">
        <v>27</v>
      </c>
      <c r="I50" s="31" t="s">
        <v>27</v>
      </c>
      <c r="J50" s="31" t="s">
        <v>27</v>
      </c>
      <c r="K50" s="31" t="s">
        <v>27</v>
      </c>
      <c r="L50" s="38"/>
      <c r="M50" s="38"/>
      <c r="N50" s="38"/>
      <c r="O50" s="38"/>
      <c r="P50" s="33"/>
      <c r="Q50" s="34">
        <f t="shared" si="0"/>
        <v>0</v>
      </c>
      <c r="R50" s="35" t="str">
        <f t="shared" si="3"/>
        <v>F</v>
      </c>
      <c r="S50" s="36" t="str">
        <f t="shared" si="1"/>
        <v>Kém</v>
      </c>
      <c r="T50" s="37" t="str">
        <f t="shared" si="4"/>
        <v/>
      </c>
      <c r="U50" s="93"/>
      <c r="V50" s="91" t="str">
        <f t="shared" si="2"/>
        <v>Học lại</v>
      </c>
      <c r="W50" s="74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2"/>
    </row>
    <row r="51" spans="2:38" ht="18.75" customHeight="1">
      <c r="B51" s="26">
        <v>41</v>
      </c>
      <c r="C51" s="27" t="s">
        <v>3015</v>
      </c>
      <c r="D51" s="28" t="s">
        <v>2233</v>
      </c>
      <c r="E51" s="29" t="s">
        <v>216</v>
      </c>
      <c r="F51" s="30" t="s">
        <v>1321</v>
      </c>
      <c r="G51" s="27" t="s">
        <v>648</v>
      </c>
      <c r="H51" s="31" t="s">
        <v>27</v>
      </c>
      <c r="I51" s="31" t="s">
        <v>27</v>
      </c>
      <c r="J51" s="31" t="s">
        <v>27</v>
      </c>
      <c r="K51" s="31" t="s">
        <v>27</v>
      </c>
      <c r="L51" s="38"/>
      <c r="M51" s="38"/>
      <c r="N51" s="38"/>
      <c r="O51" s="38"/>
      <c r="P51" s="33"/>
      <c r="Q51" s="34">
        <f t="shared" si="0"/>
        <v>0</v>
      </c>
      <c r="R51" s="35" t="str">
        <f t="shared" si="3"/>
        <v>F</v>
      </c>
      <c r="S51" s="36" t="str">
        <f t="shared" si="1"/>
        <v>Kém</v>
      </c>
      <c r="T51" s="37" t="str">
        <f t="shared" si="4"/>
        <v/>
      </c>
      <c r="U51" s="93"/>
      <c r="V51" s="91" t="str">
        <f t="shared" si="2"/>
        <v>Học lại</v>
      </c>
      <c r="W51" s="74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2"/>
    </row>
    <row r="52" spans="2:38" ht="18.75" customHeight="1">
      <c r="B52" s="26">
        <v>42</v>
      </c>
      <c r="C52" s="27" t="s">
        <v>3016</v>
      </c>
      <c r="D52" s="28" t="s">
        <v>739</v>
      </c>
      <c r="E52" s="29" t="s">
        <v>493</v>
      </c>
      <c r="F52" s="30" t="s">
        <v>1561</v>
      </c>
      <c r="G52" s="27" t="s">
        <v>277</v>
      </c>
      <c r="H52" s="31" t="s">
        <v>27</v>
      </c>
      <c r="I52" s="31" t="s">
        <v>27</v>
      </c>
      <c r="J52" s="31" t="s">
        <v>27</v>
      </c>
      <c r="K52" s="31" t="s">
        <v>27</v>
      </c>
      <c r="L52" s="38"/>
      <c r="M52" s="38"/>
      <c r="N52" s="38"/>
      <c r="O52" s="38"/>
      <c r="P52" s="33"/>
      <c r="Q52" s="34">
        <f t="shared" si="0"/>
        <v>0</v>
      </c>
      <c r="R52" s="35" t="str">
        <f t="shared" si="3"/>
        <v>F</v>
      </c>
      <c r="S52" s="36" t="str">
        <f t="shared" si="1"/>
        <v>Kém</v>
      </c>
      <c r="T52" s="37" t="str">
        <f t="shared" si="4"/>
        <v/>
      </c>
      <c r="U52" s="93"/>
      <c r="V52" s="91" t="str">
        <f t="shared" si="2"/>
        <v>Học lại</v>
      </c>
      <c r="W52" s="74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2"/>
    </row>
    <row r="53" spans="2:38" ht="18.75" customHeight="1">
      <c r="B53" s="26">
        <v>43</v>
      </c>
      <c r="C53" s="27" t="s">
        <v>3017</v>
      </c>
      <c r="D53" s="28" t="s">
        <v>644</v>
      </c>
      <c r="E53" s="29" t="s">
        <v>493</v>
      </c>
      <c r="F53" s="30" t="s">
        <v>3018</v>
      </c>
      <c r="G53" s="27" t="s">
        <v>336</v>
      </c>
      <c r="H53" s="31" t="s">
        <v>27</v>
      </c>
      <c r="I53" s="31" t="s">
        <v>27</v>
      </c>
      <c r="J53" s="31" t="s">
        <v>27</v>
      </c>
      <c r="K53" s="31" t="s">
        <v>27</v>
      </c>
      <c r="L53" s="38"/>
      <c r="M53" s="38"/>
      <c r="N53" s="38"/>
      <c r="O53" s="38"/>
      <c r="P53" s="33"/>
      <c r="Q53" s="34">
        <f t="shared" si="0"/>
        <v>0</v>
      </c>
      <c r="R53" s="35" t="str">
        <f t="shared" si="3"/>
        <v>F</v>
      </c>
      <c r="S53" s="36" t="str">
        <f t="shared" si="1"/>
        <v>Kém</v>
      </c>
      <c r="T53" s="37" t="str">
        <f t="shared" si="4"/>
        <v/>
      </c>
      <c r="U53" s="93"/>
      <c r="V53" s="91" t="str">
        <f t="shared" si="2"/>
        <v>Học lại</v>
      </c>
      <c r="W53" s="74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2"/>
    </row>
    <row r="54" spans="2:38" ht="18.75" customHeight="1">
      <c r="B54" s="26">
        <v>44</v>
      </c>
      <c r="C54" s="27" t="s">
        <v>3019</v>
      </c>
      <c r="D54" s="28" t="s">
        <v>579</v>
      </c>
      <c r="E54" s="29" t="s">
        <v>230</v>
      </c>
      <c r="F54" s="30" t="s">
        <v>3020</v>
      </c>
      <c r="G54" s="27" t="s">
        <v>3021</v>
      </c>
      <c r="H54" s="31" t="s">
        <v>27</v>
      </c>
      <c r="I54" s="31" t="s">
        <v>27</v>
      </c>
      <c r="J54" s="31" t="s">
        <v>27</v>
      </c>
      <c r="K54" s="31" t="s">
        <v>27</v>
      </c>
      <c r="L54" s="38"/>
      <c r="M54" s="38"/>
      <c r="N54" s="38"/>
      <c r="O54" s="38"/>
      <c r="P54" s="33"/>
      <c r="Q54" s="34">
        <f t="shared" si="0"/>
        <v>0</v>
      </c>
      <c r="R54" s="35" t="str">
        <f t="shared" si="3"/>
        <v>F</v>
      </c>
      <c r="S54" s="36" t="str">
        <f t="shared" si="1"/>
        <v>Kém</v>
      </c>
      <c r="T54" s="37" t="str">
        <f t="shared" si="4"/>
        <v/>
      </c>
      <c r="U54" s="93"/>
      <c r="V54" s="91" t="str">
        <f t="shared" si="2"/>
        <v>Học lại</v>
      </c>
      <c r="W54" s="74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2"/>
    </row>
    <row r="55" spans="2:38" ht="18.75" customHeight="1">
      <c r="B55" s="26">
        <v>45</v>
      </c>
      <c r="C55" s="27" t="s">
        <v>3022</v>
      </c>
      <c r="D55" s="28" t="s">
        <v>895</v>
      </c>
      <c r="E55" s="29" t="s">
        <v>230</v>
      </c>
      <c r="F55" s="30" t="s">
        <v>3023</v>
      </c>
      <c r="G55" s="27" t="s">
        <v>277</v>
      </c>
      <c r="H55" s="31" t="s">
        <v>27</v>
      </c>
      <c r="I55" s="31" t="s">
        <v>27</v>
      </c>
      <c r="J55" s="31" t="s">
        <v>27</v>
      </c>
      <c r="K55" s="31" t="s">
        <v>27</v>
      </c>
      <c r="L55" s="38"/>
      <c r="M55" s="38"/>
      <c r="N55" s="38"/>
      <c r="O55" s="38"/>
      <c r="P55" s="33"/>
      <c r="Q55" s="34">
        <f t="shared" si="0"/>
        <v>0</v>
      </c>
      <c r="R55" s="35" t="str">
        <f t="shared" si="3"/>
        <v>F</v>
      </c>
      <c r="S55" s="36" t="str">
        <f t="shared" si="1"/>
        <v>Kém</v>
      </c>
      <c r="T55" s="37" t="str">
        <f t="shared" si="4"/>
        <v/>
      </c>
      <c r="U55" s="93"/>
      <c r="V55" s="91" t="str">
        <f t="shared" si="2"/>
        <v>Học lại</v>
      </c>
      <c r="W55" s="74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2"/>
    </row>
    <row r="56" spans="2:38" ht="18.75" customHeight="1">
      <c r="B56" s="26">
        <v>46</v>
      </c>
      <c r="C56" s="27" t="s">
        <v>3024</v>
      </c>
      <c r="D56" s="28" t="s">
        <v>109</v>
      </c>
      <c r="E56" s="29" t="s">
        <v>230</v>
      </c>
      <c r="F56" s="30" t="s">
        <v>309</v>
      </c>
      <c r="G56" s="27" t="s">
        <v>107</v>
      </c>
      <c r="H56" s="31" t="s">
        <v>27</v>
      </c>
      <c r="I56" s="31" t="s">
        <v>27</v>
      </c>
      <c r="J56" s="31" t="s">
        <v>27</v>
      </c>
      <c r="K56" s="31" t="s">
        <v>27</v>
      </c>
      <c r="L56" s="38"/>
      <c r="M56" s="38"/>
      <c r="N56" s="38"/>
      <c r="O56" s="38"/>
      <c r="P56" s="33"/>
      <c r="Q56" s="34">
        <f t="shared" si="0"/>
        <v>0</v>
      </c>
      <c r="R56" s="35" t="str">
        <f t="shared" si="3"/>
        <v>F</v>
      </c>
      <c r="S56" s="36" t="str">
        <f t="shared" si="1"/>
        <v>Kém</v>
      </c>
      <c r="T56" s="37" t="str">
        <f t="shared" si="4"/>
        <v/>
      </c>
      <c r="U56" s="93"/>
      <c r="V56" s="91" t="str">
        <f t="shared" si="2"/>
        <v>Học lại</v>
      </c>
      <c r="W56" s="74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2"/>
    </row>
    <row r="57" spans="2:38" ht="18.75" customHeight="1">
      <c r="B57" s="26">
        <v>47</v>
      </c>
      <c r="C57" s="27" t="s">
        <v>3025</v>
      </c>
      <c r="D57" s="28" t="s">
        <v>3026</v>
      </c>
      <c r="E57" s="29" t="s">
        <v>2195</v>
      </c>
      <c r="F57" s="30" t="s">
        <v>3027</v>
      </c>
      <c r="G57" s="27" t="s">
        <v>277</v>
      </c>
      <c r="H57" s="31" t="s">
        <v>27</v>
      </c>
      <c r="I57" s="31" t="s">
        <v>27</v>
      </c>
      <c r="J57" s="31" t="s">
        <v>27</v>
      </c>
      <c r="K57" s="31" t="s">
        <v>27</v>
      </c>
      <c r="L57" s="38"/>
      <c r="M57" s="38"/>
      <c r="N57" s="38"/>
      <c r="O57" s="38"/>
      <c r="P57" s="33"/>
      <c r="Q57" s="34">
        <f t="shared" si="0"/>
        <v>0</v>
      </c>
      <c r="R57" s="35" t="str">
        <f t="shared" si="3"/>
        <v>F</v>
      </c>
      <c r="S57" s="36" t="str">
        <f t="shared" si="1"/>
        <v>Kém</v>
      </c>
      <c r="T57" s="37" t="str">
        <f t="shared" si="4"/>
        <v/>
      </c>
      <c r="U57" s="93"/>
      <c r="V57" s="91" t="str">
        <f t="shared" si="2"/>
        <v>Học lại</v>
      </c>
      <c r="W57" s="74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2"/>
    </row>
    <row r="58" spans="2:38" ht="18.75" customHeight="1">
      <c r="B58" s="26">
        <v>48</v>
      </c>
      <c r="C58" s="27" t="s">
        <v>3028</v>
      </c>
      <c r="D58" s="28" t="s">
        <v>76</v>
      </c>
      <c r="E58" s="29" t="s">
        <v>517</v>
      </c>
      <c r="F58" s="30" t="s">
        <v>3029</v>
      </c>
      <c r="G58" s="27" t="s">
        <v>693</v>
      </c>
      <c r="H58" s="31" t="s">
        <v>27</v>
      </c>
      <c r="I58" s="31" t="s">
        <v>27</v>
      </c>
      <c r="J58" s="31" t="s">
        <v>27</v>
      </c>
      <c r="K58" s="31" t="s">
        <v>27</v>
      </c>
      <c r="L58" s="38"/>
      <c r="M58" s="38"/>
      <c r="N58" s="38"/>
      <c r="O58" s="38"/>
      <c r="P58" s="33"/>
      <c r="Q58" s="34">
        <f t="shared" si="0"/>
        <v>0</v>
      </c>
      <c r="R58" s="35" t="str">
        <f t="shared" si="3"/>
        <v>F</v>
      </c>
      <c r="S58" s="36" t="str">
        <f t="shared" si="1"/>
        <v>Kém</v>
      </c>
      <c r="T58" s="37" t="str">
        <f t="shared" si="4"/>
        <v/>
      </c>
      <c r="U58" s="93"/>
      <c r="V58" s="91" t="str">
        <f t="shared" si="2"/>
        <v>Học lại</v>
      </c>
      <c r="W58" s="74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2"/>
    </row>
    <row r="59" spans="2:38" ht="18.75" customHeight="1">
      <c r="B59" s="26">
        <v>49</v>
      </c>
      <c r="C59" s="27" t="s">
        <v>3030</v>
      </c>
      <c r="D59" s="28" t="s">
        <v>3031</v>
      </c>
      <c r="E59" s="29" t="s">
        <v>3032</v>
      </c>
      <c r="F59" s="30" t="s">
        <v>1634</v>
      </c>
      <c r="G59" s="27" t="s">
        <v>225</v>
      </c>
      <c r="H59" s="31" t="s">
        <v>27</v>
      </c>
      <c r="I59" s="31" t="s">
        <v>27</v>
      </c>
      <c r="J59" s="31" t="s">
        <v>27</v>
      </c>
      <c r="K59" s="31" t="s">
        <v>27</v>
      </c>
      <c r="L59" s="38"/>
      <c r="M59" s="38"/>
      <c r="N59" s="38"/>
      <c r="O59" s="38"/>
      <c r="P59" s="33"/>
      <c r="Q59" s="34">
        <f t="shared" si="0"/>
        <v>0</v>
      </c>
      <c r="R59" s="35" t="str">
        <f t="shared" si="3"/>
        <v>F</v>
      </c>
      <c r="S59" s="36" t="str">
        <f t="shared" si="1"/>
        <v>Kém</v>
      </c>
      <c r="T59" s="37" t="str">
        <f t="shared" si="4"/>
        <v/>
      </c>
      <c r="U59" s="93"/>
      <c r="V59" s="91" t="str">
        <f t="shared" si="2"/>
        <v>Học lại</v>
      </c>
      <c r="W59" s="74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2"/>
    </row>
    <row r="60" spans="2:38" ht="18.75" customHeight="1">
      <c r="B60" s="26">
        <v>50</v>
      </c>
      <c r="C60" s="27" t="s">
        <v>3033</v>
      </c>
      <c r="D60" s="28" t="s">
        <v>514</v>
      </c>
      <c r="E60" s="29" t="s">
        <v>524</v>
      </c>
      <c r="F60" s="30" t="s">
        <v>136</v>
      </c>
      <c r="G60" s="27" t="s">
        <v>336</v>
      </c>
      <c r="H60" s="31" t="s">
        <v>27</v>
      </c>
      <c r="I60" s="31" t="s">
        <v>27</v>
      </c>
      <c r="J60" s="31" t="s">
        <v>27</v>
      </c>
      <c r="K60" s="31" t="s">
        <v>27</v>
      </c>
      <c r="L60" s="38"/>
      <c r="M60" s="38"/>
      <c r="N60" s="38"/>
      <c r="O60" s="38"/>
      <c r="P60" s="33"/>
      <c r="Q60" s="34">
        <f t="shared" si="0"/>
        <v>0</v>
      </c>
      <c r="R60" s="35" t="str">
        <f t="shared" si="3"/>
        <v>F</v>
      </c>
      <c r="S60" s="36" t="str">
        <f t="shared" si="1"/>
        <v>Kém</v>
      </c>
      <c r="T60" s="37" t="str">
        <f t="shared" si="4"/>
        <v/>
      </c>
      <c r="U60" s="93"/>
      <c r="V60" s="91" t="str">
        <f t="shared" si="2"/>
        <v>Học lại</v>
      </c>
      <c r="W60" s="74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2"/>
    </row>
    <row r="61" spans="2:38" ht="18.75" customHeight="1">
      <c r="B61" s="26">
        <v>51</v>
      </c>
      <c r="C61" s="27" t="s">
        <v>3034</v>
      </c>
      <c r="D61" s="28" t="s">
        <v>967</v>
      </c>
      <c r="E61" s="29" t="s">
        <v>255</v>
      </c>
      <c r="F61" s="30" t="s">
        <v>3023</v>
      </c>
      <c r="G61" s="27" t="s">
        <v>107</v>
      </c>
      <c r="H61" s="31" t="s">
        <v>27</v>
      </c>
      <c r="I61" s="31" t="s">
        <v>27</v>
      </c>
      <c r="J61" s="31" t="s">
        <v>27</v>
      </c>
      <c r="K61" s="31" t="s">
        <v>27</v>
      </c>
      <c r="L61" s="38"/>
      <c r="M61" s="38"/>
      <c r="N61" s="38"/>
      <c r="O61" s="38"/>
      <c r="P61" s="33"/>
      <c r="Q61" s="34">
        <f t="shared" si="0"/>
        <v>0</v>
      </c>
      <c r="R61" s="35" t="str">
        <f t="shared" si="3"/>
        <v>F</v>
      </c>
      <c r="S61" s="36" t="str">
        <f t="shared" si="1"/>
        <v>Kém</v>
      </c>
      <c r="T61" s="37" t="str">
        <f t="shared" si="4"/>
        <v/>
      </c>
      <c r="U61" s="93"/>
      <c r="V61" s="91" t="str">
        <f t="shared" si="2"/>
        <v>Học lại</v>
      </c>
      <c r="W61" s="74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2"/>
    </row>
    <row r="62" spans="2:38" ht="18.75" customHeight="1">
      <c r="B62" s="26">
        <v>52</v>
      </c>
      <c r="C62" s="27" t="s">
        <v>3035</v>
      </c>
      <c r="D62" s="28" t="s">
        <v>834</v>
      </c>
      <c r="E62" s="29" t="s">
        <v>255</v>
      </c>
      <c r="F62" s="30" t="s">
        <v>1673</v>
      </c>
      <c r="G62" s="27" t="s">
        <v>439</v>
      </c>
      <c r="H62" s="31" t="s">
        <v>27</v>
      </c>
      <c r="I62" s="31" t="s">
        <v>27</v>
      </c>
      <c r="J62" s="31" t="s">
        <v>27</v>
      </c>
      <c r="K62" s="31" t="s">
        <v>27</v>
      </c>
      <c r="L62" s="38"/>
      <c r="M62" s="38"/>
      <c r="N62" s="38"/>
      <c r="O62" s="38"/>
      <c r="P62" s="33"/>
      <c r="Q62" s="34">
        <f t="shared" si="0"/>
        <v>0</v>
      </c>
      <c r="R62" s="35" t="str">
        <f t="shared" si="3"/>
        <v>F</v>
      </c>
      <c r="S62" s="36" t="str">
        <f t="shared" si="1"/>
        <v>Kém</v>
      </c>
      <c r="T62" s="37" t="str">
        <f t="shared" si="4"/>
        <v/>
      </c>
      <c r="U62" s="93"/>
      <c r="V62" s="91" t="str">
        <f t="shared" si="2"/>
        <v>Học lại</v>
      </c>
      <c r="W62" s="74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2"/>
    </row>
    <row r="63" spans="2:38" ht="18.75" customHeight="1">
      <c r="B63" s="26">
        <v>53</v>
      </c>
      <c r="C63" s="27" t="s">
        <v>3036</v>
      </c>
      <c r="D63" s="28" t="s">
        <v>3037</v>
      </c>
      <c r="E63" s="29" t="s">
        <v>536</v>
      </c>
      <c r="F63" s="30" t="s">
        <v>248</v>
      </c>
      <c r="G63" s="27" t="s">
        <v>891</v>
      </c>
      <c r="H63" s="31" t="s">
        <v>27</v>
      </c>
      <c r="I63" s="31" t="s">
        <v>27</v>
      </c>
      <c r="J63" s="31" t="s">
        <v>27</v>
      </c>
      <c r="K63" s="31" t="s">
        <v>27</v>
      </c>
      <c r="L63" s="38"/>
      <c r="M63" s="38"/>
      <c r="N63" s="38"/>
      <c r="O63" s="38"/>
      <c r="P63" s="33"/>
      <c r="Q63" s="34">
        <f t="shared" si="0"/>
        <v>0</v>
      </c>
      <c r="R63" s="35" t="str">
        <f t="shared" si="3"/>
        <v>F</v>
      </c>
      <c r="S63" s="36" t="str">
        <f t="shared" si="1"/>
        <v>Kém</v>
      </c>
      <c r="T63" s="37" t="str">
        <f t="shared" si="4"/>
        <v/>
      </c>
      <c r="U63" s="93"/>
      <c r="V63" s="91" t="str">
        <f t="shared" si="2"/>
        <v>Học lại</v>
      </c>
      <c r="W63" s="74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2"/>
    </row>
    <row r="64" spans="2:38" ht="18.75" customHeight="1">
      <c r="B64" s="26">
        <v>54</v>
      </c>
      <c r="C64" s="27" t="s">
        <v>3038</v>
      </c>
      <c r="D64" s="28" t="s">
        <v>109</v>
      </c>
      <c r="E64" s="29" t="s">
        <v>2580</v>
      </c>
      <c r="F64" s="30" t="s">
        <v>1321</v>
      </c>
      <c r="G64" s="27" t="s">
        <v>922</v>
      </c>
      <c r="H64" s="31" t="s">
        <v>27</v>
      </c>
      <c r="I64" s="31" t="s">
        <v>27</v>
      </c>
      <c r="J64" s="31" t="s">
        <v>27</v>
      </c>
      <c r="K64" s="31" t="s">
        <v>27</v>
      </c>
      <c r="L64" s="38"/>
      <c r="M64" s="38"/>
      <c r="N64" s="38"/>
      <c r="O64" s="38"/>
      <c r="P64" s="33"/>
      <c r="Q64" s="34">
        <f t="shared" si="0"/>
        <v>0</v>
      </c>
      <c r="R64" s="35" t="str">
        <f t="shared" si="3"/>
        <v>F</v>
      </c>
      <c r="S64" s="36" t="str">
        <f t="shared" si="1"/>
        <v>Kém</v>
      </c>
      <c r="T64" s="37" t="str">
        <f t="shared" si="4"/>
        <v/>
      </c>
      <c r="U64" s="93"/>
      <c r="V64" s="91" t="str">
        <f t="shared" si="2"/>
        <v>Học lại</v>
      </c>
      <c r="W64" s="74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2"/>
    </row>
    <row r="65" spans="2:38" ht="18.75" customHeight="1">
      <c r="B65" s="26">
        <v>55</v>
      </c>
      <c r="C65" s="27" t="s">
        <v>3039</v>
      </c>
      <c r="D65" s="28" t="s">
        <v>644</v>
      </c>
      <c r="E65" s="29" t="s">
        <v>275</v>
      </c>
      <c r="F65" s="30" t="s">
        <v>1007</v>
      </c>
      <c r="G65" s="27" t="s">
        <v>69</v>
      </c>
      <c r="H65" s="31" t="s">
        <v>27</v>
      </c>
      <c r="I65" s="31" t="s">
        <v>27</v>
      </c>
      <c r="J65" s="31" t="s">
        <v>27</v>
      </c>
      <c r="K65" s="31" t="s">
        <v>27</v>
      </c>
      <c r="L65" s="38"/>
      <c r="M65" s="38"/>
      <c r="N65" s="38"/>
      <c r="O65" s="38"/>
      <c r="P65" s="33"/>
      <c r="Q65" s="34">
        <f t="shared" si="0"/>
        <v>0</v>
      </c>
      <c r="R65" s="35" t="str">
        <f t="shared" si="3"/>
        <v>F</v>
      </c>
      <c r="S65" s="36" t="str">
        <f t="shared" si="1"/>
        <v>Kém</v>
      </c>
      <c r="T65" s="37" t="str">
        <f t="shared" si="4"/>
        <v/>
      </c>
      <c r="U65" s="93"/>
      <c r="V65" s="91" t="str">
        <f t="shared" si="2"/>
        <v>Học lại</v>
      </c>
      <c r="W65" s="74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2"/>
    </row>
    <row r="66" spans="2:38" ht="18.75" customHeight="1">
      <c r="B66" s="26">
        <v>56</v>
      </c>
      <c r="C66" s="27" t="s">
        <v>3040</v>
      </c>
      <c r="D66" s="28" t="s">
        <v>3041</v>
      </c>
      <c r="E66" s="29" t="s">
        <v>284</v>
      </c>
      <c r="F66" s="30" t="s">
        <v>2216</v>
      </c>
      <c r="G66" s="27" t="s">
        <v>277</v>
      </c>
      <c r="H66" s="31" t="s">
        <v>27</v>
      </c>
      <c r="I66" s="31" t="s">
        <v>27</v>
      </c>
      <c r="J66" s="31" t="s">
        <v>27</v>
      </c>
      <c r="K66" s="31" t="s">
        <v>27</v>
      </c>
      <c r="L66" s="38"/>
      <c r="M66" s="38"/>
      <c r="N66" s="38"/>
      <c r="O66" s="38"/>
      <c r="P66" s="33"/>
      <c r="Q66" s="34">
        <f t="shared" si="0"/>
        <v>0</v>
      </c>
      <c r="R66" s="35" t="str">
        <f t="shared" si="3"/>
        <v>F</v>
      </c>
      <c r="S66" s="36" t="str">
        <f t="shared" si="1"/>
        <v>Kém</v>
      </c>
      <c r="T66" s="37" t="str">
        <f t="shared" si="4"/>
        <v/>
      </c>
      <c r="U66" s="93"/>
      <c r="V66" s="91" t="str">
        <f t="shared" si="2"/>
        <v>Học lại</v>
      </c>
      <c r="W66" s="74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2"/>
    </row>
    <row r="67" spans="2:38" ht="18.75" customHeight="1">
      <c r="B67" s="26">
        <v>57</v>
      </c>
      <c r="C67" s="27" t="s">
        <v>3042</v>
      </c>
      <c r="D67" s="28" t="s">
        <v>3043</v>
      </c>
      <c r="E67" s="29" t="s">
        <v>288</v>
      </c>
      <c r="F67" s="30" t="s">
        <v>3044</v>
      </c>
      <c r="G67" s="27" t="s">
        <v>744</v>
      </c>
      <c r="H67" s="31" t="s">
        <v>27</v>
      </c>
      <c r="I67" s="31" t="s">
        <v>27</v>
      </c>
      <c r="J67" s="31" t="s">
        <v>27</v>
      </c>
      <c r="K67" s="31" t="s">
        <v>27</v>
      </c>
      <c r="L67" s="38"/>
      <c r="M67" s="38"/>
      <c r="N67" s="38"/>
      <c r="O67" s="38"/>
      <c r="P67" s="33"/>
      <c r="Q67" s="34">
        <f t="shared" si="0"/>
        <v>0</v>
      </c>
      <c r="R67" s="35" t="str">
        <f t="shared" si="3"/>
        <v>F</v>
      </c>
      <c r="S67" s="36" t="str">
        <f t="shared" si="1"/>
        <v>Kém</v>
      </c>
      <c r="T67" s="37" t="str">
        <f t="shared" si="4"/>
        <v/>
      </c>
      <c r="U67" s="93"/>
      <c r="V67" s="91" t="str">
        <f t="shared" si="2"/>
        <v>Học lại</v>
      </c>
      <c r="W67" s="74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2"/>
    </row>
    <row r="68" spans="2:38" ht="18.75" customHeight="1">
      <c r="B68" s="26">
        <v>58</v>
      </c>
      <c r="C68" s="27" t="s">
        <v>3045</v>
      </c>
      <c r="D68" s="28" t="s">
        <v>3046</v>
      </c>
      <c r="E68" s="29" t="s">
        <v>1083</v>
      </c>
      <c r="F68" s="30" t="s">
        <v>832</v>
      </c>
      <c r="G68" s="27" t="s">
        <v>277</v>
      </c>
      <c r="H68" s="31" t="s">
        <v>27</v>
      </c>
      <c r="I68" s="31" t="s">
        <v>27</v>
      </c>
      <c r="J68" s="31" t="s">
        <v>27</v>
      </c>
      <c r="K68" s="31" t="s">
        <v>27</v>
      </c>
      <c r="L68" s="38"/>
      <c r="M68" s="38"/>
      <c r="N68" s="38"/>
      <c r="O68" s="38"/>
      <c r="P68" s="33"/>
      <c r="Q68" s="34">
        <f t="shared" si="0"/>
        <v>0</v>
      </c>
      <c r="R68" s="35" t="str">
        <f t="shared" si="3"/>
        <v>F</v>
      </c>
      <c r="S68" s="36" t="str">
        <f t="shared" si="1"/>
        <v>Kém</v>
      </c>
      <c r="T68" s="37" t="str">
        <f t="shared" si="4"/>
        <v/>
      </c>
      <c r="U68" s="93"/>
      <c r="V68" s="91" t="str">
        <f t="shared" si="2"/>
        <v>Học lại</v>
      </c>
      <c r="W68" s="74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2"/>
    </row>
    <row r="69" spans="2:38" ht="18.75" customHeight="1">
      <c r="B69" s="26">
        <v>59</v>
      </c>
      <c r="C69" s="27" t="s">
        <v>3047</v>
      </c>
      <c r="D69" s="28" t="s">
        <v>895</v>
      </c>
      <c r="E69" s="29" t="s">
        <v>1083</v>
      </c>
      <c r="F69" s="30" t="s">
        <v>170</v>
      </c>
      <c r="G69" s="27" t="s">
        <v>107</v>
      </c>
      <c r="H69" s="31" t="s">
        <v>27</v>
      </c>
      <c r="I69" s="31" t="s">
        <v>27</v>
      </c>
      <c r="J69" s="31" t="s">
        <v>27</v>
      </c>
      <c r="K69" s="31" t="s">
        <v>27</v>
      </c>
      <c r="L69" s="38"/>
      <c r="M69" s="38"/>
      <c r="N69" s="38"/>
      <c r="O69" s="38"/>
      <c r="P69" s="33"/>
      <c r="Q69" s="34">
        <f t="shared" si="0"/>
        <v>0</v>
      </c>
      <c r="R69" s="35" t="str">
        <f t="shared" si="3"/>
        <v>F</v>
      </c>
      <c r="S69" s="36" t="str">
        <f t="shared" si="1"/>
        <v>Kém</v>
      </c>
      <c r="T69" s="37" t="str">
        <f t="shared" si="4"/>
        <v/>
      </c>
      <c r="U69" s="93"/>
      <c r="V69" s="91" t="str">
        <f t="shared" si="2"/>
        <v>Học lại</v>
      </c>
      <c r="W69" s="74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2"/>
    </row>
    <row r="70" spans="2:38" ht="18.75" customHeight="1">
      <c r="B70" s="26">
        <v>60</v>
      </c>
      <c r="C70" s="27" t="s">
        <v>3048</v>
      </c>
      <c r="D70" s="28" t="s">
        <v>447</v>
      </c>
      <c r="E70" s="29" t="s">
        <v>1083</v>
      </c>
      <c r="F70" s="30" t="s">
        <v>1605</v>
      </c>
      <c r="G70" s="27" t="s">
        <v>898</v>
      </c>
      <c r="H70" s="31" t="s">
        <v>27</v>
      </c>
      <c r="I70" s="31" t="s">
        <v>27</v>
      </c>
      <c r="J70" s="31" t="s">
        <v>27</v>
      </c>
      <c r="K70" s="31" t="s">
        <v>27</v>
      </c>
      <c r="L70" s="38"/>
      <c r="M70" s="38"/>
      <c r="N70" s="38"/>
      <c r="O70" s="38"/>
      <c r="P70" s="33"/>
      <c r="Q70" s="34">
        <f t="shared" si="0"/>
        <v>0</v>
      </c>
      <c r="R70" s="35" t="str">
        <f t="shared" si="3"/>
        <v>F</v>
      </c>
      <c r="S70" s="36" t="str">
        <f t="shared" si="1"/>
        <v>Kém</v>
      </c>
      <c r="T70" s="37" t="str">
        <f t="shared" si="4"/>
        <v/>
      </c>
      <c r="U70" s="93"/>
      <c r="V70" s="91" t="str">
        <f t="shared" si="2"/>
        <v>Học lại</v>
      </c>
      <c r="W70" s="74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2"/>
    </row>
    <row r="71" spans="2:38" ht="18.75" customHeight="1">
      <c r="B71" s="26">
        <v>61</v>
      </c>
      <c r="C71" s="27" t="s">
        <v>3049</v>
      </c>
      <c r="D71" s="28" t="s">
        <v>3050</v>
      </c>
      <c r="E71" s="29" t="s">
        <v>3051</v>
      </c>
      <c r="F71" s="30" t="s">
        <v>276</v>
      </c>
      <c r="G71" s="27" t="s">
        <v>120</v>
      </c>
      <c r="H71" s="31" t="s">
        <v>27</v>
      </c>
      <c r="I71" s="31" t="s">
        <v>27</v>
      </c>
      <c r="J71" s="31" t="s">
        <v>27</v>
      </c>
      <c r="K71" s="31" t="s">
        <v>27</v>
      </c>
      <c r="L71" s="38"/>
      <c r="M71" s="38"/>
      <c r="N71" s="38"/>
      <c r="O71" s="38"/>
      <c r="P71" s="33"/>
      <c r="Q71" s="34">
        <f t="shared" si="0"/>
        <v>0</v>
      </c>
      <c r="R71" s="35" t="str">
        <f t="shared" si="3"/>
        <v>F</v>
      </c>
      <c r="S71" s="36" t="str">
        <f t="shared" si="1"/>
        <v>Kém</v>
      </c>
      <c r="T71" s="37" t="str">
        <f t="shared" si="4"/>
        <v/>
      </c>
      <c r="U71" s="93"/>
      <c r="V71" s="91" t="str">
        <f t="shared" si="2"/>
        <v>Học lại</v>
      </c>
      <c r="W71" s="74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2"/>
    </row>
    <row r="72" spans="2:38" ht="18.75" customHeight="1">
      <c r="B72" s="26">
        <v>62</v>
      </c>
      <c r="C72" s="27" t="s">
        <v>3052</v>
      </c>
      <c r="D72" s="28" t="s">
        <v>1563</v>
      </c>
      <c r="E72" s="29" t="s">
        <v>298</v>
      </c>
      <c r="F72" s="30" t="s">
        <v>1087</v>
      </c>
      <c r="G72" s="27" t="s">
        <v>648</v>
      </c>
      <c r="H72" s="31" t="s">
        <v>27</v>
      </c>
      <c r="I72" s="31" t="s">
        <v>27</v>
      </c>
      <c r="J72" s="31" t="s">
        <v>27</v>
      </c>
      <c r="K72" s="31" t="s">
        <v>27</v>
      </c>
      <c r="L72" s="38"/>
      <c r="M72" s="38"/>
      <c r="N72" s="38"/>
      <c r="O72" s="38"/>
      <c r="P72" s="33"/>
      <c r="Q72" s="34">
        <f t="shared" si="0"/>
        <v>0</v>
      </c>
      <c r="R72" s="35" t="str">
        <f t="shared" si="3"/>
        <v>F</v>
      </c>
      <c r="S72" s="36" t="str">
        <f t="shared" si="1"/>
        <v>Kém</v>
      </c>
      <c r="T72" s="37" t="str">
        <f t="shared" si="4"/>
        <v/>
      </c>
      <c r="U72" s="93"/>
      <c r="V72" s="91" t="str">
        <f t="shared" si="2"/>
        <v>Học lại</v>
      </c>
      <c r="W72" s="74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2"/>
    </row>
    <row r="73" spans="2:38" ht="18.75" customHeight="1">
      <c r="B73" s="26">
        <v>63</v>
      </c>
      <c r="C73" s="27" t="s">
        <v>3053</v>
      </c>
      <c r="D73" s="28" t="s">
        <v>3054</v>
      </c>
      <c r="E73" s="29" t="s">
        <v>559</v>
      </c>
      <c r="F73" s="30" t="s">
        <v>1264</v>
      </c>
      <c r="G73" s="27" t="s">
        <v>439</v>
      </c>
      <c r="H73" s="31" t="s">
        <v>27</v>
      </c>
      <c r="I73" s="31" t="s">
        <v>27</v>
      </c>
      <c r="J73" s="31" t="s">
        <v>27</v>
      </c>
      <c r="K73" s="31" t="s">
        <v>27</v>
      </c>
      <c r="L73" s="38"/>
      <c r="M73" s="38"/>
      <c r="N73" s="38"/>
      <c r="O73" s="38"/>
      <c r="P73" s="33"/>
      <c r="Q73" s="34">
        <f t="shared" si="0"/>
        <v>0</v>
      </c>
      <c r="R73" s="35" t="str">
        <f t="shared" si="3"/>
        <v>F</v>
      </c>
      <c r="S73" s="36" t="str">
        <f t="shared" si="1"/>
        <v>Kém</v>
      </c>
      <c r="T73" s="37" t="str">
        <f t="shared" si="4"/>
        <v/>
      </c>
      <c r="U73" s="93"/>
      <c r="V73" s="91" t="str">
        <f t="shared" si="2"/>
        <v>Học lại</v>
      </c>
      <c r="W73" s="74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2"/>
    </row>
    <row r="74" spans="2:38" ht="18.75" customHeight="1">
      <c r="B74" s="26">
        <v>64</v>
      </c>
      <c r="C74" s="27" t="s">
        <v>3055</v>
      </c>
      <c r="D74" s="28" t="s">
        <v>1426</v>
      </c>
      <c r="E74" s="29" t="s">
        <v>305</v>
      </c>
      <c r="F74" s="30" t="s">
        <v>2437</v>
      </c>
      <c r="G74" s="27" t="s">
        <v>190</v>
      </c>
      <c r="H74" s="31" t="s">
        <v>27</v>
      </c>
      <c r="I74" s="31" t="s">
        <v>27</v>
      </c>
      <c r="J74" s="31" t="s">
        <v>27</v>
      </c>
      <c r="K74" s="31" t="s">
        <v>27</v>
      </c>
      <c r="L74" s="38"/>
      <c r="M74" s="38"/>
      <c r="N74" s="38"/>
      <c r="O74" s="38"/>
      <c r="P74" s="33"/>
      <c r="Q74" s="34">
        <f t="shared" si="0"/>
        <v>0</v>
      </c>
      <c r="R74" s="35" t="str">
        <f t="shared" si="3"/>
        <v>F</v>
      </c>
      <c r="S74" s="36" t="str">
        <f t="shared" si="1"/>
        <v>Kém</v>
      </c>
      <c r="T74" s="37" t="str">
        <f t="shared" si="4"/>
        <v/>
      </c>
      <c r="U74" s="93"/>
      <c r="V74" s="91" t="str">
        <f t="shared" si="2"/>
        <v>Học lại</v>
      </c>
      <c r="W74" s="74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2"/>
    </row>
    <row r="75" spans="2:38" ht="18.75" customHeight="1">
      <c r="B75" s="26">
        <v>65</v>
      </c>
      <c r="C75" s="27" t="s">
        <v>3056</v>
      </c>
      <c r="D75" s="28" t="s">
        <v>396</v>
      </c>
      <c r="E75" s="29" t="s">
        <v>305</v>
      </c>
      <c r="F75" s="30" t="s">
        <v>1909</v>
      </c>
      <c r="G75" s="27" t="s">
        <v>652</v>
      </c>
      <c r="H75" s="31" t="s">
        <v>27</v>
      </c>
      <c r="I75" s="31" t="s">
        <v>27</v>
      </c>
      <c r="J75" s="31" t="s">
        <v>27</v>
      </c>
      <c r="K75" s="31" t="s">
        <v>27</v>
      </c>
      <c r="L75" s="38"/>
      <c r="M75" s="38"/>
      <c r="N75" s="38"/>
      <c r="O75" s="38"/>
      <c r="P75" s="33"/>
      <c r="Q75" s="34">
        <f t="shared" ref="Q75:Q100" si="5">ROUND(SUMPRODUCT(H75:P75,$H$10:$P$10)/100,1)</f>
        <v>0</v>
      </c>
      <c r="R75" s="35" t="str">
        <f t="shared" si="3"/>
        <v>F</v>
      </c>
      <c r="S75" s="36" t="str">
        <f t="shared" si="1"/>
        <v>Kém</v>
      </c>
      <c r="T75" s="37" t="str">
        <f t="shared" si="4"/>
        <v/>
      </c>
      <c r="U75" s="93"/>
      <c r="V75" s="91" t="str">
        <f t="shared" ref="V75:V100" si="6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W75" s="74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2"/>
    </row>
    <row r="76" spans="2:38" ht="18.75" customHeight="1">
      <c r="B76" s="26">
        <v>66</v>
      </c>
      <c r="C76" s="27" t="s">
        <v>3057</v>
      </c>
      <c r="D76" s="28" t="s">
        <v>3058</v>
      </c>
      <c r="E76" s="29" t="s">
        <v>305</v>
      </c>
      <c r="F76" s="30" t="s">
        <v>1534</v>
      </c>
      <c r="G76" s="27" t="s">
        <v>429</v>
      </c>
      <c r="H76" s="31" t="s">
        <v>27</v>
      </c>
      <c r="I76" s="31" t="s">
        <v>27</v>
      </c>
      <c r="J76" s="31" t="s">
        <v>27</v>
      </c>
      <c r="K76" s="31" t="s">
        <v>27</v>
      </c>
      <c r="L76" s="38"/>
      <c r="M76" s="38"/>
      <c r="N76" s="38"/>
      <c r="O76" s="38"/>
      <c r="P76" s="33"/>
      <c r="Q76" s="34">
        <f t="shared" si="5"/>
        <v>0</v>
      </c>
      <c r="R76" s="35" t="str">
        <f t="shared" si="3"/>
        <v>F</v>
      </c>
      <c r="S76" s="36" t="str">
        <f t="shared" si="1"/>
        <v>Kém</v>
      </c>
      <c r="T76" s="37" t="str">
        <f t="shared" si="4"/>
        <v/>
      </c>
      <c r="U76" s="93"/>
      <c r="V76" s="91" t="str">
        <f t="shared" si="6"/>
        <v>Học lại</v>
      </c>
      <c r="W76" s="74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2"/>
    </row>
    <row r="77" spans="2:38" ht="18.75" customHeight="1">
      <c r="B77" s="26">
        <v>67</v>
      </c>
      <c r="C77" s="27" t="s">
        <v>3059</v>
      </c>
      <c r="D77" s="28" t="s">
        <v>3060</v>
      </c>
      <c r="E77" s="29" t="s">
        <v>305</v>
      </c>
      <c r="F77" s="30" t="s">
        <v>1137</v>
      </c>
      <c r="G77" s="27" t="s">
        <v>336</v>
      </c>
      <c r="H77" s="31" t="s">
        <v>27</v>
      </c>
      <c r="I77" s="31" t="s">
        <v>27</v>
      </c>
      <c r="J77" s="31" t="s">
        <v>27</v>
      </c>
      <c r="K77" s="31" t="s">
        <v>27</v>
      </c>
      <c r="L77" s="38"/>
      <c r="M77" s="38"/>
      <c r="N77" s="38"/>
      <c r="O77" s="38"/>
      <c r="P77" s="33"/>
      <c r="Q77" s="34">
        <f t="shared" si="5"/>
        <v>0</v>
      </c>
      <c r="R77" s="35" t="str">
        <f t="shared" si="3"/>
        <v>F</v>
      </c>
      <c r="S77" s="36" t="str">
        <f t="shared" si="1"/>
        <v>Kém</v>
      </c>
      <c r="T77" s="37" t="str">
        <f t="shared" si="4"/>
        <v/>
      </c>
      <c r="U77" s="93"/>
      <c r="V77" s="91" t="str">
        <f t="shared" si="6"/>
        <v>Học lại</v>
      </c>
      <c r="W77" s="74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2"/>
    </row>
    <row r="78" spans="2:38" ht="18.75" customHeight="1">
      <c r="B78" s="26">
        <v>68</v>
      </c>
      <c r="C78" s="27" t="s">
        <v>3061</v>
      </c>
      <c r="D78" s="28" t="s">
        <v>1974</v>
      </c>
      <c r="E78" s="29" t="s">
        <v>305</v>
      </c>
      <c r="F78" s="30" t="s">
        <v>754</v>
      </c>
      <c r="G78" s="27" t="s">
        <v>336</v>
      </c>
      <c r="H78" s="31" t="s">
        <v>27</v>
      </c>
      <c r="I78" s="31" t="s">
        <v>27</v>
      </c>
      <c r="J78" s="31" t="s">
        <v>27</v>
      </c>
      <c r="K78" s="31" t="s">
        <v>27</v>
      </c>
      <c r="L78" s="38"/>
      <c r="M78" s="38"/>
      <c r="N78" s="38"/>
      <c r="O78" s="38"/>
      <c r="P78" s="33"/>
      <c r="Q78" s="34">
        <f t="shared" si="5"/>
        <v>0</v>
      </c>
      <c r="R78" s="35" t="str">
        <f t="shared" si="3"/>
        <v>F</v>
      </c>
      <c r="S78" s="36" t="str">
        <f t="shared" si="1"/>
        <v>Kém</v>
      </c>
      <c r="T78" s="37" t="str">
        <f t="shared" si="4"/>
        <v/>
      </c>
      <c r="U78" s="93"/>
      <c r="V78" s="91" t="str">
        <f t="shared" si="6"/>
        <v>Học lại</v>
      </c>
      <c r="W78" s="74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2"/>
    </row>
    <row r="79" spans="2:38" ht="18.75" customHeight="1">
      <c r="B79" s="26">
        <v>69</v>
      </c>
      <c r="C79" s="27" t="s">
        <v>3062</v>
      </c>
      <c r="D79" s="28" t="s">
        <v>3063</v>
      </c>
      <c r="E79" s="29" t="s">
        <v>316</v>
      </c>
      <c r="F79" s="30" t="s">
        <v>231</v>
      </c>
      <c r="G79" s="27" t="s">
        <v>277</v>
      </c>
      <c r="H79" s="31" t="s">
        <v>27</v>
      </c>
      <c r="I79" s="31" t="s">
        <v>27</v>
      </c>
      <c r="J79" s="31" t="s">
        <v>27</v>
      </c>
      <c r="K79" s="31" t="s">
        <v>27</v>
      </c>
      <c r="L79" s="38"/>
      <c r="M79" s="38"/>
      <c r="N79" s="38"/>
      <c r="O79" s="38"/>
      <c r="P79" s="33"/>
      <c r="Q79" s="34">
        <f t="shared" si="5"/>
        <v>0</v>
      </c>
      <c r="R79" s="35" t="str">
        <f t="shared" si="3"/>
        <v>F</v>
      </c>
      <c r="S79" s="36" t="str">
        <f t="shared" si="1"/>
        <v>Kém</v>
      </c>
      <c r="T79" s="37" t="str">
        <f t="shared" si="4"/>
        <v/>
      </c>
      <c r="U79" s="93"/>
      <c r="V79" s="91" t="str">
        <f t="shared" si="6"/>
        <v>Học lại</v>
      </c>
      <c r="W79" s="74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2"/>
    </row>
    <row r="80" spans="2:38" ht="18.75" customHeight="1">
      <c r="B80" s="26">
        <v>70</v>
      </c>
      <c r="C80" s="27" t="s">
        <v>3064</v>
      </c>
      <c r="D80" s="28" t="s">
        <v>3065</v>
      </c>
      <c r="E80" s="29" t="s">
        <v>320</v>
      </c>
      <c r="F80" s="30" t="s">
        <v>866</v>
      </c>
      <c r="G80" s="27" t="s">
        <v>693</v>
      </c>
      <c r="H80" s="31" t="s">
        <v>27</v>
      </c>
      <c r="I80" s="31" t="s">
        <v>27</v>
      </c>
      <c r="J80" s="31" t="s">
        <v>27</v>
      </c>
      <c r="K80" s="31" t="s">
        <v>27</v>
      </c>
      <c r="L80" s="38"/>
      <c r="M80" s="38"/>
      <c r="N80" s="38"/>
      <c r="O80" s="38"/>
      <c r="P80" s="33"/>
      <c r="Q80" s="34">
        <f t="shared" si="5"/>
        <v>0</v>
      </c>
      <c r="R80" s="35" t="str">
        <f t="shared" si="3"/>
        <v>F</v>
      </c>
      <c r="S80" s="36" t="str">
        <f t="shared" si="1"/>
        <v>Kém</v>
      </c>
      <c r="T80" s="37" t="str">
        <f t="shared" si="4"/>
        <v/>
      </c>
      <c r="U80" s="93"/>
      <c r="V80" s="91" t="str">
        <f t="shared" si="6"/>
        <v>Học lại</v>
      </c>
      <c r="W80" s="74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2"/>
    </row>
    <row r="81" spans="2:38" ht="18.75" customHeight="1">
      <c r="B81" s="26">
        <v>71</v>
      </c>
      <c r="C81" s="27" t="s">
        <v>3066</v>
      </c>
      <c r="D81" s="28" t="s">
        <v>2498</v>
      </c>
      <c r="E81" s="29" t="s">
        <v>324</v>
      </c>
      <c r="F81" s="30" t="s">
        <v>1523</v>
      </c>
      <c r="G81" s="27" t="s">
        <v>107</v>
      </c>
      <c r="H81" s="31" t="s">
        <v>27</v>
      </c>
      <c r="I81" s="31" t="s">
        <v>27</v>
      </c>
      <c r="J81" s="31" t="s">
        <v>27</v>
      </c>
      <c r="K81" s="31" t="s">
        <v>27</v>
      </c>
      <c r="L81" s="38"/>
      <c r="M81" s="38"/>
      <c r="N81" s="38"/>
      <c r="O81" s="38"/>
      <c r="P81" s="33"/>
      <c r="Q81" s="34">
        <f t="shared" si="5"/>
        <v>0</v>
      </c>
      <c r="R81" s="35" t="str">
        <f t="shared" si="3"/>
        <v>F</v>
      </c>
      <c r="S81" s="36" t="str">
        <f t="shared" si="1"/>
        <v>Kém</v>
      </c>
      <c r="T81" s="37" t="str">
        <f t="shared" si="4"/>
        <v/>
      </c>
      <c r="U81" s="93"/>
      <c r="V81" s="91" t="str">
        <f t="shared" si="6"/>
        <v>Học lại</v>
      </c>
      <c r="W81" s="74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2"/>
    </row>
    <row r="82" spans="2:38" ht="18.75" customHeight="1">
      <c r="B82" s="26">
        <v>72</v>
      </c>
      <c r="C82" s="27" t="s">
        <v>3067</v>
      </c>
      <c r="D82" s="28" t="s">
        <v>3068</v>
      </c>
      <c r="E82" s="29" t="s">
        <v>1281</v>
      </c>
      <c r="F82" s="30" t="s">
        <v>1679</v>
      </c>
      <c r="G82" s="27" t="s">
        <v>120</v>
      </c>
      <c r="H82" s="31" t="s">
        <v>27</v>
      </c>
      <c r="I82" s="31" t="s">
        <v>27</v>
      </c>
      <c r="J82" s="31" t="s">
        <v>27</v>
      </c>
      <c r="K82" s="31" t="s">
        <v>27</v>
      </c>
      <c r="L82" s="38"/>
      <c r="M82" s="38"/>
      <c r="N82" s="38"/>
      <c r="O82" s="38"/>
      <c r="P82" s="33"/>
      <c r="Q82" s="34">
        <f t="shared" si="5"/>
        <v>0</v>
      </c>
      <c r="R82" s="35" t="str">
        <f t="shared" si="3"/>
        <v>F</v>
      </c>
      <c r="S82" s="36" t="str">
        <f t="shared" si="1"/>
        <v>Kém</v>
      </c>
      <c r="T82" s="37" t="str">
        <f t="shared" si="4"/>
        <v/>
      </c>
      <c r="U82" s="93"/>
      <c r="V82" s="91" t="str">
        <f t="shared" si="6"/>
        <v>Học lại</v>
      </c>
      <c r="W82" s="74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2"/>
    </row>
    <row r="83" spans="2:38" ht="18.75" customHeight="1">
      <c r="B83" s="26">
        <v>73</v>
      </c>
      <c r="C83" s="27" t="s">
        <v>3069</v>
      </c>
      <c r="D83" s="28" t="s">
        <v>3070</v>
      </c>
      <c r="E83" s="29" t="s">
        <v>783</v>
      </c>
      <c r="F83" s="30" t="s">
        <v>398</v>
      </c>
      <c r="G83" s="27" t="s">
        <v>125</v>
      </c>
      <c r="H83" s="31" t="s">
        <v>27</v>
      </c>
      <c r="I83" s="31" t="s">
        <v>27</v>
      </c>
      <c r="J83" s="31" t="s">
        <v>27</v>
      </c>
      <c r="K83" s="31" t="s">
        <v>27</v>
      </c>
      <c r="L83" s="38"/>
      <c r="M83" s="38"/>
      <c r="N83" s="38"/>
      <c r="O83" s="38"/>
      <c r="P83" s="33"/>
      <c r="Q83" s="34">
        <f t="shared" si="5"/>
        <v>0</v>
      </c>
      <c r="R83" s="35" t="str">
        <f t="shared" si="3"/>
        <v>F</v>
      </c>
      <c r="S83" s="36" t="str">
        <f t="shared" si="1"/>
        <v>Kém</v>
      </c>
      <c r="T83" s="37" t="str">
        <f t="shared" si="4"/>
        <v/>
      </c>
      <c r="U83" s="93"/>
      <c r="V83" s="91" t="str">
        <f t="shared" si="6"/>
        <v>Học lại</v>
      </c>
      <c r="W83" s="74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2"/>
    </row>
    <row r="84" spans="2:38" ht="18.75" customHeight="1">
      <c r="B84" s="26">
        <v>74</v>
      </c>
      <c r="C84" s="27"/>
      <c r="D84" s="28"/>
      <c r="E84" s="29"/>
      <c r="F84" s="30"/>
      <c r="G84" s="27"/>
      <c r="H84" s="31" t="s">
        <v>27</v>
      </c>
      <c r="I84" s="31" t="s">
        <v>27</v>
      </c>
      <c r="J84" s="31" t="s">
        <v>27</v>
      </c>
      <c r="K84" s="31" t="s">
        <v>27</v>
      </c>
      <c r="L84" s="38"/>
      <c r="M84" s="38"/>
      <c r="N84" s="38"/>
      <c r="O84" s="38"/>
      <c r="P84" s="33"/>
      <c r="Q84" s="34">
        <f t="shared" si="5"/>
        <v>0</v>
      </c>
      <c r="R84" s="35" t="str">
        <f t="shared" si="3"/>
        <v>F</v>
      </c>
      <c r="S84" s="36" t="str">
        <f t="shared" si="1"/>
        <v>Kém</v>
      </c>
      <c r="T84" s="37" t="str">
        <f t="shared" si="4"/>
        <v/>
      </c>
      <c r="U84" s="93"/>
      <c r="V84" s="91" t="str">
        <f t="shared" si="6"/>
        <v>Thi lại</v>
      </c>
      <c r="W84" s="74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2"/>
    </row>
    <row r="85" spans="2:38" ht="18.75" customHeight="1">
      <c r="B85" s="26">
        <v>75</v>
      </c>
      <c r="C85" s="27"/>
      <c r="D85" s="28"/>
      <c r="E85" s="29"/>
      <c r="F85" s="30"/>
      <c r="G85" s="27"/>
      <c r="H85" s="31" t="s">
        <v>27</v>
      </c>
      <c r="I85" s="31" t="s">
        <v>27</v>
      </c>
      <c r="J85" s="31" t="s">
        <v>27</v>
      </c>
      <c r="K85" s="31" t="s">
        <v>27</v>
      </c>
      <c r="L85" s="38"/>
      <c r="M85" s="38"/>
      <c r="N85" s="38"/>
      <c r="O85" s="38"/>
      <c r="P85" s="33"/>
      <c r="Q85" s="34">
        <f t="shared" si="5"/>
        <v>0</v>
      </c>
      <c r="R85" s="35" t="str">
        <f t="shared" si="3"/>
        <v>F</v>
      </c>
      <c r="S85" s="36" t="str">
        <f t="shared" si="1"/>
        <v>Kém</v>
      </c>
      <c r="T85" s="37" t="str">
        <f t="shared" si="4"/>
        <v/>
      </c>
      <c r="U85" s="93"/>
      <c r="V85" s="91" t="str">
        <f t="shared" si="6"/>
        <v>Thi lại</v>
      </c>
      <c r="W85" s="74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2"/>
    </row>
    <row r="86" spans="2:38" ht="18.75" customHeight="1">
      <c r="B86" s="26">
        <v>76</v>
      </c>
      <c r="C86" s="27"/>
      <c r="D86" s="28"/>
      <c r="E86" s="29"/>
      <c r="F86" s="30"/>
      <c r="G86" s="27"/>
      <c r="H86" s="31" t="s">
        <v>27</v>
      </c>
      <c r="I86" s="31" t="s">
        <v>27</v>
      </c>
      <c r="J86" s="31" t="s">
        <v>27</v>
      </c>
      <c r="K86" s="31" t="s">
        <v>27</v>
      </c>
      <c r="L86" s="38"/>
      <c r="M86" s="38"/>
      <c r="N86" s="38"/>
      <c r="O86" s="38"/>
      <c r="P86" s="33"/>
      <c r="Q86" s="34">
        <f t="shared" si="5"/>
        <v>0</v>
      </c>
      <c r="R86" s="35" t="str">
        <f t="shared" si="3"/>
        <v>F</v>
      </c>
      <c r="S86" s="36" t="str">
        <f t="shared" si="1"/>
        <v>Kém</v>
      </c>
      <c r="T86" s="37" t="str">
        <f t="shared" si="4"/>
        <v/>
      </c>
      <c r="U86" s="93"/>
      <c r="V86" s="91" t="str">
        <f t="shared" si="6"/>
        <v>Thi lại</v>
      </c>
      <c r="W86" s="74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2"/>
    </row>
    <row r="87" spans="2:38" ht="18.75" customHeight="1">
      <c r="B87" s="26">
        <v>77</v>
      </c>
      <c r="C87" s="27"/>
      <c r="D87" s="28"/>
      <c r="E87" s="29"/>
      <c r="F87" s="30"/>
      <c r="G87" s="27"/>
      <c r="H87" s="31" t="s">
        <v>27</v>
      </c>
      <c r="I87" s="31" t="s">
        <v>27</v>
      </c>
      <c r="J87" s="31" t="s">
        <v>27</v>
      </c>
      <c r="K87" s="31" t="s">
        <v>27</v>
      </c>
      <c r="L87" s="38"/>
      <c r="M87" s="38"/>
      <c r="N87" s="38"/>
      <c r="O87" s="38"/>
      <c r="P87" s="33"/>
      <c r="Q87" s="34">
        <f t="shared" si="5"/>
        <v>0</v>
      </c>
      <c r="R87" s="35" t="str">
        <f t="shared" si="3"/>
        <v>F</v>
      </c>
      <c r="S87" s="36" t="str">
        <f t="shared" si="1"/>
        <v>Kém</v>
      </c>
      <c r="T87" s="37" t="str">
        <f t="shared" si="4"/>
        <v/>
      </c>
      <c r="U87" s="93"/>
      <c r="V87" s="91" t="str">
        <f t="shared" si="6"/>
        <v>Thi lại</v>
      </c>
      <c r="W87" s="74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2"/>
    </row>
    <row r="88" spans="2:38" ht="18.75" customHeight="1">
      <c r="B88" s="26">
        <v>78</v>
      </c>
      <c r="C88" s="27"/>
      <c r="D88" s="28"/>
      <c r="E88" s="29"/>
      <c r="F88" s="30"/>
      <c r="G88" s="27"/>
      <c r="H88" s="31" t="s">
        <v>27</v>
      </c>
      <c r="I88" s="31" t="s">
        <v>27</v>
      </c>
      <c r="J88" s="31" t="s">
        <v>27</v>
      </c>
      <c r="K88" s="31" t="s">
        <v>27</v>
      </c>
      <c r="L88" s="38"/>
      <c r="M88" s="38"/>
      <c r="N88" s="38"/>
      <c r="O88" s="38"/>
      <c r="P88" s="33"/>
      <c r="Q88" s="34">
        <f t="shared" si="5"/>
        <v>0</v>
      </c>
      <c r="R88" s="35" t="str">
        <f t="shared" si="3"/>
        <v>F</v>
      </c>
      <c r="S88" s="36" t="str">
        <f t="shared" si="1"/>
        <v>Kém</v>
      </c>
      <c r="T88" s="37" t="str">
        <f t="shared" si="4"/>
        <v/>
      </c>
      <c r="U88" s="93"/>
      <c r="V88" s="91" t="str">
        <f t="shared" si="6"/>
        <v>Thi lại</v>
      </c>
      <c r="W88" s="74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2"/>
    </row>
    <row r="89" spans="2:38" ht="18.75" customHeight="1">
      <c r="B89" s="26">
        <v>79</v>
      </c>
      <c r="C89" s="27"/>
      <c r="D89" s="28"/>
      <c r="E89" s="29"/>
      <c r="F89" s="30"/>
      <c r="G89" s="27"/>
      <c r="H89" s="31" t="s">
        <v>27</v>
      </c>
      <c r="I89" s="31" t="s">
        <v>27</v>
      </c>
      <c r="J89" s="31" t="s">
        <v>27</v>
      </c>
      <c r="K89" s="31" t="s">
        <v>27</v>
      </c>
      <c r="L89" s="38"/>
      <c r="M89" s="38"/>
      <c r="N89" s="38"/>
      <c r="O89" s="38"/>
      <c r="P89" s="33"/>
      <c r="Q89" s="34">
        <f t="shared" si="5"/>
        <v>0</v>
      </c>
      <c r="R89" s="35" t="str">
        <f t="shared" si="3"/>
        <v>F</v>
      </c>
      <c r="S89" s="36" t="str">
        <f t="shared" si="1"/>
        <v>Kém</v>
      </c>
      <c r="T89" s="37" t="str">
        <f t="shared" si="4"/>
        <v/>
      </c>
      <c r="U89" s="93"/>
      <c r="V89" s="91" t="str">
        <f t="shared" si="6"/>
        <v>Thi lại</v>
      </c>
      <c r="W89" s="74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2"/>
    </row>
    <row r="90" spans="2:38" ht="18.75" customHeight="1">
      <c r="B90" s="26">
        <v>80</v>
      </c>
      <c r="C90" s="27"/>
      <c r="D90" s="28"/>
      <c r="E90" s="29"/>
      <c r="F90" s="30"/>
      <c r="G90" s="27"/>
      <c r="H90" s="31" t="s">
        <v>27</v>
      </c>
      <c r="I90" s="31" t="s">
        <v>27</v>
      </c>
      <c r="J90" s="31" t="s">
        <v>27</v>
      </c>
      <c r="K90" s="31" t="s">
        <v>27</v>
      </c>
      <c r="L90" s="38"/>
      <c r="M90" s="38"/>
      <c r="N90" s="38"/>
      <c r="O90" s="38"/>
      <c r="P90" s="33"/>
      <c r="Q90" s="34">
        <f t="shared" si="5"/>
        <v>0</v>
      </c>
      <c r="R90" s="35" t="str">
        <f t="shared" si="3"/>
        <v>F</v>
      </c>
      <c r="S90" s="36" t="str">
        <f t="shared" si="1"/>
        <v>Kém</v>
      </c>
      <c r="T90" s="37" t="str">
        <f t="shared" si="4"/>
        <v/>
      </c>
      <c r="U90" s="93"/>
      <c r="V90" s="91" t="str">
        <f t="shared" si="6"/>
        <v>Thi lại</v>
      </c>
      <c r="W90" s="74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2"/>
    </row>
    <row r="91" spans="2:38" ht="18.75" customHeight="1">
      <c r="B91" s="26">
        <v>81</v>
      </c>
      <c r="C91" s="27"/>
      <c r="D91" s="28"/>
      <c r="E91" s="29"/>
      <c r="F91" s="30"/>
      <c r="G91" s="27"/>
      <c r="H91" s="31" t="s">
        <v>27</v>
      </c>
      <c r="I91" s="31" t="s">
        <v>27</v>
      </c>
      <c r="J91" s="31" t="s">
        <v>27</v>
      </c>
      <c r="K91" s="31" t="s">
        <v>27</v>
      </c>
      <c r="L91" s="38"/>
      <c r="M91" s="38"/>
      <c r="N91" s="38"/>
      <c r="O91" s="38"/>
      <c r="P91" s="33"/>
      <c r="Q91" s="34">
        <f t="shared" si="5"/>
        <v>0</v>
      </c>
      <c r="R91" s="35" t="str">
        <f t="shared" si="3"/>
        <v>F</v>
      </c>
      <c r="S91" s="36" t="str">
        <f t="shared" si="1"/>
        <v>Kém</v>
      </c>
      <c r="T91" s="37" t="str">
        <f t="shared" si="4"/>
        <v/>
      </c>
      <c r="U91" s="93"/>
      <c r="V91" s="91" t="str">
        <f t="shared" si="6"/>
        <v>Thi lại</v>
      </c>
      <c r="W91" s="74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2"/>
    </row>
    <row r="92" spans="2:38" ht="18.75" customHeight="1">
      <c r="B92" s="26">
        <v>82</v>
      </c>
      <c r="C92" s="27"/>
      <c r="D92" s="28"/>
      <c r="E92" s="29"/>
      <c r="F92" s="30"/>
      <c r="G92" s="27"/>
      <c r="H92" s="31" t="s">
        <v>27</v>
      </c>
      <c r="I92" s="31" t="s">
        <v>27</v>
      </c>
      <c r="J92" s="31" t="s">
        <v>27</v>
      </c>
      <c r="K92" s="31" t="s">
        <v>27</v>
      </c>
      <c r="L92" s="38"/>
      <c r="M92" s="38"/>
      <c r="N92" s="38"/>
      <c r="O92" s="38"/>
      <c r="P92" s="33"/>
      <c r="Q92" s="34">
        <f t="shared" si="5"/>
        <v>0</v>
      </c>
      <c r="R92" s="35" t="str">
        <f t="shared" si="3"/>
        <v>F</v>
      </c>
      <c r="S92" s="36" t="str">
        <f t="shared" si="1"/>
        <v>Kém</v>
      </c>
      <c r="T92" s="37" t="str">
        <f t="shared" si="4"/>
        <v/>
      </c>
      <c r="U92" s="93"/>
      <c r="V92" s="91" t="str">
        <f t="shared" si="6"/>
        <v>Thi lại</v>
      </c>
      <c r="W92" s="74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2"/>
    </row>
    <row r="93" spans="2:38" ht="18.75" customHeight="1">
      <c r="B93" s="26">
        <v>83</v>
      </c>
      <c r="C93" s="27"/>
      <c r="D93" s="28"/>
      <c r="E93" s="29"/>
      <c r="F93" s="30"/>
      <c r="G93" s="27"/>
      <c r="H93" s="31" t="s">
        <v>27</v>
      </c>
      <c r="I93" s="31" t="s">
        <v>27</v>
      </c>
      <c r="J93" s="31" t="s">
        <v>27</v>
      </c>
      <c r="K93" s="31" t="s">
        <v>27</v>
      </c>
      <c r="L93" s="38"/>
      <c r="M93" s="38"/>
      <c r="N93" s="38"/>
      <c r="O93" s="38"/>
      <c r="P93" s="33"/>
      <c r="Q93" s="34">
        <f t="shared" si="5"/>
        <v>0</v>
      </c>
      <c r="R93" s="35" t="str">
        <f t="shared" si="3"/>
        <v>F</v>
      </c>
      <c r="S93" s="36" t="str">
        <f t="shared" si="1"/>
        <v>Kém</v>
      </c>
      <c r="T93" s="37" t="str">
        <f t="shared" si="4"/>
        <v/>
      </c>
      <c r="U93" s="93"/>
      <c r="V93" s="91" t="str">
        <f t="shared" si="6"/>
        <v>Thi lại</v>
      </c>
      <c r="W93" s="74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2"/>
    </row>
    <row r="94" spans="2:38" ht="18.75" customHeight="1">
      <c r="B94" s="26">
        <v>84</v>
      </c>
      <c r="C94" s="27"/>
      <c r="D94" s="28"/>
      <c r="E94" s="29"/>
      <c r="F94" s="30"/>
      <c r="G94" s="27"/>
      <c r="H94" s="31" t="s">
        <v>27</v>
      </c>
      <c r="I94" s="31" t="s">
        <v>27</v>
      </c>
      <c r="J94" s="31" t="s">
        <v>27</v>
      </c>
      <c r="K94" s="31" t="s">
        <v>27</v>
      </c>
      <c r="L94" s="38"/>
      <c r="M94" s="38"/>
      <c r="N94" s="38"/>
      <c r="O94" s="38"/>
      <c r="P94" s="33"/>
      <c r="Q94" s="34">
        <f t="shared" si="5"/>
        <v>0</v>
      </c>
      <c r="R94" s="35" t="str">
        <f t="shared" si="3"/>
        <v>F</v>
      </c>
      <c r="S94" s="36" t="str">
        <f t="shared" si="1"/>
        <v>Kém</v>
      </c>
      <c r="T94" s="37" t="str">
        <f t="shared" si="4"/>
        <v/>
      </c>
      <c r="U94" s="93"/>
      <c r="V94" s="91" t="str">
        <f t="shared" si="6"/>
        <v>Thi lại</v>
      </c>
      <c r="W94" s="74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2"/>
    </row>
    <row r="95" spans="2:38" ht="18.75" customHeight="1">
      <c r="B95" s="26">
        <v>85</v>
      </c>
      <c r="C95" s="27"/>
      <c r="D95" s="28"/>
      <c r="E95" s="29"/>
      <c r="F95" s="30"/>
      <c r="G95" s="27"/>
      <c r="H95" s="31" t="s">
        <v>27</v>
      </c>
      <c r="I95" s="31" t="s">
        <v>27</v>
      </c>
      <c r="J95" s="31" t="s">
        <v>27</v>
      </c>
      <c r="K95" s="31" t="s">
        <v>27</v>
      </c>
      <c r="L95" s="38"/>
      <c r="M95" s="38"/>
      <c r="N95" s="38"/>
      <c r="O95" s="38"/>
      <c r="P95" s="33"/>
      <c r="Q95" s="34">
        <f t="shared" si="5"/>
        <v>0</v>
      </c>
      <c r="R95" s="35" t="str">
        <f t="shared" si="3"/>
        <v>F</v>
      </c>
      <c r="S95" s="36" t="str">
        <f t="shared" si="1"/>
        <v>Kém</v>
      </c>
      <c r="T95" s="37" t="str">
        <f t="shared" si="4"/>
        <v/>
      </c>
      <c r="U95" s="93"/>
      <c r="V95" s="91" t="str">
        <f t="shared" si="6"/>
        <v>Thi lại</v>
      </c>
      <c r="W95" s="74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2"/>
    </row>
    <row r="96" spans="2:38" ht="18.75" customHeight="1">
      <c r="B96" s="26">
        <v>86</v>
      </c>
      <c r="C96" s="27"/>
      <c r="D96" s="28"/>
      <c r="E96" s="29"/>
      <c r="F96" s="30"/>
      <c r="G96" s="27"/>
      <c r="H96" s="31" t="s">
        <v>27</v>
      </c>
      <c r="I96" s="31" t="s">
        <v>27</v>
      </c>
      <c r="J96" s="31" t="s">
        <v>27</v>
      </c>
      <c r="K96" s="31" t="s">
        <v>27</v>
      </c>
      <c r="L96" s="38"/>
      <c r="M96" s="38"/>
      <c r="N96" s="38"/>
      <c r="O96" s="38"/>
      <c r="P96" s="33"/>
      <c r="Q96" s="34">
        <f t="shared" si="5"/>
        <v>0</v>
      </c>
      <c r="R96" s="35" t="str">
        <f t="shared" si="3"/>
        <v>F</v>
      </c>
      <c r="S96" s="36" t="str">
        <f t="shared" si="1"/>
        <v>Kém</v>
      </c>
      <c r="T96" s="37" t="str">
        <f t="shared" si="4"/>
        <v/>
      </c>
      <c r="U96" s="93"/>
      <c r="V96" s="91" t="str">
        <f t="shared" si="6"/>
        <v>Thi lại</v>
      </c>
      <c r="W96" s="74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2"/>
    </row>
    <row r="97" spans="1:38" ht="18.75" customHeight="1">
      <c r="B97" s="26">
        <v>87</v>
      </c>
      <c r="C97" s="27"/>
      <c r="D97" s="28"/>
      <c r="E97" s="29"/>
      <c r="F97" s="30"/>
      <c r="G97" s="27"/>
      <c r="H97" s="31" t="s">
        <v>27</v>
      </c>
      <c r="I97" s="31" t="s">
        <v>27</v>
      </c>
      <c r="J97" s="31" t="s">
        <v>27</v>
      </c>
      <c r="K97" s="31" t="s">
        <v>27</v>
      </c>
      <c r="L97" s="38"/>
      <c r="M97" s="38"/>
      <c r="N97" s="38"/>
      <c r="O97" s="38"/>
      <c r="P97" s="33"/>
      <c r="Q97" s="34">
        <f t="shared" si="5"/>
        <v>0</v>
      </c>
      <c r="R97" s="35" t="str">
        <f t="shared" si="3"/>
        <v>F</v>
      </c>
      <c r="S97" s="36" t="str">
        <f t="shared" si="1"/>
        <v>Kém</v>
      </c>
      <c r="T97" s="37" t="str">
        <f t="shared" si="4"/>
        <v/>
      </c>
      <c r="U97" s="93"/>
      <c r="V97" s="91" t="str">
        <f t="shared" si="6"/>
        <v>Thi lại</v>
      </c>
      <c r="W97" s="74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2"/>
    </row>
    <row r="98" spans="1:38" ht="18.75" customHeight="1">
      <c r="B98" s="26">
        <v>88</v>
      </c>
      <c r="C98" s="27"/>
      <c r="D98" s="28"/>
      <c r="E98" s="29"/>
      <c r="F98" s="30"/>
      <c r="G98" s="27"/>
      <c r="H98" s="31" t="s">
        <v>27</v>
      </c>
      <c r="I98" s="31" t="s">
        <v>27</v>
      </c>
      <c r="J98" s="31" t="s">
        <v>27</v>
      </c>
      <c r="K98" s="31" t="s">
        <v>27</v>
      </c>
      <c r="L98" s="38"/>
      <c r="M98" s="38"/>
      <c r="N98" s="38"/>
      <c r="O98" s="38"/>
      <c r="P98" s="33"/>
      <c r="Q98" s="34">
        <f t="shared" si="5"/>
        <v>0</v>
      </c>
      <c r="R98" s="35" t="str">
        <f t="shared" si="3"/>
        <v>F</v>
      </c>
      <c r="S98" s="36" t="str">
        <f t="shared" si="1"/>
        <v>Kém</v>
      </c>
      <c r="T98" s="37" t="str">
        <f t="shared" si="4"/>
        <v/>
      </c>
      <c r="U98" s="93"/>
      <c r="V98" s="91" t="str">
        <f t="shared" si="6"/>
        <v>Thi lại</v>
      </c>
      <c r="W98" s="74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2"/>
    </row>
    <row r="99" spans="1:38" ht="18.75" customHeight="1">
      <c r="B99" s="26">
        <v>89</v>
      </c>
      <c r="C99" s="27"/>
      <c r="D99" s="28"/>
      <c r="E99" s="29"/>
      <c r="F99" s="30"/>
      <c r="G99" s="27"/>
      <c r="H99" s="31" t="s">
        <v>27</v>
      </c>
      <c r="I99" s="31" t="s">
        <v>27</v>
      </c>
      <c r="J99" s="31" t="s">
        <v>27</v>
      </c>
      <c r="K99" s="31" t="s">
        <v>27</v>
      </c>
      <c r="L99" s="38"/>
      <c r="M99" s="38"/>
      <c r="N99" s="38"/>
      <c r="O99" s="38"/>
      <c r="P99" s="33"/>
      <c r="Q99" s="34">
        <f t="shared" si="5"/>
        <v>0</v>
      </c>
      <c r="R99" s="35" t="str">
        <f t="shared" si="3"/>
        <v>F</v>
      </c>
      <c r="S99" s="36" t="str">
        <f t="shared" si="1"/>
        <v>Kém</v>
      </c>
      <c r="T99" s="37" t="str">
        <f t="shared" si="4"/>
        <v/>
      </c>
      <c r="U99" s="93"/>
      <c r="V99" s="91" t="str">
        <f t="shared" si="6"/>
        <v>Thi lại</v>
      </c>
      <c r="W99" s="74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2"/>
    </row>
    <row r="100" spans="1:38" ht="18.75" customHeight="1">
      <c r="B100" s="26">
        <v>90</v>
      </c>
      <c r="C100" s="27"/>
      <c r="D100" s="28"/>
      <c r="E100" s="29"/>
      <c r="F100" s="30"/>
      <c r="G100" s="27"/>
      <c r="H100" s="31" t="s">
        <v>27</v>
      </c>
      <c r="I100" s="31" t="s">
        <v>27</v>
      </c>
      <c r="J100" s="31" t="s">
        <v>27</v>
      </c>
      <c r="K100" s="31" t="s">
        <v>27</v>
      </c>
      <c r="L100" s="38"/>
      <c r="M100" s="38"/>
      <c r="N100" s="38"/>
      <c r="O100" s="38"/>
      <c r="P100" s="33"/>
      <c r="Q100" s="34">
        <f t="shared" si="5"/>
        <v>0</v>
      </c>
      <c r="R100" s="35" t="str">
        <f t="shared" si="3"/>
        <v>F</v>
      </c>
      <c r="S100" s="36" t="str">
        <f t="shared" si="1"/>
        <v>Kém</v>
      </c>
      <c r="T100" s="37" t="str">
        <f t="shared" si="4"/>
        <v/>
      </c>
      <c r="U100" s="94"/>
      <c r="V100" s="91" t="str">
        <f t="shared" si="6"/>
        <v>Thi lại</v>
      </c>
      <c r="W100" s="74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2"/>
    </row>
    <row r="101" spans="1:38" ht="7.5" customHeight="1">
      <c r="A101" s="2"/>
      <c r="B101" s="39"/>
      <c r="C101" s="40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>
      <c r="A102" s="2"/>
      <c r="B102" s="128" t="s">
        <v>28</v>
      </c>
      <c r="C102" s="128"/>
      <c r="D102" s="40"/>
      <c r="E102" s="41"/>
      <c r="F102" s="41"/>
      <c r="G102" s="41"/>
      <c r="H102" s="42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3"/>
    </row>
    <row r="103" spans="1:38" ht="16.5" hidden="1" customHeight="1">
      <c r="A103" s="2"/>
      <c r="B103" s="45" t="s">
        <v>29</v>
      </c>
      <c r="C103" s="45"/>
      <c r="D103" s="46">
        <f>+$Y$9</f>
        <v>90</v>
      </c>
      <c r="E103" s="47" t="s">
        <v>30</v>
      </c>
      <c r="F103" s="47"/>
      <c r="G103" s="104" t="s">
        <v>31</v>
      </c>
      <c r="H103" s="104"/>
      <c r="I103" s="104"/>
      <c r="J103" s="104"/>
      <c r="K103" s="104"/>
      <c r="L103" s="104"/>
      <c r="M103" s="104"/>
      <c r="N103" s="104"/>
      <c r="O103" s="104"/>
      <c r="P103" s="48">
        <f>$Y$9 -COUNTIF($T$10:$T$290,"Vắng") -COUNTIF($T$10:$T$290,"Vắng có phép") - COUNTIF($T$10:$T$290,"Đình chỉ thi") - COUNTIF($T$10:$T$290,"Không đủ ĐKDT")</f>
        <v>90</v>
      </c>
      <c r="Q103" s="48"/>
      <c r="R103" s="49"/>
      <c r="S103" s="50"/>
      <c r="T103" s="50" t="s">
        <v>30</v>
      </c>
      <c r="U103" s="3"/>
    </row>
    <row r="104" spans="1:38" ht="16.5" hidden="1" customHeight="1">
      <c r="A104" s="2"/>
      <c r="B104" s="45" t="s">
        <v>32</v>
      </c>
      <c r="C104" s="45"/>
      <c r="D104" s="46">
        <f>+$AJ$9</f>
        <v>0</v>
      </c>
      <c r="E104" s="47" t="s">
        <v>30</v>
      </c>
      <c r="F104" s="47"/>
      <c r="G104" s="104" t="s">
        <v>33</v>
      </c>
      <c r="H104" s="104"/>
      <c r="I104" s="104"/>
      <c r="J104" s="104"/>
      <c r="K104" s="104"/>
      <c r="L104" s="104"/>
      <c r="M104" s="104"/>
      <c r="N104" s="104"/>
      <c r="O104" s="104"/>
      <c r="P104" s="51">
        <f>COUNTIF($T$10:$T$166,"Vắng")</f>
        <v>0</v>
      </c>
      <c r="Q104" s="51"/>
      <c r="R104" s="52"/>
      <c r="S104" s="50"/>
      <c r="T104" s="50" t="s">
        <v>30</v>
      </c>
      <c r="U104" s="3"/>
    </row>
    <row r="105" spans="1:38" ht="16.5" hidden="1" customHeight="1">
      <c r="A105" s="2"/>
      <c r="B105" s="45" t="s">
        <v>55</v>
      </c>
      <c r="C105" s="45"/>
      <c r="D105" s="85">
        <f>COUNTIF(V11:V100,"Học lại")</f>
        <v>73</v>
      </c>
      <c r="E105" s="47" t="s">
        <v>30</v>
      </c>
      <c r="F105" s="47"/>
      <c r="G105" s="104" t="s">
        <v>56</v>
      </c>
      <c r="H105" s="104"/>
      <c r="I105" s="104"/>
      <c r="J105" s="104"/>
      <c r="K105" s="104"/>
      <c r="L105" s="104"/>
      <c r="M105" s="104"/>
      <c r="N105" s="104"/>
      <c r="O105" s="104"/>
      <c r="P105" s="48">
        <f>COUNTIF($T$10:$T$166,"Vắng có phép")</f>
        <v>0</v>
      </c>
      <c r="Q105" s="48"/>
      <c r="R105" s="49"/>
      <c r="S105" s="50"/>
      <c r="T105" s="50" t="s">
        <v>30</v>
      </c>
      <c r="U105" s="3"/>
    </row>
    <row r="106" spans="1:38" ht="3" hidden="1" customHeight="1">
      <c r="A106" s="2"/>
      <c r="B106" s="39"/>
      <c r="C106" s="40"/>
      <c r="D106" s="40"/>
      <c r="E106" s="41"/>
      <c r="F106" s="41"/>
      <c r="G106" s="41"/>
      <c r="H106" s="42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3"/>
    </row>
    <row r="107" spans="1:38" hidden="1">
      <c r="B107" s="86" t="s">
        <v>34</v>
      </c>
      <c r="C107" s="86"/>
      <c r="D107" s="87">
        <f>COUNTIF(V11:V100,"Thi lại")</f>
        <v>17</v>
      </c>
      <c r="E107" s="88" t="s">
        <v>30</v>
      </c>
      <c r="F107" s="3"/>
      <c r="G107" s="3"/>
      <c r="H107" s="3"/>
      <c r="I107" s="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3"/>
    </row>
    <row r="108" spans="1:38" hidden="1">
      <c r="B108" s="86"/>
      <c r="C108" s="86"/>
      <c r="D108" s="87"/>
      <c r="E108" s="88"/>
      <c r="F108" s="3"/>
      <c r="G108" s="3"/>
      <c r="H108" s="3"/>
      <c r="I108" s="3"/>
      <c r="J108" s="103" t="s">
        <v>58</v>
      </c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3"/>
    </row>
    <row r="109" spans="1:38" hidden="1">
      <c r="A109" s="53"/>
      <c r="B109" s="124" t="s">
        <v>35</v>
      </c>
      <c r="C109" s="124"/>
      <c r="D109" s="124"/>
      <c r="E109" s="124"/>
      <c r="F109" s="124"/>
      <c r="G109" s="124"/>
      <c r="H109" s="124"/>
      <c r="I109" s="54"/>
      <c r="J109" s="125" t="s">
        <v>36</v>
      </c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3"/>
    </row>
    <row r="110" spans="1:38" ht="4.5" hidden="1" customHeight="1">
      <c r="A110" s="2"/>
      <c r="B110" s="39"/>
      <c r="C110" s="55"/>
      <c r="D110" s="55"/>
      <c r="E110" s="56"/>
      <c r="F110" s="56"/>
      <c r="G110" s="56"/>
      <c r="H110" s="57"/>
      <c r="I110" s="58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38" s="2" customFormat="1" hidden="1">
      <c r="B111" s="124" t="s">
        <v>37</v>
      </c>
      <c r="C111" s="124"/>
      <c r="D111" s="126" t="s">
        <v>38</v>
      </c>
      <c r="E111" s="126"/>
      <c r="F111" s="126"/>
      <c r="G111" s="126"/>
      <c r="H111" s="126"/>
      <c r="I111" s="58"/>
      <c r="J111" s="58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3"/>
      <c r="V111" s="62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62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62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</row>
    <row r="114" spans="1:38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62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</row>
    <row r="115" spans="1:38" s="2" customFormat="1" ht="9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62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</row>
    <row r="116" spans="1:38" s="2" customFormat="1" ht="3.75" hidden="1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62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</row>
    <row r="117" spans="1:38" s="2" customFormat="1" ht="18" hidden="1" customHeight="1">
      <c r="A117" s="1"/>
      <c r="B117" s="130" t="s">
        <v>39</v>
      </c>
      <c r="C117" s="130"/>
      <c r="D117" s="130" t="s">
        <v>59</v>
      </c>
      <c r="E117" s="130"/>
      <c r="F117" s="130"/>
      <c r="G117" s="130"/>
      <c r="H117" s="130"/>
      <c r="I117" s="130"/>
      <c r="J117" s="130" t="s">
        <v>40</v>
      </c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3"/>
      <c r="V117" s="62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</row>
    <row r="118" spans="1:38" s="2" customFormat="1" ht="4.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62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</row>
    <row r="119" spans="1:38" s="2" customFormat="1" ht="36.75" hidden="1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62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</row>
    <row r="120" spans="1:38" ht="38.25" customHeight="1">
      <c r="B120" s="129" t="s">
        <v>53</v>
      </c>
      <c r="C120" s="124"/>
      <c r="D120" s="124"/>
      <c r="E120" s="124"/>
      <c r="F120" s="124"/>
      <c r="G120" s="124"/>
      <c r="H120" s="129" t="s">
        <v>54</v>
      </c>
      <c r="I120" s="129"/>
      <c r="J120" s="129"/>
      <c r="K120" s="129"/>
      <c r="L120" s="129"/>
      <c r="M120" s="129"/>
      <c r="N120" s="131" t="s">
        <v>61</v>
      </c>
      <c r="O120" s="131"/>
      <c r="P120" s="131"/>
      <c r="Q120" s="131"/>
      <c r="R120" s="131"/>
      <c r="S120" s="131"/>
      <c r="T120" s="131"/>
      <c r="U120" s="131"/>
    </row>
    <row r="121" spans="1:38">
      <c r="B121" s="39"/>
      <c r="C121" s="55"/>
      <c r="D121" s="55"/>
      <c r="E121" s="56"/>
      <c r="F121" s="56"/>
      <c r="G121" s="56"/>
      <c r="H121" s="57"/>
      <c r="I121" s="58"/>
      <c r="J121" s="58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38">
      <c r="B122" s="124" t="s">
        <v>37</v>
      </c>
      <c r="C122" s="124"/>
      <c r="D122" s="126" t="s">
        <v>38</v>
      </c>
      <c r="E122" s="126"/>
      <c r="F122" s="126"/>
      <c r="G122" s="126"/>
      <c r="H122" s="126"/>
      <c r="I122" s="58"/>
      <c r="J122" s="58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1:38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8" spans="1:38"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 t="s">
        <v>62</v>
      </c>
      <c r="O128" s="97"/>
      <c r="P128" s="97"/>
      <c r="Q128" s="97"/>
      <c r="R128" s="97"/>
      <c r="S128" s="97"/>
      <c r="T128" s="97"/>
      <c r="U128" s="97"/>
    </row>
  </sheetData>
  <sheetProtection formatCells="0" formatColumns="0" formatRows="0" insertColumns="0" insertRows="0" insertHyperlinks="0" deleteColumns="0" deleteRows="0" sort="0" autoFilter="0" pivotTables="0"/>
  <autoFilter ref="A9:AL100">
    <filterColumn colId="3" showButton="0"/>
  </autoFilter>
  <mergeCells count="61">
    <mergeCell ref="B122:C122"/>
    <mergeCell ref="D122:H122"/>
    <mergeCell ref="B128:D128"/>
    <mergeCell ref="E128:G128"/>
    <mergeCell ref="H128:M128"/>
    <mergeCell ref="N128:U128"/>
    <mergeCell ref="B117:C117"/>
    <mergeCell ref="D117:I117"/>
    <mergeCell ref="J117:T117"/>
    <mergeCell ref="B120:G120"/>
    <mergeCell ref="H120:M120"/>
    <mergeCell ref="N120:U120"/>
    <mergeCell ref="G105:O105"/>
    <mergeCell ref="J107:T107"/>
    <mergeCell ref="J108:T108"/>
    <mergeCell ref="B109:H109"/>
    <mergeCell ref="J109:T109"/>
    <mergeCell ref="B111:C111"/>
    <mergeCell ref="D111:H111"/>
    <mergeCell ref="T8:T10"/>
    <mergeCell ref="U8:U10"/>
    <mergeCell ref="B10:G10"/>
    <mergeCell ref="B102:C102"/>
    <mergeCell ref="G103:O103"/>
    <mergeCell ref="G104:O104"/>
    <mergeCell ref="M8:N8"/>
    <mergeCell ref="O8:O9"/>
    <mergeCell ref="P8:P9"/>
    <mergeCell ref="Q8:Q10"/>
    <mergeCell ref="R8:R9"/>
    <mergeCell ref="S8:S9"/>
    <mergeCell ref="G8:G9"/>
    <mergeCell ref="H8:H9"/>
    <mergeCell ref="I8:I9"/>
    <mergeCell ref="J8:J9"/>
    <mergeCell ref="K8:K9"/>
    <mergeCell ref="L8:L9"/>
    <mergeCell ref="Z5:AC7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</mergeCells>
  <conditionalFormatting sqref="H11:P100">
    <cfRule type="cellIs" dxfId="15" priority="2" operator="greaterThan">
      <formula>10</formula>
    </cfRule>
  </conditionalFormatting>
  <conditionalFormatting sqref="C1:C1048576">
    <cfRule type="duplicateValues" dxfId="14" priority="1"/>
  </conditionalFormatting>
  <dataValidations count="1">
    <dataValidation allowBlank="1" showInputMessage="1" showErrorMessage="1" errorTitle="Không xóa dữ liệu" error="Không xóa dữ liệu" prompt="Không xóa dữ liệu" sqref="D105 V11:W100 W5:AK9 X3:AK4 AL3:AL9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8"/>
  <sheetViews>
    <sheetView workbookViewId="0">
      <pane ySplit="4" topLeftCell="A5" activePane="bottomLeft" state="frozen"/>
      <selection activeCell="G17" sqref="G17"/>
      <selection pane="bottomLeft" activeCell="G17" sqref="G17"/>
    </sheetView>
  </sheetViews>
  <sheetFormatPr defaultColWidth="9" defaultRowHeight="15.75"/>
  <cols>
    <col min="1" max="1" width="0.109375" style="1" customWidth="1"/>
    <col min="2" max="2" width="4" style="1" customWidth="1"/>
    <col min="3" max="3" width="10.33203125" style="1" customWidth="1"/>
    <col min="4" max="4" width="10.44140625" style="1" bestFit="1" customWidth="1"/>
    <col min="5" max="5" width="9.109375" style="1" bestFit="1" customWidth="1"/>
    <col min="6" max="6" width="9.33203125" style="1" hidden="1" customWidth="1"/>
    <col min="7" max="7" width="10.3320312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4.88671875" style="1" customWidth="1"/>
    <col min="14" max="14" width="7.21875" style="1" customWidth="1"/>
    <col min="15" max="15" width="8.109375" style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1.6640625" style="1" customWidth="1"/>
    <col min="21" max="21" width="5.88671875" style="1" hidden="1" customWidth="1"/>
    <col min="22" max="22" width="6.44140625" style="62" customWidth="1"/>
    <col min="23" max="38" width="9" style="61"/>
    <col min="39" max="16384" width="9" style="1"/>
  </cols>
  <sheetData>
    <row r="1" spans="2:38" ht="26.25" hidden="1">
      <c r="H1" s="105" t="s">
        <v>0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2:38" ht="27.75" customHeight="1">
      <c r="B2" s="106" t="s">
        <v>1</v>
      </c>
      <c r="C2" s="106"/>
      <c r="D2" s="106"/>
      <c r="E2" s="106"/>
      <c r="F2" s="106"/>
      <c r="G2" s="106"/>
      <c r="H2" s="111" t="s">
        <v>52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2:38" ht="25.5" customHeight="1">
      <c r="B3" s="107" t="s">
        <v>2</v>
      </c>
      <c r="C3" s="107"/>
      <c r="D3" s="107"/>
      <c r="E3" s="107"/>
      <c r="F3" s="107"/>
      <c r="G3" s="107"/>
      <c r="H3" s="112" t="s">
        <v>64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89"/>
      <c r="AD3" s="62"/>
      <c r="AE3" s="63"/>
      <c r="AF3" s="62"/>
      <c r="AG3" s="62"/>
      <c r="AH3" s="62"/>
      <c r="AI3" s="63"/>
      <c r="AJ3" s="6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9"/>
      <c r="AE4" s="64"/>
      <c r="AI4" s="64"/>
    </row>
    <row r="5" spans="2:38" ht="23.25" customHeight="1">
      <c r="B5" s="109" t="s">
        <v>3</v>
      </c>
      <c r="C5" s="109"/>
      <c r="D5" s="110" t="s">
        <v>3823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01" t="s">
        <v>63</v>
      </c>
      <c r="Q5" s="101"/>
      <c r="R5" s="101"/>
      <c r="S5" s="101"/>
      <c r="T5" s="101"/>
      <c r="U5" s="101"/>
      <c r="W5" s="113" t="s">
        <v>48</v>
      </c>
      <c r="X5" s="113" t="s">
        <v>9</v>
      </c>
      <c r="Y5" s="113" t="s">
        <v>47</v>
      </c>
      <c r="Z5" s="113" t="s">
        <v>46</v>
      </c>
      <c r="AA5" s="113"/>
      <c r="AB5" s="113"/>
      <c r="AC5" s="113"/>
      <c r="AD5" s="113" t="s">
        <v>45</v>
      </c>
      <c r="AE5" s="113"/>
      <c r="AF5" s="113" t="s">
        <v>43</v>
      </c>
      <c r="AG5" s="113"/>
      <c r="AH5" s="113" t="s">
        <v>44</v>
      </c>
      <c r="AI5" s="113"/>
      <c r="AJ5" s="113" t="s">
        <v>42</v>
      </c>
      <c r="AK5" s="113"/>
      <c r="AL5" s="83"/>
    </row>
    <row r="6" spans="2:38" ht="17.25" customHeight="1">
      <c r="B6" s="108" t="s">
        <v>4</v>
      </c>
      <c r="C6" s="108"/>
      <c r="D6" s="8"/>
      <c r="G6" s="102" t="s">
        <v>57</v>
      </c>
      <c r="H6" s="102"/>
      <c r="I6" s="102"/>
      <c r="J6" s="102"/>
      <c r="K6" s="102"/>
      <c r="L6" s="102"/>
      <c r="M6" s="102"/>
      <c r="N6" s="102"/>
      <c r="O6" s="102"/>
      <c r="P6" s="102" t="s">
        <v>41</v>
      </c>
      <c r="Q6" s="102"/>
      <c r="R6" s="102"/>
      <c r="S6" s="102"/>
      <c r="T6" s="102"/>
      <c r="U6" s="102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8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83"/>
    </row>
    <row r="8" spans="2:38" ht="44.25" customHeight="1">
      <c r="B8" s="98" t="s">
        <v>5</v>
      </c>
      <c r="C8" s="114" t="s">
        <v>6</v>
      </c>
      <c r="D8" s="116" t="s">
        <v>7</v>
      </c>
      <c r="E8" s="117"/>
      <c r="F8" s="98" t="s">
        <v>8</v>
      </c>
      <c r="G8" s="98" t="s">
        <v>9</v>
      </c>
      <c r="H8" s="120" t="s">
        <v>10</v>
      </c>
      <c r="I8" s="120" t="s">
        <v>11</v>
      </c>
      <c r="J8" s="120" t="s">
        <v>12</v>
      </c>
      <c r="K8" s="120" t="s">
        <v>13</v>
      </c>
      <c r="L8" s="121" t="s">
        <v>14</v>
      </c>
      <c r="M8" s="122" t="s">
        <v>49</v>
      </c>
      <c r="N8" s="123"/>
      <c r="O8" s="121" t="s">
        <v>15</v>
      </c>
      <c r="P8" s="121" t="s">
        <v>16</v>
      </c>
      <c r="Q8" s="98" t="s">
        <v>17</v>
      </c>
      <c r="R8" s="121" t="s">
        <v>18</v>
      </c>
      <c r="S8" s="98" t="s">
        <v>19</v>
      </c>
      <c r="T8" s="98" t="s">
        <v>20</v>
      </c>
      <c r="U8" s="98" t="s">
        <v>60</v>
      </c>
      <c r="W8" s="113"/>
      <c r="X8" s="113"/>
      <c r="Y8" s="113"/>
      <c r="Z8" s="65" t="s">
        <v>21</v>
      </c>
      <c r="AA8" s="65" t="s">
        <v>22</v>
      </c>
      <c r="AB8" s="65" t="s">
        <v>23</v>
      </c>
      <c r="AC8" s="65" t="s">
        <v>24</v>
      </c>
      <c r="AD8" s="65" t="s">
        <v>25</v>
      </c>
      <c r="AE8" s="65" t="s">
        <v>24</v>
      </c>
      <c r="AF8" s="65" t="s">
        <v>25</v>
      </c>
      <c r="AG8" s="65" t="s">
        <v>24</v>
      </c>
      <c r="AH8" s="65" t="s">
        <v>25</v>
      </c>
      <c r="AI8" s="65" t="s">
        <v>24</v>
      </c>
      <c r="AJ8" s="65" t="s">
        <v>25</v>
      </c>
      <c r="AK8" s="66" t="s">
        <v>24</v>
      </c>
      <c r="AL8" s="81"/>
    </row>
    <row r="9" spans="2:38" ht="44.25" customHeight="1">
      <c r="B9" s="100"/>
      <c r="C9" s="115"/>
      <c r="D9" s="118"/>
      <c r="E9" s="119"/>
      <c r="F9" s="100"/>
      <c r="G9" s="100"/>
      <c r="H9" s="120"/>
      <c r="I9" s="120"/>
      <c r="J9" s="120"/>
      <c r="K9" s="120"/>
      <c r="L9" s="121"/>
      <c r="M9" s="96" t="s">
        <v>50</v>
      </c>
      <c r="N9" s="96" t="s">
        <v>51</v>
      </c>
      <c r="O9" s="121"/>
      <c r="P9" s="121"/>
      <c r="Q9" s="99"/>
      <c r="R9" s="121"/>
      <c r="S9" s="100"/>
      <c r="T9" s="99"/>
      <c r="U9" s="99"/>
      <c r="V9" s="90"/>
      <c r="W9" s="67" t="str">
        <f>+D5</f>
        <v>Giáo dục thể chất 2</v>
      </c>
      <c r="X9" s="68" t="str">
        <f>+P5</f>
        <v>Mã nhóm:</v>
      </c>
      <c r="Y9" s="69">
        <f>+$AH$9+$AJ$9+$AF$9</f>
        <v>90</v>
      </c>
      <c r="Z9" s="63">
        <f>COUNTIF($S$10:$S$160,"Khiển trách")</f>
        <v>0</v>
      </c>
      <c r="AA9" s="63">
        <f>COUNTIF($S$10:$S$160,"Cảnh cáo")</f>
        <v>0</v>
      </c>
      <c r="AB9" s="63">
        <f>COUNTIF($S$10:$S$160,"Đình chỉ thi")</f>
        <v>0</v>
      </c>
      <c r="AC9" s="70">
        <f>+($Z$9+$AA$9+$AB$9)/$Y$9*100%</f>
        <v>0</v>
      </c>
      <c r="AD9" s="63">
        <f>SUM(COUNTIF($S$10:$S$158,"Vắng"),COUNTIF($S$10:$S$158,"Vắng có phép"))</f>
        <v>0</v>
      </c>
      <c r="AE9" s="71">
        <f>+$AD$9/$Y$9</f>
        <v>0</v>
      </c>
      <c r="AF9" s="72">
        <f>COUNTIF($V$10:$V$158,"Thi lại")</f>
        <v>22</v>
      </c>
      <c r="AG9" s="71">
        <f>+$AF$9/$Y$9</f>
        <v>0.24444444444444444</v>
      </c>
      <c r="AH9" s="72">
        <f>COUNTIF($V$10:$V$159,"Học lại")</f>
        <v>68</v>
      </c>
      <c r="AI9" s="71">
        <f>+$AH$9/$Y$9</f>
        <v>0.75555555555555554</v>
      </c>
      <c r="AJ9" s="63">
        <f>COUNTIF($V$11:$V$159,"Đạt")</f>
        <v>0</v>
      </c>
      <c r="AK9" s="70">
        <f>+$AJ$9/$Y$9</f>
        <v>0</v>
      </c>
      <c r="AL9" s="82"/>
    </row>
    <row r="10" spans="2:38" ht="14.25" customHeight="1">
      <c r="B10" s="122" t="s">
        <v>26</v>
      </c>
      <c r="C10" s="127"/>
      <c r="D10" s="127"/>
      <c r="E10" s="127"/>
      <c r="F10" s="127"/>
      <c r="G10" s="123"/>
      <c r="H10" s="10"/>
      <c r="I10" s="10"/>
      <c r="J10" s="11"/>
      <c r="K10" s="10"/>
      <c r="L10" s="12"/>
      <c r="M10" s="13"/>
      <c r="N10" s="13"/>
      <c r="O10" s="13"/>
      <c r="P10" s="60">
        <f>100-(H10+I10+J10+K10)</f>
        <v>100</v>
      </c>
      <c r="Q10" s="100"/>
      <c r="R10" s="14"/>
      <c r="S10" s="14"/>
      <c r="T10" s="100"/>
      <c r="U10" s="100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83"/>
    </row>
    <row r="11" spans="2:38" ht="18.75" customHeight="1">
      <c r="B11" s="15">
        <v>1</v>
      </c>
      <c r="C11" s="16" t="s">
        <v>3071</v>
      </c>
      <c r="D11" s="17" t="s">
        <v>3072</v>
      </c>
      <c r="E11" s="18" t="s">
        <v>72</v>
      </c>
      <c r="F11" s="19" t="s">
        <v>1727</v>
      </c>
      <c r="G11" s="16" t="s">
        <v>1081</v>
      </c>
      <c r="H11" s="20" t="s">
        <v>27</v>
      </c>
      <c r="I11" s="20" t="s">
        <v>27</v>
      </c>
      <c r="J11" s="20" t="s">
        <v>27</v>
      </c>
      <c r="K11" s="20" t="s">
        <v>27</v>
      </c>
      <c r="L11" s="21"/>
      <c r="M11" s="21"/>
      <c r="N11" s="21"/>
      <c r="O11" s="21"/>
      <c r="P11" s="22"/>
      <c r="Q11" s="23">
        <f t="shared" ref="Q11:Q74" si="0">ROUND(SUMPRODUCT(H11:P11,$H$10:$P$10)/100,1)</f>
        <v>0</v>
      </c>
      <c r="R11" s="24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24" t="str">
        <f t="shared" ref="S11:S100" si="1">IF($Q11&lt;4,"Kém",IF(AND($Q11&gt;=4,$Q11&lt;=5.4),"Trung bình yếu",IF(AND($Q11&gt;=5.5,$Q11&lt;=6.9),"Trung bình",IF(AND($Q11&gt;=7,$Q11&lt;=8.4),"Khá",IF(AND($Q11&gt;=8.5,$Q11&lt;=10),"Giỏi","")))))</f>
        <v>Kém</v>
      </c>
      <c r="T11" s="25" t="str">
        <f>+IF(OR($H11=0,$I11=0,$J11=0,$K11=0),"Không đủ ĐKDT","")</f>
        <v/>
      </c>
      <c r="U11" s="92"/>
      <c r="V11" s="91" t="str">
        <f t="shared" ref="V11:V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83"/>
    </row>
    <row r="12" spans="2:38" ht="18.75" customHeight="1">
      <c r="B12" s="26">
        <v>2</v>
      </c>
      <c r="C12" s="27" t="s">
        <v>3073</v>
      </c>
      <c r="D12" s="28" t="s">
        <v>683</v>
      </c>
      <c r="E12" s="29" t="s">
        <v>72</v>
      </c>
      <c r="F12" s="30" t="s">
        <v>913</v>
      </c>
      <c r="G12" s="27" t="s">
        <v>1081</v>
      </c>
      <c r="H12" s="31" t="s">
        <v>27</v>
      </c>
      <c r="I12" s="31" t="s">
        <v>27</v>
      </c>
      <c r="J12" s="31" t="s">
        <v>27</v>
      </c>
      <c r="K12" s="31" t="s">
        <v>27</v>
      </c>
      <c r="L12" s="32"/>
      <c r="M12" s="32"/>
      <c r="N12" s="32"/>
      <c r="O12" s="32"/>
      <c r="P12" s="33"/>
      <c r="Q12" s="34">
        <f t="shared" si="0"/>
        <v>0</v>
      </c>
      <c r="R12" s="35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36" t="str">
        <f t="shared" si="1"/>
        <v>Kém</v>
      </c>
      <c r="T12" s="37" t="str">
        <f>+IF(OR($H12=0,$I12=0,$J12=0,$K12=0),"Không đủ ĐKDT","")</f>
        <v/>
      </c>
      <c r="U12" s="93"/>
      <c r="V12" s="91" t="str">
        <f t="shared" si="2"/>
        <v>Học lại</v>
      </c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81"/>
    </row>
    <row r="13" spans="2:38" ht="18.75" customHeight="1">
      <c r="B13" s="26">
        <v>3</v>
      </c>
      <c r="C13" s="27" t="s">
        <v>3074</v>
      </c>
      <c r="D13" s="28" t="s">
        <v>3075</v>
      </c>
      <c r="E13" s="29" t="s">
        <v>2000</v>
      </c>
      <c r="F13" s="30" t="s">
        <v>976</v>
      </c>
      <c r="G13" s="27" t="s">
        <v>1081</v>
      </c>
      <c r="H13" s="31" t="s">
        <v>27</v>
      </c>
      <c r="I13" s="31" t="s">
        <v>27</v>
      </c>
      <c r="J13" s="31" t="s">
        <v>27</v>
      </c>
      <c r="K13" s="31" t="s">
        <v>27</v>
      </c>
      <c r="L13" s="38"/>
      <c r="M13" s="38"/>
      <c r="N13" s="38"/>
      <c r="O13" s="38"/>
      <c r="P13" s="33"/>
      <c r="Q13" s="34">
        <f t="shared" si="0"/>
        <v>0</v>
      </c>
      <c r="R13" s="35" t="str">
        <f t="shared" ref="R13:R100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36" t="str">
        <f t="shared" si="1"/>
        <v>Kém</v>
      </c>
      <c r="T13" s="37" t="str">
        <f t="shared" ref="T13:T100" si="4">+IF(OR($H13=0,$I13=0,$J13=0,$K13=0),"Không đủ ĐKDT","")</f>
        <v/>
      </c>
      <c r="U13" s="93"/>
      <c r="V13" s="91" t="str">
        <f t="shared" si="2"/>
        <v>Học lại</v>
      </c>
      <c r="W13" s="74"/>
      <c r="X13" s="75"/>
      <c r="Y13" s="75"/>
      <c r="Z13" s="95"/>
      <c r="AA13" s="64"/>
      <c r="AB13" s="64"/>
      <c r="AC13" s="64"/>
      <c r="AD13" s="76"/>
      <c r="AE13" s="64"/>
      <c r="AF13" s="77"/>
      <c r="AG13" s="78"/>
      <c r="AH13" s="77"/>
      <c r="AI13" s="78"/>
      <c r="AJ13" s="77"/>
      <c r="AK13" s="64"/>
      <c r="AL13" s="84"/>
    </row>
    <row r="14" spans="2:38" ht="18.75" customHeight="1">
      <c r="B14" s="26">
        <v>4</v>
      </c>
      <c r="C14" s="27" t="s">
        <v>3076</v>
      </c>
      <c r="D14" s="28" t="s">
        <v>691</v>
      </c>
      <c r="E14" s="29" t="s">
        <v>1132</v>
      </c>
      <c r="F14" s="30" t="s">
        <v>291</v>
      </c>
      <c r="G14" s="27" t="s">
        <v>891</v>
      </c>
      <c r="H14" s="31" t="s">
        <v>27</v>
      </c>
      <c r="I14" s="31" t="s">
        <v>27</v>
      </c>
      <c r="J14" s="31" t="s">
        <v>27</v>
      </c>
      <c r="K14" s="31" t="s">
        <v>27</v>
      </c>
      <c r="L14" s="38"/>
      <c r="M14" s="38"/>
      <c r="N14" s="38"/>
      <c r="O14" s="38"/>
      <c r="P14" s="33"/>
      <c r="Q14" s="34">
        <f t="shared" si="0"/>
        <v>0</v>
      </c>
      <c r="R14" s="35" t="str">
        <f t="shared" si="3"/>
        <v>F</v>
      </c>
      <c r="S14" s="36" t="str">
        <f t="shared" si="1"/>
        <v>Kém</v>
      </c>
      <c r="T14" s="37" t="str">
        <f t="shared" si="4"/>
        <v/>
      </c>
      <c r="U14" s="93"/>
      <c r="V14" s="91" t="str">
        <f t="shared" si="2"/>
        <v>Học lại</v>
      </c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2"/>
    </row>
    <row r="15" spans="2:38" ht="18.75" customHeight="1">
      <c r="B15" s="26">
        <v>5</v>
      </c>
      <c r="C15" s="27" t="s">
        <v>3077</v>
      </c>
      <c r="D15" s="28" t="s">
        <v>3078</v>
      </c>
      <c r="E15" s="29" t="s">
        <v>3079</v>
      </c>
      <c r="F15" s="30" t="s">
        <v>3080</v>
      </c>
      <c r="G15" s="27" t="s">
        <v>693</v>
      </c>
      <c r="H15" s="31" t="s">
        <v>27</v>
      </c>
      <c r="I15" s="31" t="s">
        <v>27</v>
      </c>
      <c r="J15" s="31" t="s">
        <v>27</v>
      </c>
      <c r="K15" s="31" t="s">
        <v>27</v>
      </c>
      <c r="L15" s="38"/>
      <c r="M15" s="38"/>
      <c r="N15" s="38"/>
      <c r="O15" s="38"/>
      <c r="P15" s="33"/>
      <c r="Q15" s="34">
        <f t="shared" si="0"/>
        <v>0</v>
      </c>
      <c r="R15" s="35" t="str">
        <f t="shared" si="3"/>
        <v>F</v>
      </c>
      <c r="S15" s="36" t="str">
        <f t="shared" si="1"/>
        <v>Kém</v>
      </c>
      <c r="T15" s="37" t="str">
        <f t="shared" si="4"/>
        <v/>
      </c>
      <c r="U15" s="93"/>
      <c r="V15" s="91" t="str">
        <f t="shared" si="2"/>
        <v>Học lại</v>
      </c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2"/>
    </row>
    <row r="16" spans="2:38" ht="18.75" customHeight="1">
      <c r="B16" s="26">
        <v>6</v>
      </c>
      <c r="C16" s="27" t="s">
        <v>3081</v>
      </c>
      <c r="D16" s="28" t="s">
        <v>3082</v>
      </c>
      <c r="E16" s="29" t="s">
        <v>3083</v>
      </c>
      <c r="F16" s="30" t="s">
        <v>417</v>
      </c>
      <c r="G16" s="27" t="s">
        <v>620</v>
      </c>
      <c r="H16" s="31" t="s">
        <v>27</v>
      </c>
      <c r="I16" s="31" t="s">
        <v>27</v>
      </c>
      <c r="J16" s="31" t="s">
        <v>27</v>
      </c>
      <c r="K16" s="31" t="s">
        <v>27</v>
      </c>
      <c r="L16" s="38"/>
      <c r="M16" s="38"/>
      <c r="N16" s="38"/>
      <c r="O16" s="38"/>
      <c r="P16" s="33"/>
      <c r="Q16" s="34">
        <f t="shared" si="0"/>
        <v>0</v>
      </c>
      <c r="R16" s="35" t="str">
        <f t="shared" si="3"/>
        <v>F</v>
      </c>
      <c r="S16" s="36" t="str">
        <f t="shared" si="1"/>
        <v>Kém</v>
      </c>
      <c r="T16" s="37" t="str">
        <f t="shared" si="4"/>
        <v/>
      </c>
      <c r="U16" s="93"/>
      <c r="V16" s="91" t="str">
        <f t="shared" si="2"/>
        <v>Học lại</v>
      </c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2"/>
    </row>
    <row r="17" spans="2:38" ht="18.75" customHeight="1">
      <c r="B17" s="26">
        <v>7</v>
      </c>
      <c r="C17" s="27" t="s">
        <v>3084</v>
      </c>
      <c r="D17" s="28" t="s">
        <v>778</v>
      </c>
      <c r="E17" s="29" t="s">
        <v>605</v>
      </c>
      <c r="F17" s="30" t="s">
        <v>436</v>
      </c>
      <c r="G17" s="27" t="s">
        <v>1372</v>
      </c>
      <c r="H17" s="31" t="s">
        <v>27</v>
      </c>
      <c r="I17" s="31" t="s">
        <v>27</v>
      </c>
      <c r="J17" s="31" t="s">
        <v>27</v>
      </c>
      <c r="K17" s="31" t="s">
        <v>27</v>
      </c>
      <c r="L17" s="38"/>
      <c r="M17" s="38"/>
      <c r="N17" s="38"/>
      <c r="O17" s="38"/>
      <c r="P17" s="33"/>
      <c r="Q17" s="34">
        <f t="shared" si="0"/>
        <v>0</v>
      </c>
      <c r="R17" s="35" t="str">
        <f t="shared" si="3"/>
        <v>F</v>
      </c>
      <c r="S17" s="36" t="str">
        <f t="shared" si="1"/>
        <v>Kém</v>
      </c>
      <c r="T17" s="37" t="str">
        <f t="shared" si="4"/>
        <v/>
      </c>
      <c r="U17" s="93"/>
      <c r="V17" s="91" t="str">
        <f t="shared" si="2"/>
        <v>Học lại</v>
      </c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2"/>
    </row>
    <row r="18" spans="2:38" ht="18.75" customHeight="1">
      <c r="B18" s="26">
        <v>8</v>
      </c>
      <c r="C18" s="27" t="s">
        <v>3085</v>
      </c>
      <c r="D18" s="28" t="s">
        <v>3086</v>
      </c>
      <c r="E18" s="29" t="s">
        <v>105</v>
      </c>
      <c r="F18" s="30" t="s">
        <v>1996</v>
      </c>
      <c r="G18" s="27" t="s">
        <v>620</v>
      </c>
      <c r="H18" s="31" t="s">
        <v>27</v>
      </c>
      <c r="I18" s="31" t="s">
        <v>27</v>
      </c>
      <c r="J18" s="31" t="s">
        <v>27</v>
      </c>
      <c r="K18" s="31" t="s">
        <v>27</v>
      </c>
      <c r="L18" s="38"/>
      <c r="M18" s="38"/>
      <c r="N18" s="38"/>
      <c r="O18" s="38"/>
      <c r="P18" s="33"/>
      <c r="Q18" s="34">
        <f t="shared" si="0"/>
        <v>0</v>
      </c>
      <c r="R18" s="35" t="str">
        <f t="shared" si="3"/>
        <v>F</v>
      </c>
      <c r="S18" s="36" t="str">
        <f t="shared" si="1"/>
        <v>Kém</v>
      </c>
      <c r="T18" s="37" t="str">
        <f t="shared" si="4"/>
        <v/>
      </c>
      <c r="U18" s="93"/>
      <c r="V18" s="91" t="str">
        <f t="shared" si="2"/>
        <v>Học lại</v>
      </c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2"/>
    </row>
    <row r="19" spans="2:38" ht="18.75" customHeight="1">
      <c r="B19" s="26">
        <v>9</v>
      </c>
      <c r="C19" s="27" t="s">
        <v>3087</v>
      </c>
      <c r="D19" s="28" t="s">
        <v>2960</v>
      </c>
      <c r="E19" s="29" t="s">
        <v>105</v>
      </c>
      <c r="F19" s="30" t="s">
        <v>193</v>
      </c>
      <c r="G19" s="27" t="s">
        <v>200</v>
      </c>
      <c r="H19" s="31" t="s">
        <v>27</v>
      </c>
      <c r="I19" s="31" t="s">
        <v>27</v>
      </c>
      <c r="J19" s="31" t="s">
        <v>27</v>
      </c>
      <c r="K19" s="31" t="s">
        <v>27</v>
      </c>
      <c r="L19" s="38"/>
      <c r="M19" s="38"/>
      <c r="N19" s="38"/>
      <c r="O19" s="38"/>
      <c r="P19" s="33"/>
      <c r="Q19" s="34">
        <f t="shared" si="0"/>
        <v>0</v>
      </c>
      <c r="R19" s="35" t="str">
        <f t="shared" si="3"/>
        <v>F</v>
      </c>
      <c r="S19" s="36" t="str">
        <f t="shared" si="1"/>
        <v>Kém</v>
      </c>
      <c r="T19" s="37" t="str">
        <f t="shared" si="4"/>
        <v/>
      </c>
      <c r="U19" s="93"/>
      <c r="V19" s="91" t="str">
        <f t="shared" si="2"/>
        <v>Học lại</v>
      </c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2"/>
    </row>
    <row r="20" spans="2:38" ht="18.75" customHeight="1">
      <c r="B20" s="26">
        <v>10</v>
      </c>
      <c r="C20" s="27" t="s">
        <v>3088</v>
      </c>
      <c r="D20" s="28" t="s">
        <v>3089</v>
      </c>
      <c r="E20" s="29" t="s">
        <v>3090</v>
      </c>
      <c r="F20" s="30" t="s">
        <v>378</v>
      </c>
      <c r="G20" s="27" t="s">
        <v>744</v>
      </c>
      <c r="H20" s="31" t="s">
        <v>27</v>
      </c>
      <c r="I20" s="31" t="s">
        <v>27</v>
      </c>
      <c r="J20" s="31" t="s">
        <v>27</v>
      </c>
      <c r="K20" s="31" t="s">
        <v>27</v>
      </c>
      <c r="L20" s="38"/>
      <c r="M20" s="38"/>
      <c r="N20" s="38"/>
      <c r="O20" s="38"/>
      <c r="P20" s="33"/>
      <c r="Q20" s="34">
        <f t="shared" si="0"/>
        <v>0</v>
      </c>
      <c r="R20" s="35" t="str">
        <f t="shared" si="3"/>
        <v>F</v>
      </c>
      <c r="S20" s="36" t="str">
        <f t="shared" si="1"/>
        <v>Kém</v>
      </c>
      <c r="T20" s="37" t="str">
        <f t="shared" si="4"/>
        <v/>
      </c>
      <c r="U20" s="93"/>
      <c r="V20" s="91" t="str">
        <f t="shared" si="2"/>
        <v>Học lại</v>
      </c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2"/>
    </row>
    <row r="21" spans="2:38" ht="18.75" customHeight="1">
      <c r="B21" s="26">
        <v>11</v>
      </c>
      <c r="C21" s="27" t="s">
        <v>3091</v>
      </c>
      <c r="D21" s="28" t="s">
        <v>114</v>
      </c>
      <c r="E21" s="29" t="s">
        <v>3090</v>
      </c>
      <c r="F21" s="30" t="s">
        <v>291</v>
      </c>
      <c r="G21" s="27" t="s">
        <v>225</v>
      </c>
      <c r="H21" s="31" t="s">
        <v>27</v>
      </c>
      <c r="I21" s="31" t="s">
        <v>27</v>
      </c>
      <c r="J21" s="31" t="s">
        <v>27</v>
      </c>
      <c r="K21" s="31" t="s">
        <v>27</v>
      </c>
      <c r="L21" s="38"/>
      <c r="M21" s="38"/>
      <c r="N21" s="38"/>
      <c r="O21" s="38"/>
      <c r="P21" s="33"/>
      <c r="Q21" s="34">
        <f t="shared" si="0"/>
        <v>0</v>
      </c>
      <c r="R21" s="35" t="str">
        <f t="shared" si="3"/>
        <v>F</v>
      </c>
      <c r="S21" s="36" t="str">
        <f t="shared" si="1"/>
        <v>Kém</v>
      </c>
      <c r="T21" s="37" t="str">
        <f t="shared" si="4"/>
        <v/>
      </c>
      <c r="U21" s="93"/>
      <c r="V21" s="91" t="str">
        <f t="shared" si="2"/>
        <v>Học lại</v>
      </c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2"/>
    </row>
    <row r="22" spans="2:38" ht="18.75" customHeight="1">
      <c r="B22" s="26">
        <v>12</v>
      </c>
      <c r="C22" s="27" t="s">
        <v>3092</v>
      </c>
      <c r="D22" s="28" t="s">
        <v>695</v>
      </c>
      <c r="E22" s="29" t="s">
        <v>110</v>
      </c>
      <c r="F22" s="30" t="s">
        <v>3093</v>
      </c>
      <c r="G22" s="27" t="s">
        <v>2023</v>
      </c>
      <c r="H22" s="31" t="s">
        <v>27</v>
      </c>
      <c r="I22" s="31" t="s">
        <v>27</v>
      </c>
      <c r="J22" s="31" t="s">
        <v>27</v>
      </c>
      <c r="K22" s="31" t="s">
        <v>27</v>
      </c>
      <c r="L22" s="38"/>
      <c r="M22" s="38"/>
      <c r="N22" s="38"/>
      <c r="O22" s="38"/>
      <c r="P22" s="33"/>
      <c r="Q22" s="34">
        <f t="shared" si="0"/>
        <v>0</v>
      </c>
      <c r="R22" s="35" t="str">
        <f t="shared" si="3"/>
        <v>F</v>
      </c>
      <c r="S22" s="36" t="str">
        <f t="shared" si="1"/>
        <v>Kém</v>
      </c>
      <c r="T22" s="37" t="str">
        <f t="shared" si="4"/>
        <v/>
      </c>
      <c r="U22" s="93"/>
      <c r="V22" s="91" t="str">
        <f t="shared" si="2"/>
        <v>Học lại</v>
      </c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2"/>
    </row>
    <row r="23" spans="2:38" ht="18.75" customHeight="1">
      <c r="B23" s="26">
        <v>13</v>
      </c>
      <c r="C23" s="27" t="s">
        <v>3094</v>
      </c>
      <c r="D23" s="28" t="s">
        <v>242</v>
      </c>
      <c r="E23" s="29" t="s">
        <v>110</v>
      </c>
      <c r="F23" s="30" t="s">
        <v>1866</v>
      </c>
      <c r="G23" s="27" t="s">
        <v>225</v>
      </c>
      <c r="H23" s="31" t="s">
        <v>27</v>
      </c>
      <c r="I23" s="31" t="s">
        <v>27</v>
      </c>
      <c r="J23" s="31" t="s">
        <v>27</v>
      </c>
      <c r="K23" s="31" t="s">
        <v>27</v>
      </c>
      <c r="L23" s="38"/>
      <c r="M23" s="38"/>
      <c r="N23" s="38"/>
      <c r="O23" s="38"/>
      <c r="P23" s="33"/>
      <c r="Q23" s="34">
        <f t="shared" si="0"/>
        <v>0</v>
      </c>
      <c r="R23" s="35" t="str">
        <f t="shared" si="3"/>
        <v>F</v>
      </c>
      <c r="S23" s="36" t="str">
        <f t="shared" si="1"/>
        <v>Kém</v>
      </c>
      <c r="T23" s="37" t="str">
        <f t="shared" si="4"/>
        <v/>
      </c>
      <c r="U23" s="93"/>
      <c r="V23" s="91" t="str">
        <f t="shared" si="2"/>
        <v>Học lại</v>
      </c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2"/>
    </row>
    <row r="24" spans="2:38" ht="18.75" customHeight="1">
      <c r="B24" s="26">
        <v>14</v>
      </c>
      <c r="C24" s="27" t="s">
        <v>3095</v>
      </c>
      <c r="D24" s="28" t="s">
        <v>109</v>
      </c>
      <c r="E24" s="29" t="s">
        <v>110</v>
      </c>
      <c r="F24" s="30" t="s">
        <v>1940</v>
      </c>
      <c r="G24" s="27" t="s">
        <v>620</v>
      </c>
      <c r="H24" s="31" t="s">
        <v>27</v>
      </c>
      <c r="I24" s="31" t="s">
        <v>27</v>
      </c>
      <c r="J24" s="31" t="s">
        <v>27</v>
      </c>
      <c r="K24" s="31" t="s">
        <v>27</v>
      </c>
      <c r="L24" s="38"/>
      <c r="M24" s="38"/>
      <c r="N24" s="38"/>
      <c r="O24" s="38"/>
      <c r="P24" s="33"/>
      <c r="Q24" s="34">
        <f t="shared" si="0"/>
        <v>0</v>
      </c>
      <c r="R24" s="35" t="str">
        <f t="shared" si="3"/>
        <v>F</v>
      </c>
      <c r="S24" s="36" t="str">
        <f t="shared" si="1"/>
        <v>Kém</v>
      </c>
      <c r="T24" s="37" t="str">
        <f t="shared" si="4"/>
        <v/>
      </c>
      <c r="U24" s="93"/>
      <c r="V24" s="91" t="str">
        <f t="shared" si="2"/>
        <v>Học lại</v>
      </c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2"/>
    </row>
    <row r="25" spans="2:38" ht="18.75" customHeight="1">
      <c r="B25" s="26">
        <v>15</v>
      </c>
      <c r="C25" s="27" t="s">
        <v>3096</v>
      </c>
      <c r="D25" s="28" t="s">
        <v>229</v>
      </c>
      <c r="E25" s="29" t="s">
        <v>2262</v>
      </c>
      <c r="F25" s="30" t="s">
        <v>455</v>
      </c>
      <c r="G25" s="27" t="s">
        <v>69</v>
      </c>
      <c r="H25" s="31" t="s">
        <v>27</v>
      </c>
      <c r="I25" s="31" t="s">
        <v>27</v>
      </c>
      <c r="J25" s="31" t="s">
        <v>27</v>
      </c>
      <c r="K25" s="31" t="s">
        <v>27</v>
      </c>
      <c r="L25" s="38"/>
      <c r="M25" s="38"/>
      <c r="N25" s="38"/>
      <c r="O25" s="38"/>
      <c r="P25" s="33"/>
      <c r="Q25" s="34">
        <f t="shared" si="0"/>
        <v>0</v>
      </c>
      <c r="R25" s="35" t="str">
        <f t="shared" si="3"/>
        <v>F</v>
      </c>
      <c r="S25" s="36" t="str">
        <f t="shared" si="1"/>
        <v>Kém</v>
      </c>
      <c r="T25" s="37" t="str">
        <f t="shared" si="4"/>
        <v/>
      </c>
      <c r="U25" s="93"/>
      <c r="V25" s="91" t="str">
        <f t="shared" si="2"/>
        <v>Học lại</v>
      </c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2"/>
    </row>
    <row r="26" spans="2:38" ht="18.75" customHeight="1">
      <c r="B26" s="26">
        <v>16</v>
      </c>
      <c r="C26" s="27" t="s">
        <v>3097</v>
      </c>
      <c r="D26" s="28" t="s">
        <v>3098</v>
      </c>
      <c r="E26" s="29" t="s">
        <v>389</v>
      </c>
      <c r="F26" s="30" t="s">
        <v>1202</v>
      </c>
      <c r="G26" s="27" t="s">
        <v>693</v>
      </c>
      <c r="H26" s="31" t="s">
        <v>27</v>
      </c>
      <c r="I26" s="31" t="s">
        <v>27</v>
      </c>
      <c r="J26" s="31" t="s">
        <v>27</v>
      </c>
      <c r="K26" s="31" t="s">
        <v>27</v>
      </c>
      <c r="L26" s="38"/>
      <c r="M26" s="38"/>
      <c r="N26" s="38"/>
      <c r="O26" s="38"/>
      <c r="P26" s="33"/>
      <c r="Q26" s="34">
        <f t="shared" si="0"/>
        <v>0</v>
      </c>
      <c r="R26" s="35" t="str">
        <f t="shared" si="3"/>
        <v>F</v>
      </c>
      <c r="S26" s="36" t="str">
        <f t="shared" si="1"/>
        <v>Kém</v>
      </c>
      <c r="T26" s="37" t="str">
        <f t="shared" si="4"/>
        <v/>
      </c>
      <c r="U26" s="93"/>
      <c r="V26" s="91" t="str">
        <f t="shared" si="2"/>
        <v>Học lại</v>
      </c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2"/>
    </row>
    <row r="27" spans="2:38" ht="18.75" customHeight="1">
      <c r="B27" s="26">
        <v>17</v>
      </c>
      <c r="C27" s="27" t="s">
        <v>3099</v>
      </c>
      <c r="D27" s="28" t="s">
        <v>118</v>
      </c>
      <c r="E27" s="29" t="s">
        <v>115</v>
      </c>
      <c r="F27" s="30" t="s">
        <v>436</v>
      </c>
      <c r="G27" s="27" t="s">
        <v>69</v>
      </c>
      <c r="H27" s="31" t="s">
        <v>27</v>
      </c>
      <c r="I27" s="31" t="s">
        <v>27</v>
      </c>
      <c r="J27" s="31" t="s">
        <v>27</v>
      </c>
      <c r="K27" s="31" t="s">
        <v>27</v>
      </c>
      <c r="L27" s="38"/>
      <c r="M27" s="38"/>
      <c r="N27" s="38"/>
      <c r="O27" s="38"/>
      <c r="P27" s="33"/>
      <c r="Q27" s="34">
        <f t="shared" si="0"/>
        <v>0</v>
      </c>
      <c r="R27" s="35" t="str">
        <f t="shared" si="3"/>
        <v>F</v>
      </c>
      <c r="S27" s="36" t="str">
        <f t="shared" si="1"/>
        <v>Kém</v>
      </c>
      <c r="T27" s="37" t="str">
        <f t="shared" si="4"/>
        <v/>
      </c>
      <c r="U27" s="93"/>
      <c r="V27" s="91" t="str">
        <f t="shared" si="2"/>
        <v>Học lại</v>
      </c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2"/>
    </row>
    <row r="28" spans="2:38" ht="18.75" customHeight="1">
      <c r="B28" s="26">
        <v>18</v>
      </c>
      <c r="C28" s="27" t="s">
        <v>3100</v>
      </c>
      <c r="D28" s="28" t="s">
        <v>415</v>
      </c>
      <c r="E28" s="29" t="s">
        <v>115</v>
      </c>
      <c r="F28" s="30" t="s">
        <v>537</v>
      </c>
      <c r="G28" s="27" t="s">
        <v>773</v>
      </c>
      <c r="H28" s="31" t="s">
        <v>27</v>
      </c>
      <c r="I28" s="31" t="s">
        <v>27</v>
      </c>
      <c r="J28" s="31" t="s">
        <v>27</v>
      </c>
      <c r="K28" s="31" t="s">
        <v>27</v>
      </c>
      <c r="L28" s="38"/>
      <c r="M28" s="38"/>
      <c r="N28" s="38"/>
      <c r="O28" s="38"/>
      <c r="P28" s="33"/>
      <c r="Q28" s="34">
        <f t="shared" si="0"/>
        <v>0</v>
      </c>
      <c r="R28" s="35" t="str">
        <f t="shared" si="3"/>
        <v>F</v>
      </c>
      <c r="S28" s="36" t="str">
        <f t="shared" si="1"/>
        <v>Kém</v>
      </c>
      <c r="T28" s="37" t="str">
        <f t="shared" si="4"/>
        <v/>
      </c>
      <c r="U28" s="93"/>
      <c r="V28" s="91" t="str">
        <f t="shared" si="2"/>
        <v>Học lại</v>
      </c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2"/>
    </row>
    <row r="29" spans="2:38" ht="18.75" customHeight="1">
      <c r="B29" s="26">
        <v>19</v>
      </c>
      <c r="C29" s="27" t="s">
        <v>3101</v>
      </c>
      <c r="D29" s="28" t="s">
        <v>3102</v>
      </c>
      <c r="E29" s="29" t="s">
        <v>123</v>
      </c>
      <c r="F29" s="30" t="s">
        <v>1679</v>
      </c>
      <c r="G29" s="27" t="s">
        <v>891</v>
      </c>
      <c r="H29" s="31" t="s">
        <v>27</v>
      </c>
      <c r="I29" s="31" t="s">
        <v>27</v>
      </c>
      <c r="J29" s="31" t="s">
        <v>27</v>
      </c>
      <c r="K29" s="31" t="s">
        <v>27</v>
      </c>
      <c r="L29" s="38"/>
      <c r="M29" s="38"/>
      <c r="N29" s="38"/>
      <c r="O29" s="38"/>
      <c r="P29" s="33"/>
      <c r="Q29" s="34">
        <f t="shared" si="0"/>
        <v>0</v>
      </c>
      <c r="R29" s="35" t="str">
        <f t="shared" si="3"/>
        <v>F</v>
      </c>
      <c r="S29" s="36" t="str">
        <f t="shared" si="1"/>
        <v>Kém</v>
      </c>
      <c r="T29" s="37" t="str">
        <f t="shared" si="4"/>
        <v/>
      </c>
      <c r="U29" s="93"/>
      <c r="V29" s="91" t="str">
        <f t="shared" si="2"/>
        <v>Học lại</v>
      </c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2"/>
    </row>
    <row r="30" spans="2:38" ht="18.75" customHeight="1">
      <c r="B30" s="26">
        <v>20</v>
      </c>
      <c r="C30" s="27" t="s">
        <v>3103</v>
      </c>
      <c r="D30" s="28" t="s">
        <v>611</v>
      </c>
      <c r="E30" s="29" t="s">
        <v>123</v>
      </c>
      <c r="F30" s="30" t="s">
        <v>1445</v>
      </c>
      <c r="G30" s="27" t="s">
        <v>225</v>
      </c>
      <c r="H30" s="31" t="s">
        <v>27</v>
      </c>
      <c r="I30" s="31" t="s">
        <v>27</v>
      </c>
      <c r="J30" s="31" t="s">
        <v>27</v>
      </c>
      <c r="K30" s="31" t="s">
        <v>27</v>
      </c>
      <c r="L30" s="38"/>
      <c r="M30" s="38"/>
      <c r="N30" s="38"/>
      <c r="O30" s="38"/>
      <c r="P30" s="33"/>
      <c r="Q30" s="34">
        <f t="shared" si="0"/>
        <v>0</v>
      </c>
      <c r="R30" s="35" t="str">
        <f t="shared" si="3"/>
        <v>F</v>
      </c>
      <c r="S30" s="36" t="str">
        <f t="shared" si="1"/>
        <v>Kém</v>
      </c>
      <c r="T30" s="37" t="str">
        <f t="shared" si="4"/>
        <v/>
      </c>
      <c r="U30" s="93"/>
      <c r="V30" s="91" t="str">
        <f t="shared" si="2"/>
        <v>Học lại</v>
      </c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2"/>
    </row>
    <row r="31" spans="2:38" ht="18.75" customHeight="1">
      <c r="B31" s="26">
        <v>21</v>
      </c>
      <c r="C31" s="27" t="s">
        <v>3104</v>
      </c>
      <c r="D31" s="28" t="s">
        <v>1761</v>
      </c>
      <c r="E31" s="29" t="s">
        <v>1001</v>
      </c>
      <c r="F31" s="30" t="s">
        <v>2901</v>
      </c>
      <c r="G31" s="27" t="s">
        <v>891</v>
      </c>
      <c r="H31" s="31" t="s">
        <v>27</v>
      </c>
      <c r="I31" s="31" t="s">
        <v>27</v>
      </c>
      <c r="J31" s="31" t="s">
        <v>27</v>
      </c>
      <c r="K31" s="31" t="s">
        <v>27</v>
      </c>
      <c r="L31" s="38"/>
      <c r="M31" s="38"/>
      <c r="N31" s="38"/>
      <c r="O31" s="38"/>
      <c r="P31" s="33"/>
      <c r="Q31" s="34">
        <f t="shared" si="0"/>
        <v>0</v>
      </c>
      <c r="R31" s="35" t="str">
        <f t="shared" si="3"/>
        <v>F</v>
      </c>
      <c r="S31" s="36" t="str">
        <f t="shared" si="1"/>
        <v>Kém</v>
      </c>
      <c r="T31" s="37" t="str">
        <f t="shared" si="4"/>
        <v/>
      </c>
      <c r="U31" s="93"/>
      <c r="V31" s="91" t="str">
        <f t="shared" si="2"/>
        <v>Học lại</v>
      </c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2"/>
    </row>
    <row r="32" spans="2:38" ht="18.75" customHeight="1">
      <c r="B32" s="26">
        <v>22</v>
      </c>
      <c r="C32" s="27" t="s">
        <v>3105</v>
      </c>
      <c r="D32" s="28" t="s">
        <v>3106</v>
      </c>
      <c r="E32" s="29" t="s">
        <v>135</v>
      </c>
      <c r="F32" s="30" t="s">
        <v>3107</v>
      </c>
      <c r="G32" s="27" t="s">
        <v>794</v>
      </c>
      <c r="H32" s="31" t="s">
        <v>27</v>
      </c>
      <c r="I32" s="31" t="s">
        <v>27</v>
      </c>
      <c r="J32" s="31" t="s">
        <v>27</v>
      </c>
      <c r="K32" s="31" t="s">
        <v>27</v>
      </c>
      <c r="L32" s="38"/>
      <c r="M32" s="38"/>
      <c r="N32" s="38"/>
      <c r="O32" s="38"/>
      <c r="P32" s="33"/>
      <c r="Q32" s="34">
        <f t="shared" si="0"/>
        <v>0</v>
      </c>
      <c r="R32" s="35" t="str">
        <f t="shared" si="3"/>
        <v>F</v>
      </c>
      <c r="S32" s="36" t="str">
        <f t="shared" si="1"/>
        <v>Kém</v>
      </c>
      <c r="T32" s="37" t="str">
        <f t="shared" si="4"/>
        <v/>
      </c>
      <c r="U32" s="93"/>
      <c r="V32" s="91" t="str">
        <f t="shared" si="2"/>
        <v>Học lại</v>
      </c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2"/>
    </row>
    <row r="33" spans="2:38" ht="18.75" customHeight="1">
      <c r="B33" s="26">
        <v>23</v>
      </c>
      <c r="C33" s="27" t="s">
        <v>3108</v>
      </c>
      <c r="D33" s="28" t="s">
        <v>1521</v>
      </c>
      <c r="E33" s="29" t="s">
        <v>1335</v>
      </c>
      <c r="F33" s="30" t="s">
        <v>850</v>
      </c>
      <c r="G33" s="27" t="s">
        <v>225</v>
      </c>
      <c r="H33" s="31" t="s">
        <v>27</v>
      </c>
      <c r="I33" s="31" t="s">
        <v>27</v>
      </c>
      <c r="J33" s="31" t="s">
        <v>27</v>
      </c>
      <c r="K33" s="31" t="s">
        <v>27</v>
      </c>
      <c r="L33" s="38"/>
      <c r="M33" s="38"/>
      <c r="N33" s="38"/>
      <c r="O33" s="38"/>
      <c r="P33" s="33"/>
      <c r="Q33" s="34">
        <f t="shared" si="0"/>
        <v>0</v>
      </c>
      <c r="R33" s="35" t="str">
        <f t="shared" si="3"/>
        <v>F</v>
      </c>
      <c r="S33" s="36" t="str">
        <f t="shared" si="1"/>
        <v>Kém</v>
      </c>
      <c r="T33" s="37" t="str">
        <f t="shared" si="4"/>
        <v/>
      </c>
      <c r="U33" s="93"/>
      <c r="V33" s="91" t="str">
        <f t="shared" si="2"/>
        <v>Học lại</v>
      </c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2"/>
    </row>
    <row r="34" spans="2:38" ht="18.75" customHeight="1">
      <c r="B34" s="26">
        <v>24</v>
      </c>
      <c r="C34" s="27" t="s">
        <v>3109</v>
      </c>
      <c r="D34" s="28" t="s">
        <v>739</v>
      </c>
      <c r="E34" s="29" t="s">
        <v>1335</v>
      </c>
      <c r="F34" s="30" t="s">
        <v>622</v>
      </c>
      <c r="G34" s="27" t="s">
        <v>744</v>
      </c>
      <c r="H34" s="31" t="s">
        <v>27</v>
      </c>
      <c r="I34" s="31" t="s">
        <v>27</v>
      </c>
      <c r="J34" s="31" t="s">
        <v>27</v>
      </c>
      <c r="K34" s="31" t="s">
        <v>27</v>
      </c>
      <c r="L34" s="38"/>
      <c r="M34" s="38"/>
      <c r="N34" s="38"/>
      <c r="O34" s="38"/>
      <c r="P34" s="33"/>
      <c r="Q34" s="34">
        <f t="shared" si="0"/>
        <v>0</v>
      </c>
      <c r="R34" s="35" t="str">
        <f t="shared" si="3"/>
        <v>F</v>
      </c>
      <c r="S34" s="36" t="str">
        <f t="shared" si="1"/>
        <v>Kém</v>
      </c>
      <c r="T34" s="37" t="str">
        <f t="shared" si="4"/>
        <v/>
      </c>
      <c r="U34" s="93"/>
      <c r="V34" s="91" t="str">
        <f t="shared" si="2"/>
        <v>Học lại</v>
      </c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2"/>
    </row>
    <row r="35" spans="2:38" ht="18.75" customHeight="1">
      <c r="B35" s="26">
        <v>25</v>
      </c>
      <c r="C35" s="27" t="s">
        <v>3110</v>
      </c>
      <c r="D35" s="28" t="s">
        <v>583</v>
      </c>
      <c r="E35" s="29" t="s">
        <v>1335</v>
      </c>
      <c r="F35" s="30" t="s">
        <v>622</v>
      </c>
      <c r="G35" s="27" t="s">
        <v>1081</v>
      </c>
      <c r="H35" s="31" t="s">
        <v>27</v>
      </c>
      <c r="I35" s="31" t="s">
        <v>27</v>
      </c>
      <c r="J35" s="31" t="s">
        <v>27</v>
      </c>
      <c r="K35" s="31" t="s">
        <v>27</v>
      </c>
      <c r="L35" s="38"/>
      <c r="M35" s="38"/>
      <c r="N35" s="38"/>
      <c r="O35" s="38"/>
      <c r="P35" s="33"/>
      <c r="Q35" s="34">
        <f t="shared" si="0"/>
        <v>0</v>
      </c>
      <c r="R35" s="35" t="str">
        <f t="shared" si="3"/>
        <v>F</v>
      </c>
      <c r="S35" s="36" t="str">
        <f t="shared" si="1"/>
        <v>Kém</v>
      </c>
      <c r="T35" s="37" t="str">
        <f t="shared" si="4"/>
        <v/>
      </c>
      <c r="U35" s="93"/>
      <c r="V35" s="91" t="str">
        <f t="shared" si="2"/>
        <v>Học lại</v>
      </c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2"/>
    </row>
    <row r="36" spans="2:38" ht="18.75" customHeight="1">
      <c r="B36" s="26">
        <v>26</v>
      </c>
      <c r="C36" s="27" t="s">
        <v>3111</v>
      </c>
      <c r="D36" s="28" t="s">
        <v>611</v>
      </c>
      <c r="E36" s="29" t="s">
        <v>416</v>
      </c>
      <c r="F36" s="30" t="s">
        <v>1196</v>
      </c>
      <c r="G36" s="27" t="s">
        <v>1372</v>
      </c>
      <c r="H36" s="31" t="s">
        <v>27</v>
      </c>
      <c r="I36" s="31" t="s">
        <v>27</v>
      </c>
      <c r="J36" s="31" t="s">
        <v>27</v>
      </c>
      <c r="K36" s="31" t="s">
        <v>27</v>
      </c>
      <c r="L36" s="38"/>
      <c r="M36" s="38"/>
      <c r="N36" s="38"/>
      <c r="O36" s="38"/>
      <c r="P36" s="33"/>
      <c r="Q36" s="34">
        <f t="shared" si="0"/>
        <v>0</v>
      </c>
      <c r="R36" s="35" t="str">
        <f t="shared" si="3"/>
        <v>F</v>
      </c>
      <c r="S36" s="36" t="str">
        <f t="shared" si="1"/>
        <v>Kém</v>
      </c>
      <c r="T36" s="37" t="str">
        <f t="shared" si="4"/>
        <v/>
      </c>
      <c r="U36" s="93"/>
      <c r="V36" s="91" t="str">
        <f t="shared" si="2"/>
        <v>Học lại</v>
      </c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2"/>
    </row>
    <row r="37" spans="2:38" ht="18.75" customHeight="1">
      <c r="B37" s="26">
        <v>27</v>
      </c>
      <c r="C37" s="27" t="s">
        <v>3112</v>
      </c>
      <c r="D37" s="28" t="s">
        <v>3113</v>
      </c>
      <c r="E37" s="29" t="s">
        <v>173</v>
      </c>
      <c r="F37" s="30" t="s">
        <v>2757</v>
      </c>
      <c r="G37" s="27" t="s">
        <v>794</v>
      </c>
      <c r="H37" s="31" t="s">
        <v>27</v>
      </c>
      <c r="I37" s="31" t="s">
        <v>27</v>
      </c>
      <c r="J37" s="31" t="s">
        <v>27</v>
      </c>
      <c r="K37" s="31" t="s">
        <v>27</v>
      </c>
      <c r="L37" s="38"/>
      <c r="M37" s="38"/>
      <c r="N37" s="38"/>
      <c r="O37" s="38"/>
      <c r="P37" s="33"/>
      <c r="Q37" s="34">
        <f t="shared" si="0"/>
        <v>0</v>
      </c>
      <c r="R37" s="35" t="str">
        <f t="shared" si="3"/>
        <v>F</v>
      </c>
      <c r="S37" s="36" t="str">
        <f t="shared" si="1"/>
        <v>Kém</v>
      </c>
      <c r="T37" s="37" t="str">
        <f t="shared" si="4"/>
        <v/>
      </c>
      <c r="U37" s="93"/>
      <c r="V37" s="91" t="str">
        <f t="shared" si="2"/>
        <v>Học lại</v>
      </c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2"/>
    </row>
    <row r="38" spans="2:38" ht="18.75" customHeight="1">
      <c r="B38" s="26">
        <v>28</v>
      </c>
      <c r="C38" s="27" t="s">
        <v>3114</v>
      </c>
      <c r="D38" s="28" t="s">
        <v>1031</v>
      </c>
      <c r="E38" s="29" t="s">
        <v>432</v>
      </c>
      <c r="F38" s="30" t="s">
        <v>1985</v>
      </c>
      <c r="G38" s="27" t="s">
        <v>225</v>
      </c>
      <c r="H38" s="31" t="s">
        <v>27</v>
      </c>
      <c r="I38" s="31" t="s">
        <v>27</v>
      </c>
      <c r="J38" s="31" t="s">
        <v>27</v>
      </c>
      <c r="K38" s="31" t="s">
        <v>27</v>
      </c>
      <c r="L38" s="38"/>
      <c r="M38" s="38"/>
      <c r="N38" s="38"/>
      <c r="O38" s="38"/>
      <c r="P38" s="33"/>
      <c r="Q38" s="34">
        <f t="shared" si="0"/>
        <v>0</v>
      </c>
      <c r="R38" s="35" t="str">
        <f t="shared" si="3"/>
        <v>F</v>
      </c>
      <c r="S38" s="36" t="str">
        <f t="shared" si="1"/>
        <v>Kém</v>
      </c>
      <c r="T38" s="37" t="str">
        <f t="shared" si="4"/>
        <v/>
      </c>
      <c r="U38" s="93"/>
      <c r="V38" s="91" t="str">
        <f t="shared" si="2"/>
        <v>Học lại</v>
      </c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2"/>
    </row>
    <row r="39" spans="2:38" ht="18.75" customHeight="1">
      <c r="B39" s="26">
        <v>29</v>
      </c>
      <c r="C39" s="27" t="s">
        <v>3115</v>
      </c>
      <c r="D39" s="28" t="s">
        <v>3116</v>
      </c>
      <c r="E39" s="29" t="s">
        <v>688</v>
      </c>
      <c r="F39" s="30" t="s">
        <v>980</v>
      </c>
      <c r="G39" s="27" t="s">
        <v>1372</v>
      </c>
      <c r="H39" s="31" t="s">
        <v>27</v>
      </c>
      <c r="I39" s="31" t="s">
        <v>27</v>
      </c>
      <c r="J39" s="31" t="s">
        <v>27</v>
      </c>
      <c r="K39" s="31" t="s">
        <v>27</v>
      </c>
      <c r="L39" s="38"/>
      <c r="M39" s="38"/>
      <c r="N39" s="38"/>
      <c r="O39" s="38"/>
      <c r="P39" s="33"/>
      <c r="Q39" s="34">
        <f t="shared" si="0"/>
        <v>0</v>
      </c>
      <c r="R39" s="35" t="str">
        <f t="shared" si="3"/>
        <v>F</v>
      </c>
      <c r="S39" s="36" t="str">
        <f t="shared" si="1"/>
        <v>Kém</v>
      </c>
      <c r="T39" s="37" t="str">
        <f t="shared" si="4"/>
        <v/>
      </c>
      <c r="U39" s="93"/>
      <c r="V39" s="91" t="str">
        <f t="shared" si="2"/>
        <v>Học lại</v>
      </c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2"/>
    </row>
    <row r="40" spans="2:38" ht="18.75" customHeight="1">
      <c r="B40" s="26">
        <v>30</v>
      </c>
      <c r="C40" s="27" t="s">
        <v>3117</v>
      </c>
      <c r="D40" s="28" t="s">
        <v>687</v>
      </c>
      <c r="E40" s="29" t="s">
        <v>688</v>
      </c>
      <c r="F40" s="30" t="s">
        <v>1301</v>
      </c>
      <c r="G40" s="27" t="s">
        <v>69</v>
      </c>
      <c r="H40" s="31" t="s">
        <v>27</v>
      </c>
      <c r="I40" s="31" t="s">
        <v>27</v>
      </c>
      <c r="J40" s="31" t="s">
        <v>27</v>
      </c>
      <c r="K40" s="31" t="s">
        <v>27</v>
      </c>
      <c r="L40" s="38"/>
      <c r="M40" s="38"/>
      <c r="N40" s="38"/>
      <c r="O40" s="38"/>
      <c r="P40" s="33"/>
      <c r="Q40" s="34">
        <f t="shared" si="0"/>
        <v>0</v>
      </c>
      <c r="R40" s="35" t="str">
        <f t="shared" si="3"/>
        <v>F</v>
      </c>
      <c r="S40" s="36" t="str">
        <f t="shared" si="1"/>
        <v>Kém</v>
      </c>
      <c r="T40" s="37" t="str">
        <f t="shared" si="4"/>
        <v/>
      </c>
      <c r="U40" s="93"/>
      <c r="V40" s="91" t="str">
        <f t="shared" si="2"/>
        <v>Học lại</v>
      </c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2"/>
    </row>
    <row r="41" spans="2:38" ht="18.75" customHeight="1">
      <c r="B41" s="26">
        <v>31</v>
      </c>
      <c r="C41" s="27" t="s">
        <v>3118</v>
      </c>
      <c r="D41" s="28" t="s">
        <v>593</v>
      </c>
      <c r="E41" s="29" t="s">
        <v>181</v>
      </c>
      <c r="F41" s="30" t="s">
        <v>625</v>
      </c>
      <c r="G41" s="27" t="s">
        <v>120</v>
      </c>
      <c r="H41" s="31" t="s">
        <v>27</v>
      </c>
      <c r="I41" s="31" t="s">
        <v>27</v>
      </c>
      <c r="J41" s="31" t="s">
        <v>27</v>
      </c>
      <c r="K41" s="31" t="s">
        <v>27</v>
      </c>
      <c r="L41" s="38"/>
      <c r="M41" s="38"/>
      <c r="N41" s="38"/>
      <c r="O41" s="38"/>
      <c r="P41" s="33"/>
      <c r="Q41" s="34">
        <f t="shared" si="0"/>
        <v>0</v>
      </c>
      <c r="R41" s="35" t="str">
        <f t="shared" si="3"/>
        <v>F</v>
      </c>
      <c r="S41" s="36" t="str">
        <f t="shared" si="1"/>
        <v>Kém</v>
      </c>
      <c r="T41" s="37" t="str">
        <f t="shared" si="4"/>
        <v/>
      </c>
      <c r="U41" s="93"/>
      <c r="V41" s="91" t="str">
        <f t="shared" si="2"/>
        <v>Học lại</v>
      </c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2"/>
    </row>
    <row r="42" spans="2:38" ht="18.75" customHeight="1">
      <c r="B42" s="26">
        <v>32</v>
      </c>
      <c r="C42" s="27" t="s">
        <v>3119</v>
      </c>
      <c r="D42" s="28" t="s">
        <v>453</v>
      </c>
      <c r="E42" s="29" t="s">
        <v>2179</v>
      </c>
      <c r="F42" s="30" t="s">
        <v>3120</v>
      </c>
      <c r="G42" s="27" t="s">
        <v>2023</v>
      </c>
      <c r="H42" s="31" t="s">
        <v>27</v>
      </c>
      <c r="I42" s="31" t="s">
        <v>27</v>
      </c>
      <c r="J42" s="31" t="s">
        <v>27</v>
      </c>
      <c r="K42" s="31" t="s">
        <v>27</v>
      </c>
      <c r="L42" s="38"/>
      <c r="M42" s="38"/>
      <c r="N42" s="38"/>
      <c r="O42" s="38"/>
      <c r="P42" s="33"/>
      <c r="Q42" s="34">
        <f t="shared" si="0"/>
        <v>0</v>
      </c>
      <c r="R42" s="35" t="str">
        <f t="shared" si="3"/>
        <v>F</v>
      </c>
      <c r="S42" s="36" t="str">
        <f t="shared" si="1"/>
        <v>Kém</v>
      </c>
      <c r="T42" s="37" t="str">
        <f t="shared" si="4"/>
        <v/>
      </c>
      <c r="U42" s="93"/>
      <c r="V42" s="91" t="str">
        <f t="shared" si="2"/>
        <v>Học lại</v>
      </c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2"/>
    </row>
    <row r="43" spans="2:38" ht="18.75" customHeight="1">
      <c r="B43" s="26">
        <v>33</v>
      </c>
      <c r="C43" s="27" t="s">
        <v>3121</v>
      </c>
      <c r="D43" s="28" t="s">
        <v>109</v>
      </c>
      <c r="E43" s="29" t="s">
        <v>3122</v>
      </c>
      <c r="F43" s="30" t="s">
        <v>547</v>
      </c>
      <c r="G43" s="27" t="s">
        <v>225</v>
      </c>
      <c r="H43" s="31" t="s">
        <v>27</v>
      </c>
      <c r="I43" s="31" t="s">
        <v>27</v>
      </c>
      <c r="J43" s="31" t="s">
        <v>27</v>
      </c>
      <c r="K43" s="31" t="s">
        <v>27</v>
      </c>
      <c r="L43" s="38"/>
      <c r="M43" s="38"/>
      <c r="N43" s="38"/>
      <c r="O43" s="38"/>
      <c r="P43" s="33"/>
      <c r="Q43" s="34">
        <f t="shared" si="0"/>
        <v>0</v>
      </c>
      <c r="R43" s="35" t="str">
        <f t="shared" si="3"/>
        <v>F</v>
      </c>
      <c r="S43" s="36" t="str">
        <f t="shared" si="1"/>
        <v>Kém</v>
      </c>
      <c r="T43" s="37" t="str">
        <f t="shared" si="4"/>
        <v/>
      </c>
      <c r="U43" s="93"/>
      <c r="V43" s="91" t="str">
        <f t="shared" si="2"/>
        <v>Học lại</v>
      </c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2"/>
    </row>
    <row r="44" spans="2:38" ht="18.75" customHeight="1">
      <c r="B44" s="26">
        <v>34</v>
      </c>
      <c r="C44" s="27" t="s">
        <v>3123</v>
      </c>
      <c r="D44" s="28" t="s">
        <v>3124</v>
      </c>
      <c r="E44" s="29" t="s">
        <v>3125</v>
      </c>
      <c r="F44" s="30" t="s">
        <v>408</v>
      </c>
      <c r="G44" s="27" t="s">
        <v>891</v>
      </c>
      <c r="H44" s="31" t="s">
        <v>27</v>
      </c>
      <c r="I44" s="31" t="s">
        <v>27</v>
      </c>
      <c r="J44" s="31" t="s">
        <v>27</v>
      </c>
      <c r="K44" s="31" t="s">
        <v>27</v>
      </c>
      <c r="L44" s="38"/>
      <c r="M44" s="38"/>
      <c r="N44" s="38"/>
      <c r="O44" s="38"/>
      <c r="P44" s="33"/>
      <c r="Q44" s="34">
        <f t="shared" si="0"/>
        <v>0</v>
      </c>
      <c r="R44" s="35" t="str">
        <f t="shared" si="3"/>
        <v>F</v>
      </c>
      <c r="S44" s="36" t="str">
        <f t="shared" si="1"/>
        <v>Kém</v>
      </c>
      <c r="T44" s="37" t="str">
        <f t="shared" si="4"/>
        <v/>
      </c>
      <c r="U44" s="93"/>
      <c r="V44" s="91" t="str">
        <f t="shared" si="2"/>
        <v>Học lại</v>
      </c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2"/>
    </row>
    <row r="45" spans="2:38" ht="18.75" customHeight="1">
      <c r="B45" s="26">
        <v>35</v>
      </c>
      <c r="C45" s="27" t="s">
        <v>3126</v>
      </c>
      <c r="D45" s="28" t="s">
        <v>809</v>
      </c>
      <c r="E45" s="29" t="s">
        <v>203</v>
      </c>
      <c r="F45" s="30" t="s">
        <v>1659</v>
      </c>
      <c r="G45" s="27" t="s">
        <v>97</v>
      </c>
      <c r="H45" s="31" t="s">
        <v>27</v>
      </c>
      <c r="I45" s="31" t="s">
        <v>27</v>
      </c>
      <c r="J45" s="31" t="s">
        <v>27</v>
      </c>
      <c r="K45" s="31" t="s">
        <v>27</v>
      </c>
      <c r="L45" s="38"/>
      <c r="M45" s="38"/>
      <c r="N45" s="38"/>
      <c r="O45" s="38"/>
      <c r="P45" s="33"/>
      <c r="Q45" s="34">
        <f t="shared" si="0"/>
        <v>0</v>
      </c>
      <c r="R45" s="35" t="str">
        <f t="shared" si="3"/>
        <v>F</v>
      </c>
      <c r="S45" s="36" t="str">
        <f t="shared" si="1"/>
        <v>Kém</v>
      </c>
      <c r="T45" s="37" t="str">
        <f t="shared" si="4"/>
        <v/>
      </c>
      <c r="U45" s="93"/>
      <c r="V45" s="91" t="str">
        <f t="shared" si="2"/>
        <v>Học lại</v>
      </c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2"/>
    </row>
    <row r="46" spans="2:38" ht="18.75" customHeight="1">
      <c r="B46" s="26">
        <v>36</v>
      </c>
      <c r="C46" s="27" t="s">
        <v>3127</v>
      </c>
      <c r="D46" s="28" t="s">
        <v>3128</v>
      </c>
      <c r="E46" s="29" t="s">
        <v>464</v>
      </c>
      <c r="F46" s="30" t="s">
        <v>1413</v>
      </c>
      <c r="G46" s="27" t="s">
        <v>277</v>
      </c>
      <c r="H46" s="31" t="s">
        <v>27</v>
      </c>
      <c r="I46" s="31" t="s">
        <v>27</v>
      </c>
      <c r="J46" s="31" t="s">
        <v>27</v>
      </c>
      <c r="K46" s="31" t="s">
        <v>27</v>
      </c>
      <c r="L46" s="38"/>
      <c r="M46" s="38"/>
      <c r="N46" s="38"/>
      <c r="O46" s="38"/>
      <c r="P46" s="33"/>
      <c r="Q46" s="34">
        <f t="shared" si="0"/>
        <v>0</v>
      </c>
      <c r="R46" s="35" t="str">
        <f t="shared" si="3"/>
        <v>F</v>
      </c>
      <c r="S46" s="36" t="str">
        <f t="shared" si="1"/>
        <v>Kém</v>
      </c>
      <c r="T46" s="37" t="str">
        <f t="shared" si="4"/>
        <v/>
      </c>
      <c r="U46" s="93"/>
      <c r="V46" s="91" t="str">
        <f t="shared" si="2"/>
        <v>Học lại</v>
      </c>
      <c r="W46" s="74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2"/>
    </row>
    <row r="47" spans="2:38" ht="18.75" customHeight="1">
      <c r="B47" s="26">
        <v>37</v>
      </c>
      <c r="C47" s="27" t="s">
        <v>3129</v>
      </c>
      <c r="D47" s="28" t="s">
        <v>3130</v>
      </c>
      <c r="E47" s="29" t="s">
        <v>3131</v>
      </c>
      <c r="F47" s="30" t="s">
        <v>1561</v>
      </c>
      <c r="G47" s="27" t="s">
        <v>1372</v>
      </c>
      <c r="H47" s="31" t="s">
        <v>27</v>
      </c>
      <c r="I47" s="31" t="s">
        <v>27</v>
      </c>
      <c r="J47" s="31" t="s">
        <v>27</v>
      </c>
      <c r="K47" s="31" t="s">
        <v>27</v>
      </c>
      <c r="L47" s="38"/>
      <c r="M47" s="38"/>
      <c r="N47" s="38"/>
      <c r="O47" s="38"/>
      <c r="P47" s="33"/>
      <c r="Q47" s="34">
        <f t="shared" si="0"/>
        <v>0</v>
      </c>
      <c r="R47" s="35" t="str">
        <f t="shared" si="3"/>
        <v>F</v>
      </c>
      <c r="S47" s="36" t="str">
        <f t="shared" si="1"/>
        <v>Kém</v>
      </c>
      <c r="T47" s="37" t="str">
        <f t="shared" si="4"/>
        <v/>
      </c>
      <c r="U47" s="93"/>
      <c r="V47" s="91" t="str">
        <f t="shared" si="2"/>
        <v>Học lại</v>
      </c>
      <c r="W47" s="74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2"/>
    </row>
    <row r="48" spans="2:38" ht="18.75" customHeight="1">
      <c r="B48" s="26">
        <v>38</v>
      </c>
      <c r="C48" s="27" t="s">
        <v>3132</v>
      </c>
      <c r="D48" s="28" t="s">
        <v>3133</v>
      </c>
      <c r="E48" s="29" t="s">
        <v>1360</v>
      </c>
      <c r="F48" s="30" t="s">
        <v>812</v>
      </c>
      <c r="G48" s="27" t="s">
        <v>891</v>
      </c>
      <c r="H48" s="31" t="s">
        <v>27</v>
      </c>
      <c r="I48" s="31" t="s">
        <v>27</v>
      </c>
      <c r="J48" s="31" t="s">
        <v>27</v>
      </c>
      <c r="K48" s="31" t="s">
        <v>27</v>
      </c>
      <c r="L48" s="38"/>
      <c r="M48" s="38"/>
      <c r="N48" s="38"/>
      <c r="O48" s="38"/>
      <c r="P48" s="33"/>
      <c r="Q48" s="34">
        <f t="shared" si="0"/>
        <v>0</v>
      </c>
      <c r="R48" s="35" t="str">
        <f t="shared" si="3"/>
        <v>F</v>
      </c>
      <c r="S48" s="36" t="str">
        <f t="shared" si="1"/>
        <v>Kém</v>
      </c>
      <c r="T48" s="37" t="str">
        <f t="shared" si="4"/>
        <v/>
      </c>
      <c r="U48" s="93"/>
      <c r="V48" s="91" t="str">
        <f t="shared" si="2"/>
        <v>Học lại</v>
      </c>
      <c r="W48" s="74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2"/>
    </row>
    <row r="49" spans="2:38" ht="18.75" customHeight="1">
      <c r="B49" s="26">
        <v>39</v>
      </c>
      <c r="C49" s="27" t="s">
        <v>3134</v>
      </c>
      <c r="D49" s="28" t="s">
        <v>109</v>
      </c>
      <c r="E49" s="29" t="s">
        <v>493</v>
      </c>
      <c r="F49" s="30" t="s">
        <v>1909</v>
      </c>
      <c r="G49" s="27" t="s">
        <v>1372</v>
      </c>
      <c r="H49" s="31" t="s">
        <v>27</v>
      </c>
      <c r="I49" s="31" t="s">
        <v>27</v>
      </c>
      <c r="J49" s="31" t="s">
        <v>27</v>
      </c>
      <c r="K49" s="31" t="s">
        <v>27</v>
      </c>
      <c r="L49" s="38"/>
      <c r="M49" s="38"/>
      <c r="N49" s="38"/>
      <c r="O49" s="38"/>
      <c r="P49" s="33"/>
      <c r="Q49" s="34">
        <f t="shared" si="0"/>
        <v>0</v>
      </c>
      <c r="R49" s="35" t="str">
        <f t="shared" si="3"/>
        <v>F</v>
      </c>
      <c r="S49" s="36" t="str">
        <f t="shared" si="1"/>
        <v>Kém</v>
      </c>
      <c r="T49" s="37" t="str">
        <f t="shared" si="4"/>
        <v/>
      </c>
      <c r="U49" s="93"/>
      <c r="V49" s="91" t="str">
        <f t="shared" si="2"/>
        <v>Học lại</v>
      </c>
      <c r="W49" s="74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2"/>
    </row>
    <row r="50" spans="2:38" ht="18.75" customHeight="1">
      <c r="B50" s="26">
        <v>40</v>
      </c>
      <c r="C50" s="27" t="s">
        <v>3135</v>
      </c>
      <c r="D50" s="28" t="s">
        <v>1150</v>
      </c>
      <c r="E50" s="29" t="s">
        <v>496</v>
      </c>
      <c r="F50" s="30" t="s">
        <v>3136</v>
      </c>
      <c r="G50" s="27" t="s">
        <v>794</v>
      </c>
      <c r="H50" s="31" t="s">
        <v>27</v>
      </c>
      <c r="I50" s="31" t="s">
        <v>27</v>
      </c>
      <c r="J50" s="31" t="s">
        <v>27</v>
      </c>
      <c r="K50" s="31" t="s">
        <v>27</v>
      </c>
      <c r="L50" s="38"/>
      <c r="M50" s="38"/>
      <c r="N50" s="38"/>
      <c r="O50" s="38"/>
      <c r="P50" s="33"/>
      <c r="Q50" s="34">
        <f t="shared" si="0"/>
        <v>0</v>
      </c>
      <c r="R50" s="35" t="str">
        <f t="shared" si="3"/>
        <v>F</v>
      </c>
      <c r="S50" s="36" t="str">
        <f t="shared" si="1"/>
        <v>Kém</v>
      </c>
      <c r="T50" s="37" t="str">
        <f t="shared" si="4"/>
        <v/>
      </c>
      <c r="U50" s="93"/>
      <c r="V50" s="91" t="str">
        <f t="shared" si="2"/>
        <v>Học lại</v>
      </c>
      <c r="W50" s="74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2"/>
    </row>
    <row r="51" spans="2:38" ht="18.75" customHeight="1">
      <c r="B51" s="26">
        <v>41</v>
      </c>
      <c r="C51" s="27" t="s">
        <v>3137</v>
      </c>
      <c r="D51" s="28" t="s">
        <v>1109</v>
      </c>
      <c r="E51" s="29" t="s">
        <v>230</v>
      </c>
      <c r="F51" s="30" t="s">
        <v>3138</v>
      </c>
      <c r="G51" s="27" t="s">
        <v>3139</v>
      </c>
      <c r="H51" s="31" t="s">
        <v>27</v>
      </c>
      <c r="I51" s="31" t="s">
        <v>27</v>
      </c>
      <c r="J51" s="31" t="s">
        <v>27</v>
      </c>
      <c r="K51" s="31" t="s">
        <v>27</v>
      </c>
      <c r="L51" s="38"/>
      <c r="M51" s="38"/>
      <c r="N51" s="38"/>
      <c r="O51" s="38"/>
      <c r="P51" s="33"/>
      <c r="Q51" s="34">
        <f t="shared" si="0"/>
        <v>0</v>
      </c>
      <c r="R51" s="35" t="str">
        <f t="shared" si="3"/>
        <v>F</v>
      </c>
      <c r="S51" s="36" t="str">
        <f t="shared" si="1"/>
        <v>Kém</v>
      </c>
      <c r="T51" s="37" t="str">
        <f t="shared" si="4"/>
        <v/>
      </c>
      <c r="U51" s="93"/>
      <c r="V51" s="91" t="str">
        <f t="shared" si="2"/>
        <v>Học lại</v>
      </c>
      <c r="W51" s="74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2"/>
    </row>
    <row r="52" spans="2:38" ht="18.75" customHeight="1">
      <c r="B52" s="26">
        <v>42</v>
      </c>
      <c r="C52" s="27" t="s">
        <v>3140</v>
      </c>
      <c r="D52" s="28" t="s">
        <v>109</v>
      </c>
      <c r="E52" s="29" t="s">
        <v>230</v>
      </c>
      <c r="F52" s="30" t="s">
        <v>2287</v>
      </c>
      <c r="G52" s="27" t="s">
        <v>200</v>
      </c>
      <c r="H52" s="31" t="s">
        <v>27</v>
      </c>
      <c r="I52" s="31" t="s">
        <v>27</v>
      </c>
      <c r="J52" s="31" t="s">
        <v>27</v>
      </c>
      <c r="K52" s="31" t="s">
        <v>27</v>
      </c>
      <c r="L52" s="38"/>
      <c r="M52" s="38"/>
      <c r="N52" s="38"/>
      <c r="O52" s="38"/>
      <c r="P52" s="33"/>
      <c r="Q52" s="34">
        <f t="shared" si="0"/>
        <v>0</v>
      </c>
      <c r="R52" s="35" t="str">
        <f t="shared" si="3"/>
        <v>F</v>
      </c>
      <c r="S52" s="36" t="str">
        <f t="shared" si="1"/>
        <v>Kém</v>
      </c>
      <c r="T52" s="37" t="str">
        <f t="shared" si="4"/>
        <v/>
      </c>
      <c r="U52" s="93"/>
      <c r="V52" s="91" t="str">
        <f t="shared" si="2"/>
        <v>Học lại</v>
      </c>
      <c r="W52" s="74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2"/>
    </row>
    <row r="53" spans="2:38" ht="18.75" customHeight="1">
      <c r="B53" s="26">
        <v>43</v>
      </c>
      <c r="C53" s="27" t="s">
        <v>3141</v>
      </c>
      <c r="D53" s="28" t="s">
        <v>229</v>
      </c>
      <c r="E53" s="29" t="s">
        <v>230</v>
      </c>
      <c r="F53" s="30" t="s">
        <v>927</v>
      </c>
      <c r="G53" s="27" t="s">
        <v>794</v>
      </c>
      <c r="H53" s="31" t="s">
        <v>27</v>
      </c>
      <c r="I53" s="31" t="s">
        <v>27</v>
      </c>
      <c r="J53" s="31" t="s">
        <v>27</v>
      </c>
      <c r="K53" s="31" t="s">
        <v>27</v>
      </c>
      <c r="L53" s="38"/>
      <c r="M53" s="38"/>
      <c r="N53" s="38"/>
      <c r="O53" s="38"/>
      <c r="P53" s="33"/>
      <c r="Q53" s="34">
        <f t="shared" si="0"/>
        <v>0</v>
      </c>
      <c r="R53" s="35" t="str">
        <f t="shared" si="3"/>
        <v>F</v>
      </c>
      <c r="S53" s="36" t="str">
        <f t="shared" si="1"/>
        <v>Kém</v>
      </c>
      <c r="T53" s="37" t="str">
        <f t="shared" si="4"/>
        <v/>
      </c>
      <c r="U53" s="93"/>
      <c r="V53" s="91" t="str">
        <f t="shared" si="2"/>
        <v>Học lại</v>
      </c>
      <c r="W53" s="74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2"/>
    </row>
    <row r="54" spans="2:38" ht="18.75" customHeight="1">
      <c r="B54" s="26">
        <v>44</v>
      </c>
      <c r="C54" s="27" t="s">
        <v>3142</v>
      </c>
      <c r="D54" s="28" t="s">
        <v>1550</v>
      </c>
      <c r="E54" s="29" t="s">
        <v>504</v>
      </c>
      <c r="F54" s="30" t="s">
        <v>2073</v>
      </c>
      <c r="G54" s="27" t="s">
        <v>1081</v>
      </c>
      <c r="H54" s="31" t="s">
        <v>27</v>
      </c>
      <c r="I54" s="31" t="s">
        <v>27</v>
      </c>
      <c r="J54" s="31" t="s">
        <v>27</v>
      </c>
      <c r="K54" s="31" t="s">
        <v>27</v>
      </c>
      <c r="L54" s="38"/>
      <c r="M54" s="38"/>
      <c r="N54" s="38"/>
      <c r="O54" s="38"/>
      <c r="P54" s="33"/>
      <c r="Q54" s="34">
        <f t="shared" si="0"/>
        <v>0</v>
      </c>
      <c r="R54" s="35" t="str">
        <f t="shared" si="3"/>
        <v>F</v>
      </c>
      <c r="S54" s="36" t="str">
        <f t="shared" si="1"/>
        <v>Kém</v>
      </c>
      <c r="T54" s="37" t="str">
        <f t="shared" si="4"/>
        <v/>
      </c>
      <c r="U54" s="93"/>
      <c r="V54" s="91" t="str">
        <f t="shared" si="2"/>
        <v>Học lại</v>
      </c>
      <c r="W54" s="74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2"/>
    </row>
    <row r="55" spans="2:38" ht="18.75" customHeight="1">
      <c r="B55" s="26">
        <v>45</v>
      </c>
      <c r="C55" s="27" t="s">
        <v>3143</v>
      </c>
      <c r="D55" s="28" t="s">
        <v>3144</v>
      </c>
      <c r="E55" s="29" t="s">
        <v>3145</v>
      </c>
      <c r="F55" s="30" t="s">
        <v>1133</v>
      </c>
      <c r="G55" s="27" t="s">
        <v>620</v>
      </c>
      <c r="H55" s="31" t="s">
        <v>27</v>
      </c>
      <c r="I55" s="31" t="s">
        <v>27</v>
      </c>
      <c r="J55" s="31" t="s">
        <v>27</v>
      </c>
      <c r="K55" s="31" t="s">
        <v>27</v>
      </c>
      <c r="L55" s="38"/>
      <c r="M55" s="38"/>
      <c r="N55" s="38"/>
      <c r="O55" s="38"/>
      <c r="P55" s="33"/>
      <c r="Q55" s="34">
        <f t="shared" si="0"/>
        <v>0</v>
      </c>
      <c r="R55" s="35" t="str">
        <f t="shared" si="3"/>
        <v>F</v>
      </c>
      <c r="S55" s="36" t="str">
        <f t="shared" si="1"/>
        <v>Kém</v>
      </c>
      <c r="T55" s="37" t="str">
        <f t="shared" si="4"/>
        <v/>
      </c>
      <c r="U55" s="93"/>
      <c r="V55" s="91" t="str">
        <f t="shared" si="2"/>
        <v>Học lại</v>
      </c>
      <c r="W55" s="74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2"/>
    </row>
    <row r="56" spans="2:38" ht="18.75" customHeight="1">
      <c r="B56" s="26">
        <v>46</v>
      </c>
      <c r="C56" s="27" t="s">
        <v>3146</v>
      </c>
      <c r="D56" s="28" t="s">
        <v>319</v>
      </c>
      <c r="E56" s="29" t="s">
        <v>2446</v>
      </c>
      <c r="F56" s="30" t="s">
        <v>1214</v>
      </c>
      <c r="G56" s="27" t="s">
        <v>620</v>
      </c>
      <c r="H56" s="31" t="s">
        <v>27</v>
      </c>
      <c r="I56" s="31" t="s">
        <v>27</v>
      </c>
      <c r="J56" s="31" t="s">
        <v>27</v>
      </c>
      <c r="K56" s="31" t="s">
        <v>27</v>
      </c>
      <c r="L56" s="38"/>
      <c r="M56" s="38"/>
      <c r="N56" s="38"/>
      <c r="O56" s="38"/>
      <c r="P56" s="33"/>
      <c r="Q56" s="34">
        <f t="shared" si="0"/>
        <v>0</v>
      </c>
      <c r="R56" s="35" t="str">
        <f t="shared" si="3"/>
        <v>F</v>
      </c>
      <c r="S56" s="36" t="str">
        <f t="shared" si="1"/>
        <v>Kém</v>
      </c>
      <c r="T56" s="37" t="str">
        <f t="shared" si="4"/>
        <v/>
      </c>
      <c r="U56" s="93"/>
      <c r="V56" s="91" t="str">
        <f t="shared" si="2"/>
        <v>Học lại</v>
      </c>
      <c r="W56" s="74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2"/>
    </row>
    <row r="57" spans="2:38" ht="18.75" customHeight="1">
      <c r="B57" s="26">
        <v>47</v>
      </c>
      <c r="C57" s="27" t="s">
        <v>3147</v>
      </c>
      <c r="D57" s="28" t="s">
        <v>3148</v>
      </c>
      <c r="E57" s="29" t="s">
        <v>3149</v>
      </c>
      <c r="F57" s="30" t="s">
        <v>3150</v>
      </c>
      <c r="G57" s="27" t="s">
        <v>225</v>
      </c>
      <c r="H57" s="31" t="s">
        <v>27</v>
      </c>
      <c r="I57" s="31" t="s">
        <v>27</v>
      </c>
      <c r="J57" s="31" t="s">
        <v>27</v>
      </c>
      <c r="K57" s="31" t="s">
        <v>27</v>
      </c>
      <c r="L57" s="38"/>
      <c r="M57" s="38"/>
      <c r="N57" s="38"/>
      <c r="O57" s="38"/>
      <c r="P57" s="33"/>
      <c r="Q57" s="34">
        <f t="shared" si="0"/>
        <v>0</v>
      </c>
      <c r="R57" s="35" t="str">
        <f t="shared" si="3"/>
        <v>F</v>
      </c>
      <c r="S57" s="36" t="str">
        <f t="shared" si="1"/>
        <v>Kém</v>
      </c>
      <c r="T57" s="37" t="str">
        <f t="shared" si="4"/>
        <v/>
      </c>
      <c r="U57" s="93"/>
      <c r="V57" s="91" t="str">
        <f t="shared" si="2"/>
        <v>Học lại</v>
      </c>
      <c r="W57" s="74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2"/>
    </row>
    <row r="58" spans="2:38" ht="18.75" customHeight="1">
      <c r="B58" s="26">
        <v>48</v>
      </c>
      <c r="C58" s="27" t="s">
        <v>3151</v>
      </c>
      <c r="D58" s="28" t="s">
        <v>180</v>
      </c>
      <c r="E58" s="29" t="s">
        <v>531</v>
      </c>
      <c r="F58" s="30" t="s">
        <v>3152</v>
      </c>
      <c r="G58" s="27" t="s">
        <v>2127</v>
      </c>
      <c r="H58" s="31" t="s">
        <v>27</v>
      </c>
      <c r="I58" s="31" t="s">
        <v>27</v>
      </c>
      <c r="J58" s="31" t="s">
        <v>27</v>
      </c>
      <c r="K58" s="31" t="s">
        <v>27</v>
      </c>
      <c r="L58" s="38"/>
      <c r="M58" s="38"/>
      <c r="N58" s="38"/>
      <c r="O58" s="38"/>
      <c r="P58" s="33"/>
      <c r="Q58" s="34">
        <f t="shared" si="0"/>
        <v>0</v>
      </c>
      <c r="R58" s="35" t="str">
        <f t="shared" si="3"/>
        <v>F</v>
      </c>
      <c r="S58" s="36" t="str">
        <f t="shared" si="1"/>
        <v>Kém</v>
      </c>
      <c r="T58" s="37" t="str">
        <f t="shared" si="4"/>
        <v/>
      </c>
      <c r="U58" s="93"/>
      <c r="V58" s="91" t="str">
        <f t="shared" si="2"/>
        <v>Học lại</v>
      </c>
      <c r="W58" s="74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2"/>
    </row>
    <row r="59" spans="2:38" ht="18.75" customHeight="1">
      <c r="B59" s="26">
        <v>49</v>
      </c>
      <c r="C59" s="27" t="s">
        <v>3153</v>
      </c>
      <c r="D59" s="28" t="s">
        <v>900</v>
      </c>
      <c r="E59" s="29" t="s">
        <v>262</v>
      </c>
      <c r="F59" s="30" t="s">
        <v>3154</v>
      </c>
      <c r="G59" s="27" t="s">
        <v>1081</v>
      </c>
      <c r="H59" s="31" t="s">
        <v>27</v>
      </c>
      <c r="I59" s="31" t="s">
        <v>27</v>
      </c>
      <c r="J59" s="31" t="s">
        <v>27</v>
      </c>
      <c r="K59" s="31" t="s">
        <v>27</v>
      </c>
      <c r="L59" s="38"/>
      <c r="M59" s="38"/>
      <c r="N59" s="38"/>
      <c r="O59" s="38"/>
      <c r="P59" s="33"/>
      <c r="Q59" s="34">
        <f t="shared" si="0"/>
        <v>0</v>
      </c>
      <c r="R59" s="35" t="str">
        <f t="shared" si="3"/>
        <v>F</v>
      </c>
      <c r="S59" s="36" t="str">
        <f t="shared" si="1"/>
        <v>Kém</v>
      </c>
      <c r="T59" s="37" t="str">
        <f t="shared" si="4"/>
        <v/>
      </c>
      <c r="U59" s="93"/>
      <c r="V59" s="91" t="str">
        <f t="shared" si="2"/>
        <v>Học lại</v>
      </c>
      <c r="W59" s="74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2"/>
    </row>
    <row r="60" spans="2:38" ht="18.75" customHeight="1">
      <c r="B60" s="26">
        <v>50</v>
      </c>
      <c r="C60" s="27" t="s">
        <v>3155</v>
      </c>
      <c r="D60" s="28" t="s">
        <v>555</v>
      </c>
      <c r="E60" s="29" t="s">
        <v>262</v>
      </c>
      <c r="F60" s="30" t="s">
        <v>3156</v>
      </c>
      <c r="G60" s="27" t="s">
        <v>898</v>
      </c>
      <c r="H60" s="31" t="s">
        <v>27</v>
      </c>
      <c r="I60" s="31" t="s">
        <v>27</v>
      </c>
      <c r="J60" s="31" t="s">
        <v>27</v>
      </c>
      <c r="K60" s="31" t="s">
        <v>27</v>
      </c>
      <c r="L60" s="38"/>
      <c r="M60" s="38"/>
      <c r="N60" s="38"/>
      <c r="O60" s="38"/>
      <c r="P60" s="33"/>
      <c r="Q60" s="34">
        <f t="shared" si="0"/>
        <v>0</v>
      </c>
      <c r="R60" s="35" t="str">
        <f t="shared" si="3"/>
        <v>F</v>
      </c>
      <c r="S60" s="36" t="str">
        <f t="shared" si="1"/>
        <v>Kém</v>
      </c>
      <c r="T60" s="37" t="str">
        <f t="shared" si="4"/>
        <v/>
      </c>
      <c r="U60" s="93"/>
      <c r="V60" s="91" t="str">
        <f t="shared" si="2"/>
        <v>Học lại</v>
      </c>
      <c r="W60" s="74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2"/>
    </row>
    <row r="61" spans="2:38" ht="18.75" customHeight="1">
      <c r="B61" s="26">
        <v>51</v>
      </c>
      <c r="C61" s="27" t="s">
        <v>3157</v>
      </c>
      <c r="D61" s="28" t="s">
        <v>666</v>
      </c>
      <c r="E61" s="29" t="s">
        <v>2458</v>
      </c>
      <c r="F61" s="30" t="s">
        <v>1679</v>
      </c>
      <c r="G61" s="27" t="s">
        <v>1081</v>
      </c>
      <c r="H61" s="31" t="s">
        <v>27</v>
      </c>
      <c r="I61" s="31" t="s">
        <v>27</v>
      </c>
      <c r="J61" s="31" t="s">
        <v>27</v>
      </c>
      <c r="K61" s="31" t="s">
        <v>27</v>
      </c>
      <c r="L61" s="38"/>
      <c r="M61" s="38"/>
      <c r="N61" s="38"/>
      <c r="O61" s="38"/>
      <c r="P61" s="33"/>
      <c r="Q61" s="34">
        <f t="shared" si="0"/>
        <v>0</v>
      </c>
      <c r="R61" s="35" t="str">
        <f t="shared" si="3"/>
        <v>F</v>
      </c>
      <c r="S61" s="36" t="str">
        <f t="shared" si="1"/>
        <v>Kém</v>
      </c>
      <c r="T61" s="37" t="str">
        <f t="shared" si="4"/>
        <v/>
      </c>
      <c r="U61" s="93"/>
      <c r="V61" s="91" t="str">
        <f t="shared" si="2"/>
        <v>Học lại</v>
      </c>
      <c r="W61" s="74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2"/>
    </row>
    <row r="62" spans="2:38" ht="18.75" customHeight="1">
      <c r="B62" s="26">
        <v>52</v>
      </c>
      <c r="C62" s="27" t="s">
        <v>3158</v>
      </c>
      <c r="D62" s="28" t="s">
        <v>549</v>
      </c>
      <c r="E62" s="29" t="s">
        <v>275</v>
      </c>
      <c r="F62" s="30" t="s">
        <v>577</v>
      </c>
      <c r="G62" s="27" t="s">
        <v>1372</v>
      </c>
      <c r="H62" s="31" t="s">
        <v>27</v>
      </c>
      <c r="I62" s="31" t="s">
        <v>27</v>
      </c>
      <c r="J62" s="31" t="s">
        <v>27</v>
      </c>
      <c r="K62" s="31" t="s">
        <v>27</v>
      </c>
      <c r="L62" s="38"/>
      <c r="M62" s="38"/>
      <c r="N62" s="38"/>
      <c r="O62" s="38"/>
      <c r="P62" s="33"/>
      <c r="Q62" s="34">
        <f t="shared" si="0"/>
        <v>0</v>
      </c>
      <c r="R62" s="35" t="str">
        <f t="shared" si="3"/>
        <v>F</v>
      </c>
      <c r="S62" s="36" t="str">
        <f t="shared" si="1"/>
        <v>Kém</v>
      </c>
      <c r="T62" s="37" t="str">
        <f t="shared" si="4"/>
        <v/>
      </c>
      <c r="U62" s="93"/>
      <c r="V62" s="91" t="str">
        <f t="shared" si="2"/>
        <v>Học lại</v>
      </c>
      <c r="W62" s="74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2"/>
    </row>
    <row r="63" spans="2:38" ht="18.75" customHeight="1">
      <c r="B63" s="26">
        <v>53</v>
      </c>
      <c r="C63" s="27" t="s">
        <v>3159</v>
      </c>
      <c r="D63" s="28" t="s">
        <v>1577</v>
      </c>
      <c r="E63" s="29" t="s">
        <v>1246</v>
      </c>
      <c r="F63" s="30" t="s">
        <v>1654</v>
      </c>
      <c r="G63" s="27" t="s">
        <v>1372</v>
      </c>
      <c r="H63" s="31" t="s">
        <v>27</v>
      </c>
      <c r="I63" s="31" t="s">
        <v>27</v>
      </c>
      <c r="J63" s="31" t="s">
        <v>27</v>
      </c>
      <c r="K63" s="31" t="s">
        <v>27</v>
      </c>
      <c r="L63" s="38"/>
      <c r="M63" s="38"/>
      <c r="N63" s="38"/>
      <c r="O63" s="38"/>
      <c r="P63" s="33"/>
      <c r="Q63" s="34">
        <f t="shared" si="0"/>
        <v>0</v>
      </c>
      <c r="R63" s="35" t="str">
        <f t="shared" si="3"/>
        <v>F</v>
      </c>
      <c r="S63" s="36" t="str">
        <f t="shared" si="1"/>
        <v>Kém</v>
      </c>
      <c r="T63" s="37" t="str">
        <f t="shared" si="4"/>
        <v/>
      </c>
      <c r="U63" s="93"/>
      <c r="V63" s="91" t="str">
        <f t="shared" si="2"/>
        <v>Học lại</v>
      </c>
      <c r="W63" s="74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2"/>
    </row>
    <row r="64" spans="2:38" ht="18.75" customHeight="1">
      <c r="B64" s="26">
        <v>54</v>
      </c>
      <c r="C64" s="27" t="s">
        <v>3160</v>
      </c>
      <c r="D64" s="28" t="s">
        <v>118</v>
      </c>
      <c r="E64" s="29" t="s">
        <v>284</v>
      </c>
      <c r="F64" s="30" t="s">
        <v>2531</v>
      </c>
      <c r="G64" s="27" t="s">
        <v>69</v>
      </c>
      <c r="H64" s="31" t="s">
        <v>27</v>
      </c>
      <c r="I64" s="31" t="s">
        <v>27</v>
      </c>
      <c r="J64" s="31" t="s">
        <v>27</v>
      </c>
      <c r="K64" s="31" t="s">
        <v>27</v>
      </c>
      <c r="L64" s="38"/>
      <c r="M64" s="38"/>
      <c r="N64" s="38"/>
      <c r="O64" s="38"/>
      <c r="P64" s="33"/>
      <c r="Q64" s="34">
        <f t="shared" si="0"/>
        <v>0</v>
      </c>
      <c r="R64" s="35" t="str">
        <f t="shared" si="3"/>
        <v>F</v>
      </c>
      <c r="S64" s="36" t="str">
        <f t="shared" si="1"/>
        <v>Kém</v>
      </c>
      <c r="T64" s="37" t="str">
        <f t="shared" si="4"/>
        <v/>
      </c>
      <c r="U64" s="93"/>
      <c r="V64" s="91" t="str">
        <f t="shared" si="2"/>
        <v>Học lại</v>
      </c>
      <c r="W64" s="74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2"/>
    </row>
    <row r="65" spans="2:38" ht="18.75" customHeight="1">
      <c r="B65" s="26">
        <v>55</v>
      </c>
      <c r="C65" s="27" t="s">
        <v>3161</v>
      </c>
      <c r="D65" s="28" t="s">
        <v>122</v>
      </c>
      <c r="E65" s="29" t="s">
        <v>288</v>
      </c>
      <c r="F65" s="30" t="s">
        <v>1634</v>
      </c>
      <c r="G65" s="27" t="s">
        <v>225</v>
      </c>
      <c r="H65" s="31" t="s">
        <v>27</v>
      </c>
      <c r="I65" s="31" t="s">
        <v>27</v>
      </c>
      <c r="J65" s="31" t="s">
        <v>27</v>
      </c>
      <c r="K65" s="31" t="s">
        <v>27</v>
      </c>
      <c r="L65" s="38"/>
      <c r="M65" s="38"/>
      <c r="N65" s="38"/>
      <c r="O65" s="38"/>
      <c r="P65" s="33"/>
      <c r="Q65" s="34">
        <f t="shared" si="0"/>
        <v>0</v>
      </c>
      <c r="R65" s="35" t="str">
        <f t="shared" si="3"/>
        <v>F</v>
      </c>
      <c r="S65" s="36" t="str">
        <f t="shared" si="1"/>
        <v>Kém</v>
      </c>
      <c r="T65" s="37" t="str">
        <f t="shared" si="4"/>
        <v/>
      </c>
      <c r="U65" s="93"/>
      <c r="V65" s="91" t="str">
        <f t="shared" si="2"/>
        <v>Học lại</v>
      </c>
      <c r="W65" s="74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2"/>
    </row>
    <row r="66" spans="2:38" ht="18.75" customHeight="1">
      <c r="B66" s="26">
        <v>56</v>
      </c>
      <c r="C66" s="27" t="s">
        <v>3162</v>
      </c>
      <c r="D66" s="28" t="s">
        <v>463</v>
      </c>
      <c r="E66" s="29" t="s">
        <v>288</v>
      </c>
      <c r="F66" s="30" t="s">
        <v>1500</v>
      </c>
      <c r="G66" s="27" t="s">
        <v>1372</v>
      </c>
      <c r="H66" s="31" t="s">
        <v>27</v>
      </c>
      <c r="I66" s="31" t="s">
        <v>27</v>
      </c>
      <c r="J66" s="31" t="s">
        <v>27</v>
      </c>
      <c r="K66" s="31" t="s">
        <v>27</v>
      </c>
      <c r="L66" s="38"/>
      <c r="M66" s="38"/>
      <c r="N66" s="38"/>
      <c r="O66" s="38"/>
      <c r="P66" s="33"/>
      <c r="Q66" s="34">
        <f t="shared" si="0"/>
        <v>0</v>
      </c>
      <c r="R66" s="35" t="str">
        <f t="shared" si="3"/>
        <v>F</v>
      </c>
      <c r="S66" s="36" t="str">
        <f t="shared" si="1"/>
        <v>Kém</v>
      </c>
      <c r="T66" s="37" t="str">
        <f t="shared" si="4"/>
        <v/>
      </c>
      <c r="U66" s="93"/>
      <c r="V66" s="91" t="str">
        <f t="shared" si="2"/>
        <v>Học lại</v>
      </c>
      <c r="W66" s="74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2"/>
    </row>
    <row r="67" spans="2:38" ht="18.75" customHeight="1">
      <c r="B67" s="26">
        <v>57</v>
      </c>
      <c r="C67" s="27" t="s">
        <v>3163</v>
      </c>
      <c r="D67" s="28" t="s">
        <v>2641</v>
      </c>
      <c r="E67" s="29" t="s">
        <v>1083</v>
      </c>
      <c r="F67" s="30" t="s">
        <v>214</v>
      </c>
      <c r="G67" s="27" t="s">
        <v>225</v>
      </c>
      <c r="H67" s="31" t="s">
        <v>27</v>
      </c>
      <c r="I67" s="31" t="s">
        <v>27</v>
      </c>
      <c r="J67" s="31" t="s">
        <v>27</v>
      </c>
      <c r="K67" s="31" t="s">
        <v>27</v>
      </c>
      <c r="L67" s="38"/>
      <c r="M67" s="38"/>
      <c r="N67" s="38"/>
      <c r="O67" s="38"/>
      <c r="P67" s="33"/>
      <c r="Q67" s="34">
        <f t="shared" si="0"/>
        <v>0</v>
      </c>
      <c r="R67" s="35" t="str">
        <f t="shared" si="3"/>
        <v>F</v>
      </c>
      <c r="S67" s="36" t="str">
        <f t="shared" si="1"/>
        <v>Kém</v>
      </c>
      <c r="T67" s="37" t="str">
        <f t="shared" si="4"/>
        <v/>
      </c>
      <c r="U67" s="93"/>
      <c r="V67" s="91" t="str">
        <f t="shared" si="2"/>
        <v>Học lại</v>
      </c>
      <c r="W67" s="74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2"/>
    </row>
    <row r="68" spans="2:38" ht="18.75" customHeight="1">
      <c r="B68" s="26">
        <v>58</v>
      </c>
      <c r="C68" s="27" t="s">
        <v>3164</v>
      </c>
      <c r="D68" s="28" t="s">
        <v>188</v>
      </c>
      <c r="E68" s="29" t="s">
        <v>2464</v>
      </c>
      <c r="F68" s="30" t="s">
        <v>837</v>
      </c>
      <c r="G68" s="27" t="s">
        <v>794</v>
      </c>
      <c r="H68" s="31" t="s">
        <v>27</v>
      </c>
      <c r="I68" s="31" t="s">
        <v>27</v>
      </c>
      <c r="J68" s="31" t="s">
        <v>27</v>
      </c>
      <c r="K68" s="31" t="s">
        <v>27</v>
      </c>
      <c r="L68" s="38"/>
      <c r="M68" s="38"/>
      <c r="N68" s="38"/>
      <c r="O68" s="38"/>
      <c r="P68" s="33"/>
      <c r="Q68" s="34">
        <f t="shared" si="0"/>
        <v>0</v>
      </c>
      <c r="R68" s="35" t="str">
        <f t="shared" si="3"/>
        <v>F</v>
      </c>
      <c r="S68" s="36" t="str">
        <f t="shared" si="1"/>
        <v>Kém</v>
      </c>
      <c r="T68" s="37" t="str">
        <f t="shared" si="4"/>
        <v/>
      </c>
      <c r="U68" s="93"/>
      <c r="V68" s="91" t="str">
        <f t="shared" si="2"/>
        <v>Học lại</v>
      </c>
      <c r="W68" s="74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2"/>
    </row>
    <row r="69" spans="2:38" ht="18.75" customHeight="1">
      <c r="B69" s="26">
        <v>59</v>
      </c>
      <c r="C69" s="27" t="s">
        <v>3165</v>
      </c>
      <c r="D69" s="28" t="s">
        <v>3166</v>
      </c>
      <c r="E69" s="29" t="s">
        <v>762</v>
      </c>
      <c r="F69" s="30" t="s">
        <v>1580</v>
      </c>
      <c r="G69" s="27" t="s">
        <v>794</v>
      </c>
      <c r="H69" s="31" t="s">
        <v>27</v>
      </c>
      <c r="I69" s="31" t="s">
        <v>27</v>
      </c>
      <c r="J69" s="31" t="s">
        <v>27</v>
      </c>
      <c r="K69" s="31" t="s">
        <v>27</v>
      </c>
      <c r="L69" s="38"/>
      <c r="M69" s="38"/>
      <c r="N69" s="38"/>
      <c r="O69" s="38"/>
      <c r="P69" s="33"/>
      <c r="Q69" s="34">
        <f t="shared" si="0"/>
        <v>0</v>
      </c>
      <c r="R69" s="35" t="str">
        <f t="shared" si="3"/>
        <v>F</v>
      </c>
      <c r="S69" s="36" t="str">
        <f t="shared" si="1"/>
        <v>Kém</v>
      </c>
      <c r="T69" s="37" t="str">
        <f t="shared" si="4"/>
        <v/>
      </c>
      <c r="U69" s="93"/>
      <c r="V69" s="91" t="str">
        <f t="shared" si="2"/>
        <v>Học lại</v>
      </c>
      <c r="W69" s="74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2"/>
    </row>
    <row r="70" spans="2:38" ht="18.75" customHeight="1">
      <c r="B70" s="26">
        <v>60</v>
      </c>
      <c r="C70" s="27" t="s">
        <v>3167</v>
      </c>
      <c r="D70" s="28" t="s">
        <v>549</v>
      </c>
      <c r="E70" s="29" t="s">
        <v>571</v>
      </c>
      <c r="F70" s="30" t="s">
        <v>3168</v>
      </c>
      <c r="G70" s="27" t="s">
        <v>2771</v>
      </c>
      <c r="H70" s="31" t="s">
        <v>27</v>
      </c>
      <c r="I70" s="31" t="s">
        <v>27</v>
      </c>
      <c r="J70" s="31" t="s">
        <v>27</v>
      </c>
      <c r="K70" s="31" t="s">
        <v>27</v>
      </c>
      <c r="L70" s="38"/>
      <c r="M70" s="38"/>
      <c r="N70" s="38"/>
      <c r="O70" s="38"/>
      <c r="P70" s="33"/>
      <c r="Q70" s="34">
        <f t="shared" si="0"/>
        <v>0</v>
      </c>
      <c r="R70" s="35" t="str">
        <f t="shared" si="3"/>
        <v>F</v>
      </c>
      <c r="S70" s="36" t="str">
        <f t="shared" si="1"/>
        <v>Kém</v>
      </c>
      <c r="T70" s="37" t="str">
        <f t="shared" si="4"/>
        <v/>
      </c>
      <c r="U70" s="93"/>
      <c r="V70" s="91" t="str">
        <f t="shared" si="2"/>
        <v>Học lại</v>
      </c>
      <c r="W70" s="74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2"/>
    </row>
    <row r="71" spans="2:38" ht="18.75" customHeight="1">
      <c r="B71" s="26">
        <v>61</v>
      </c>
      <c r="C71" s="27" t="s">
        <v>3169</v>
      </c>
      <c r="D71" s="28" t="s">
        <v>3170</v>
      </c>
      <c r="E71" s="29" t="s">
        <v>316</v>
      </c>
      <c r="F71" s="30" t="s">
        <v>3171</v>
      </c>
      <c r="G71" s="27" t="s">
        <v>3172</v>
      </c>
      <c r="H71" s="31" t="s">
        <v>27</v>
      </c>
      <c r="I71" s="31" t="s">
        <v>27</v>
      </c>
      <c r="J71" s="31" t="s">
        <v>27</v>
      </c>
      <c r="K71" s="31" t="s">
        <v>27</v>
      </c>
      <c r="L71" s="38"/>
      <c r="M71" s="38"/>
      <c r="N71" s="38"/>
      <c r="O71" s="38"/>
      <c r="P71" s="33"/>
      <c r="Q71" s="34">
        <f t="shared" si="0"/>
        <v>0</v>
      </c>
      <c r="R71" s="35" t="str">
        <f t="shared" si="3"/>
        <v>F</v>
      </c>
      <c r="S71" s="36" t="str">
        <f t="shared" si="1"/>
        <v>Kém</v>
      </c>
      <c r="T71" s="37" t="str">
        <f t="shared" si="4"/>
        <v/>
      </c>
      <c r="U71" s="93"/>
      <c r="V71" s="91" t="str">
        <f t="shared" si="2"/>
        <v>Học lại</v>
      </c>
      <c r="W71" s="74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2"/>
    </row>
    <row r="72" spans="2:38" ht="18.75" customHeight="1">
      <c r="B72" s="26">
        <v>62</v>
      </c>
      <c r="C72" s="27" t="s">
        <v>3173</v>
      </c>
      <c r="D72" s="28" t="s">
        <v>2641</v>
      </c>
      <c r="E72" s="29" t="s">
        <v>935</v>
      </c>
      <c r="F72" s="30" t="s">
        <v>717</v>
      </c>
      <c r="G72" s="27" t="s">
        <v>898</v>
      </c>
      <c r="H72" s="31" t="s">
        <v>27</v>
      </c>
      <c r="I72" s="31" t="s">
        <v>27</v>
      </c>
      <c r="J72" s="31" t="s">
        <v>27</v>
      </c>
      <c r="K72" s="31" t="s">
        <v>27</v>
      </c>
      <c r="L72" s="38"/>
      <c r="M72" s="38"/>
      <c r="N72" s="38"/>
      <c r="O72" s="38"/>
      <c r="P72" s="33"/>
      <c r="Q72" s="34">
        <f t="shared" si="0"/>
        <v>0</v>
      </c>
      <c r="R72" s="35" t="str">
        <f t="shared" si="3"/>
        <v>F</v>
      </c>
      <c r="S72" s="36" t="str">
        <f t="shared" si="1"/>
        <v>Kém</v>
      </c>
      <c r="T72" s="37" t="str">
        <f t="shared" si="4"/>
        <v/>
      </c>
      <c r="U72" s="93"/>
      <c r="V72" s="91" t="str">
        <f t="shared" si="2"/>
        <v>Học lại</v>
      </c>
      <c r="W72" s="74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2"/>
    </row>
    <row r="73" spans="2:38" ht="18.75" customHeight="1">
      <c r="B73" s="26">
        <v>63</v>
      </c>
      <c r="C73" s="27" t="s">
        <v>3174</v>
      </c>
      <c r="D73" s="28" t="s">
        <v>3175</v>
      </c>
      <c r="E73" s="29" t="s">
        <v>320</v>
      </c>
      <c r="F73" s="30" t="s">
        <v>3176</v>
      </c>
      <c r="G73" s="27" t="s">
        <v>69</v>
      </c>
      <c r="H73" s="31" t="s">
        <v>27</v>
      </c>
      <c r="I73" s="31" t="s">
        <v>27</v>
      </c>
      <c r="J73" s="31" t="s">
        <v>27</v>
      </c>
      <c r="K73" s="31" t="s">
        <v>27</v>
      </c>
      <c r="L73" s="38"/>
      <c r="M73" s="38"/>
      <c r="N73" s="38"/>
      <c r="O73" s="38"/>
      <c r="P73" s="33"/>
      <c r="Q73" s="34">
        <f t="shared" si="0"/>
        <v>0</v>
      </c>
      <c r="R73" s="35" t="str">
        <f t="shared" si="3"/>
        <v>F</v>
      </c>
      <c r="S73" s="36" t="str">
        <f t="shared" si="1"/>
        <v>Kém</v>
      </c>
      <c r="T73" s="37" t="str">
        <f t="shared" si="4"/>
        <v/>
      </c>
      <c r="U73" s="93"/>
      <c r="V73" s="91" t="str">
        <f t="shared" si="2"/>
        <v>Học lại</v>
      </c>
      <c r="W73" s="74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2"/>
    </row>
    <row r="74" spans="2:38" ht="18.75" customHeight="1">
      <c r="B74" s="26">
        <v>64</v>
      </c>
      <c r="C74" s="27" t="s">
        <v>3177</v>
      </c>
      <c r="D74" s="28" t="s">
        <v>3178</v>
      </c>
      <c r="E74" s="29" t="s">
        <v>324</v>
      </c>
      <c r="F74" s="30" t="s">
        <v>1464</v>
      </c>
      <c r="G74" s="27" t="s">
        <v>277</v>
      </c>
      <c r="H74" s="31" t="s">
        <v>27</v>
      </c>
      <c r="I74" s="31" t="s">
        <v>27</v>
      </c>
      <c r="J74" s="31" t="s">
        <v>27</v>
      </c>
      <c r="K74" s="31" t="s">
        <v>27</v>
      </c>
      <c r="L74" s="38"/>
      <c r="M74" s="38"/>
      <c r="N74" s="38"/>
      <c r="O74" s="38"/>
      <c r="P74" s="33"/>
      <c r="Q74" s="34">
        <f t="shared" si="0"/>
        <v>0</v>
      </c>
      <c r="R74" s="35" t="str">
        <f t="shared" si="3"/>
        <v>F</v>
      </c>
      <c r="S74" s="36" t="str">
        <f t="shared" si="1"/>
        <v>Kém</v>
      </c>
      <c r="T74" s="37" t="str">
        <f t="shared" si="4"/>
        <v/>
      </c>
      <c r="U74" s="93"/>
      <c r="V74" s="91" t="str">
        <f t="shared" si="2"/>
        <v>Học lại</v>
      </c>
      <c r="W74" s="74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2"/>
    </row>
    <row r="75" spans="2:38" ht="18.75" customHeight="1">
      <c r="B75" s="26">
        <v>65</v>
      </c>
      <c r="C75" s="27" t="s">
        <v>3179</v>
      </c>
      <c r="D75" s="28" t="s">
        <v>3180</v>
      </c>
      <c r="E75" s="29" t="s">
        <v>331</v>
      </c>
      <c r="F75" s="30" t="s">
        <v>2092</v>
      </c>
      <c r="G75" s="27" t="s">
        <v>794</v>
      </c>
      <c r="H75" s="31" t="s">
        <v>27</v>
      </c>
      <c r="I75" s="31" t="s">
        <v>27</v>
      </c>
      <c r="J75" s="31" t="s">
        <v>27</v>
      </c>
      <c r="K75" s="31" t="s">
        <v>27</v>
      </c>
      <c r="L75" s="38"/>
      <c r="M75" s="38"/>
      <c r="N75" s="38"/>
      <c r="O75" s="38"/>
      <c r="P75" s="33"/>
      <c r="Q75" s="34">
        <f t="shared" ref="Q75:Q100" si="5">ROUND(SUMPRODUCT(H75:P75,$H$10:$P$10)/100,1)</f>
        <v>0</v>
      </c>
      <c r="R75" s="35" t="str">
        <f t="shared" si="3"/>
        <v>F</v>
      </c>
      <c r="S75" s="36" t="str">
        <f t="shared" si="1"/>
        <v>Kém</v>
      </c>
      <c r="T75" s="37" t="str">
        <f t="shared" si="4"/>
        <v/>
      </c>
      <c r="U75" s="93"/>
      <c r="V75" s="91" t="str">
        <f t="shared" ref="V75:V100" si="6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W75" s="74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2"/>
    </row>
    <row r="76" spans="2:38" ht="18.75" customHeight="1">
      <c r="B76" s="26">
        <v>66</v>
      </c>
      <c r="C76" s="27" t="s">
        <v>3181</v>
      </c>
      <c r="D76" s="28" t="s">
        <v>2700</v>
      </c>
      <c r="E76" s="29" t="s">
        <v>331</v>
      </c>
      <c r="F76" s="30" t="s">
        <v>689</v>
      </c>
      <c r="G76" s="27" t="s">
        <v>69</v>
      </c>
      <c r="H76" s="31" t="s">
        <v>27</v>
      </c>
      <c r="I76" s="31" t="s">
        <v>27</v>
      </c>
      <c r="J76" s="31" t="s">
        <v>27</v>
      </c>
      <c r="K76" s="31" t="s">
        <v>27</v>
      </c>
      <c r="L76" s="38"/>
      <c r="M76" s="38"/>
      <c r="N76" s="38"/>
      <c r="O76" s="38"/>
      <c r="P76" s="33"/>
      <c r="Q76" s="34">
        <f t="shared" si="5"/>
        <v>0</v>
      </c>
      <c r="R76" s="35" t="str">
        <f t="shared" si="3"/>
        <v>F</v>
      </c>
      <c r="S76" s="36" t="str">
        <f t="shared" si="1"/>
        <v>Kém</v>
      </c>
      <c r="T76" s="37" t="str">
        <f t="shared" si="4"/>
        <v/>
      </c>
      <c r="U76" s="93"/>
      <c r="V76" s="91" t="str">
        <f t="shared" si="6"/>
        <v>Học lại</v>
      </c>
      <c r="W76" s="74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2"/>
    </row>
    <row r="77" spans="2:38" ht="18.75" customHeight="1">
      <c r="B77" s="26">
        <v>67</v>
      </c>
      <c r="C77" s="27" t="s">
        <v>3182</v>
      </c>
      <c r="D77" s="28" t="s">
        <v>109</v>
      </c>
      <c r="E77" s="29" t="s">
        <v>331</v>
      </c>
      <c r="F77" s="30" t="s">
        <v>3183</v>
      </c>
      <c r="G77" s="27" t="s">
        <v>2127</v>
      </c>
      <c r="H77" s="31" t="s">
        <v>27</v>
      </c>
      <c r="I77" s="31" t="s">
        <v>27</v>
      </c>
      <c r="J77" s="31" t="s">
        <v>27</v>
      </c>
      <c r="K77" s="31" t="s">
        <v>27</v>
      </c>
      <c r="L77" s="38"/>
      <c r="M77" s="38"/>
      <c r="N77" s="38"/>
      <c r="O77" s="38"/>
      <c r="P77" s="33"/>
      <c r="Q77" s="34">
        <f t="shared" si="5"/>
        <v>0</v>
      </c>
      <c r="R77" s="35" t="str">
        <f t="shared" si="3"/>
        <v>F</v>
      </c>
      <c r="S77" s="36" t="str">
        <f t="shared" si="1"/>
        <v>Kém</v>
      </c>
      <c r="T77" s="37" t="str">
        <f t="shared" si="4"/>
        <v/>
      </c>
      <c r="U77" s="93"/>
      <c r="V77" s="91" t="str">
        <f t="shared" si="6"/>
        <v>Học lại</v>
      </c>
      <c r="W77" s="74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2"/>
    </row>
    <row r="78" spans="2:38" ht="18.75" customHeight="1">
      <c r="B78" s="26">
        <v>68</v>
      </c>
      <c r="C78" s="27" t="s">
        <v>3184</v>
      </c>
      <c r="D78" s="28" t="s">
        <v>3185</v>
      </c>
      <c r="E78" s="29" t="s">
        <v>331</v>
      </c>
      <c r="F78" s="30" t="s">
        <v>1891</v>
      </c>
      <c r="G78" s="27" t="s">
        <v>1372</v>
      </c>
      <c r="H78" s="31" t="s">
        <v>27</v>
      </c>
      <c r="I78" s="31" t="s">
        <v>27</v>
      </c>
      <c r="J78" s="31" t="s">
        <v>27</v>
      </c>
      <c r="K78" s="31" t="s">
        <v>27</v>
      </c>
      <c r="L78" s="38"/>
      <c r="M78" s="38"/>
      <c r="N78" s="38"/>
      <c r="O78" s="38"/>
      <c r="P78" s="33"/>
      <c r="Q78" s="34">
        <f t="shared" si="5"/>
        <v>0</v>
      </c>
      <c r="R78" s="35" t="str">
        <f t="shared" si="3"/>
        <v>F</v>
      </c>
      <c r="S78" s="36" t="str">
        <f t="shared" si="1"/>
        <v>Kém</v>
      </c>
      <c r="T78" s="37" t="str">
        <f t="shared" si="4"/>
        <v/>
      </c>
      <c r="U78" s="93"/>
      <c r="V78" s="91" t="str">
        <f t="shared" si="6"/>
        <v>Học lại</v>
      </c>
      <c r="W78" s="74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2"/>
    </row>
    <row r="79" spans="2:38" ht="18.75" customHeight="1">
      <c r="B79" s="26">
        <v>69</v>
      </c>
      <c r="C79" s="27"/>
      <c r="D79" s="28"/>
      <c r="E79" s="29"/>
      <c r="F79" s="30"/>
      <c r="G79" s="27"/>
      <c r="H79" s="31" t="s">
        <v>27</v>
      </c>
      <c r="I79" s="31" t="s">
        <v>27</v>
      </c>
      <c r="J79" s="31" t="s">
        <v>27</v>
      </c>
      <c r="K79" s="31" t="s">
        <v>27</v>
      </c>
      <c r="L79" s="38"/>
      <c r="M79" s="38"/>
      <c r="N79" s="38"/>
      <c r="O79" s="38"/>
      <c r="P79" s="33"/>
      <c r="Q79" s="34">
        <f t="shared" si="5"/>
        <v>0</v>
      </c>
      <c r="R79" s="35" t="str">
        <f t="shared" si="3"/>
        <v>F</v>
      </c>
      <c r="S79" s="36" t="str">
        <f t="shared" si="1"/>
        <v>Kém</v>
      </c>
      <c r="T79" s="37" t="str">
        <f t="shared" si="4"/>
        <v/>
      </c>
      <c r="U79" s="93"/>
      <c r="V79" s="91" t="str">
        <f t="shared" si="6"/>
        <v>Thi lại</v>
      </c>
      <c r="W79" s="74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2"/>
    </row>
    <row r="80" spans="2:38" ht="18.75" customHeight="1">
      <c r="B80" s="26">
        <v>70</v>
      </c>
      <c r="C80" s="27"/>
      <c r="D80" s="28"/>
      <c r="E80" s="29"/>
      <c r="F80" s="30"/>
      <c r="G80" s="27"/>
      <c r="H80" s="31" t="s">
        <v>27</v>
      </c>
      <c r="I80" s="31" t="s">
        <v>27</v>
      </c>
      <c r="J80" s="31" t="s">
        <v>27</v>
      </c>
      <c r="K80" s="31" t="s">
        <v>27</v>
      </c>
      <c r="L80" s="38"/>
      <c r="M80" s="38"/>
      <c r="N80" s="38"/>
      <c r="O80" s="38"/>
      <c r="P80" s="33"/>
      <c r="Q80" s="34">
        <f t="shared" si="5"/>
        <v>0</v>
      </c>
      <c r="R80" s="35" t="str">
        <f t="shared" si="3"/>
        <v>F</v>
      </c>
      <c r="S80" s="36" t="str">
        <f t="shared" si="1"/>
        <v>Kém</v>
      </c>
      <c r="T80" s="37" t="str">
        <f t="shared" si="4"/>
        <v/>
      </c>
      <c r="U80" s="93"/>
      <c r="V80" s="91" t="str">
        <f t="shared" si="6"/>
        <v>Thi lại</v>
      </c>
      <c r="W80" s="74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2"/>
    </row>
    <row r="81" spans="2:38" ht="18.75" customHeight="1">
      <c r="B81" s="26">
        <v>71</v>
      </c>
      <c r="C81" s="27"/>
      <c r="D81" s="28"/>
      <c r="E81" s="29"/>
      <c r="F81" s="30"/>
      <c r="G81" s="27"/>
      <c r="H81" s="31" t="s">
        <v>27</v>
      </c>
      <c r="I81" s="31" t="s">
        <v>27</v>
      </c>
      <c r="J81" s="31" t="s">
        <v>27</v>
      </c>
      <c r="K81" s="31" t="s">
        <v>27</v>
      </c>
      <c r="L81" s="38"/>
      <c r="M81" s="38"/>
      <c r="N81" s="38"/>
      <c r="O81" s="38"/>
      <c r="P81" s="33"/>
      <c r="Q81" s="34">
        <f t="shared" si="5"/>
        <v>0</v>
      </c>
      <c r="R81" s="35" t="str">
        <f t="shared" si="3"/>
        <v>F</v>
      </c>
      <c r="S81" s="36" t="str">
        <f t="shared" si="1"/>
        <v>Kém</v>
      </c>
      <c r="T81" s="37" t="str">
        <f t="shared" si="4"/>
        <v/>
      </c>
      <c r="U81" s="93"/>
      <c r="V81" s="91" t="str">
        <f t="shared" si="6"/>
        <v>Thi lại</v>
      </c>
      <c r="W81" s="74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2"/>
    </row>
    <row r="82" spans="2:38" ht="18.75" customHeight="1">
      <c r="B82" s="26">
        <v>72</v>
      </c>
      <c r="C82" s="27"/>
      <c r="D82" s="28"/>
      <c r="E82" s="29"/>
      <c r="F82" s="30"/>
      <c r="G82" s="27"/>
      <c r="H82" s="31" t="s">
        <v>27</v>
      </c>
      <c r="I82" s="31" t="s">
        <v>27</v>
      </c>
      <c r="J82" s="31" t="s">
        <v>27</v>
      </c>
      <c r="K82" s="31" t="s">
        <v>27</v>
      </c>
      <c r="L82" s="38"/>
      <c r="M82" s="38"/>
      <c r="N82" s="38"/>
      <c r="O82" s="38"/>
      <c r="P82" s="33"/>
      <c r="Q82" s="34">
        <f t="shared" si="5"/>
        <v>0</v>
      </c>
      <c r="R82" s="35" t="str">
        <f t="shared" si="3"/>
        <v>F</v>
      </c>
      <c r="S82" s="36" t="str">
        <f t="shared" si="1"/>
        <v>Kém</v>
      </c>
      <c r="T82" s="37" t="str">
        <f t="shared" si="4"/>
        <v/>
      </c>
      <c r="U82" s="93"/>
      <c r="V82" s="91" t="str">
        <f t="shared" si="6"/>
        <v>Thi lại</v>
      </c>
      <c r="W82" s="74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2"/>
    </row>
    <row r="83" spans="2:38" ht="18.75" customHeight="1">
      <c r="B83" s="26">
        <v>73</v>
      </c>
      <c r="C83" s="27"/>
      <c r="D83" s="28"/>
      <c r="E83" s="29"/>
      <c r="F83" s="30"/>
      <c r="G83" s="27"/>
      <c r="H83" s="31" t="s">
        <v>27</v>
      </c>
      <c r="I83" s="31" t="s">
        <v>27</v>
      </c>
      <c r="J83" s="31" t="s">
        <v>27</v>
      </c>
      <c r="K83" s="31" t="s">
        <v>27</v>
      </c>
      <c r="L83" s="38"/>
      <c r="M83" s="38"/>
      <c r="N83" s="38"/>
      <c r="O83" s="38"/>
      <c r="P83" s="33"/>
      <c r="Q83" s="34">
        <f t="shared" si="5"/>
        <v>0</v>
      </c>
      <c r="R83" s="35" t="str">
        <f t="shared" si="3"/>
        <v>F</v>
      </c>
      <c r="S83" s="36" t="str">
        <f t="shared" si="1"/>
        <v>Kém</v>
      </c>
      <c r="T83" s="37" t="str">
        <f t="shared" si="4"/>
        <v/>
      </c>
      <c r="U83" s="93"/>
      <c r="V83" s="91" t="str">
        <f t="shared" si="6"/>
        <v>Thi lại</v>
      </c>
      <c r="W83" s="74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2"/>
    </row>
    <row r="84" spans="2:38" ht="18.75" customHeight="1">
      <c r="B84" s="26">
        <v>74</v>
      </c>
      <c r="C84" s="27"/>
      <c r="D84" s="28"/>
      <c r="E84" s="29"/>
      <c r="F84" s="30"/>
      <c r="G84" s="27"/>
      <c r="H84" s="31" t="s">
        <v>27</v>
      </c>
      <c r="I84" s="31" t="s">
        <v>27</v>
      </c>
      <c r="J84" s="31" t="s">
        <v>27</v>
      </c>
      <c r="K84" s="31" t="s">
        <v>27</v>
      </c>
      <c r="L84" s="38"/>
      <c r="M84" s="38"/>
      <c r="N84" s="38"/>
      <c r="O84" s="38"/>
      <c r="P84" s="33"/>
      <c r="Q84" s="34">
        <f t="shared" si="5"/>
        <v>0</v>
      </c>
      <c r="R84" s="35" t="str">
        <f t="shared" si="3"/>
        <v>F</v>
      </c>
      <c r="S84" s="36" t="str">
        <f t="shared" si="1"/>
        <v>Kém</v>
      </c>
      <c r="T84" s="37" t="str">
        <f t="shared" si="4"/>
        <v/>
      </c>
      <c r="U84" s="93"/>
      <c r="V84" s="91" t="str">
        <f t="shared" si="6"/>
        <v>Thi lại</v>
      </c>
      <c r="W84" s="74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2"/>
    </row>
    <row r="85" spans="2:38" ht="18.75" customHeight="1">
      <c r="B85" s="26">
        <v>75</v>
      </c>
      <c r="C85" s="27"/>
      <c r="D85" s="28"/>
      <c r="E85" s="29"/>
      <c r="F85" s="30"/>
      <c r="G85" s="27"/>
      <c r="H85" s="31" t="s">
        <v>27</v>
      </c>
      <c r="I85" s="31" t="s">
        <v>27</v>
      </c>
      <c r="J85" s="31" t="s">
        <v>27</v>
      </c>
      <c r="K85" s="31" t="s">
        <v>27</v>
      </c>
      <c r="L85" s="38"/>
      <c r="M85" s="38"/>
      <c r="N85" s="38"/>
      <c r="O85" s="38"/>
      <c r="P85" s="33"/>
      <c r="Q85" s="34">
        <f t="shared" si="5"/>
        <v>0</v>
      </c>
      <c r="R85" s="35" t="str">
        <f t="shared" si="3"/>
        <v>F</v>
      </c>
      <c r="S85" s="36" t="str">
        <f t="shared" si="1"/>
        <v>Kém</v>
      </c>
      <c r="T85" s="37" t="str">
        <f t="shared" si="4"/>
        <v/>
      </c>
      <c r="U85" s="93"/>
      <c r="V85" s="91" t="str">
        <f t="shared" si="6"/>
        <v>Thi lại</v>
      </c>
      <c r="W85" s="74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2"/>
    </row>
    <row r="86" spans="2:38" ht="18.75" customHeight="1">
      <c r="B86" s="26">
        <v>76</v>
      </c>
      <c r="C86" s="27"/>
      <c r="D86" s="28"/>
      <c r="E86" s="29"/>
      <c r="F86" s="30"/>
      <c r="G86" s="27"/>
      <c r="H86" s="31" t="s">
        <v>27</v>
      </c>
      <c r="I86" s="31" t="s">
        <v>27</v>
      </c>
      <c r="J86" s="31" t="s">
        <v>27</v>
      </c>
      <c r="K86" s="31" t="s">
        <v>27</v>
      </c>
      <c r="L86" s="38"/>
      <c r="M86" s="38"/>
      <c r="N86" s="38"/>
      <c r="O86" s="38"/>
      <c r="P86" s="33"/>
      <c r="Q86" s="34">
        <f t="shared" si="5"/>
        <v>0</v>
      </c>
      <c r="R86" s="35" t="str">
        <f t="shared" si="3"/>
        <v>F</v>
      </c>
      <c r="S86" s="36" t="str">
        <f t="shared" si="1"/>
        <v>Kém</v>
      </c>
      <c r="T86" s="37" t="str">
        <f t="shared" si="4"/>
        <v/>
      </c>
      <c r="U86" s="93"/>
      <c r="V86" s="91" t="str">
        <f t="shared" si="6"/>
        <v>Thi lại</v>
      </c>
      <c r="W86" s="74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2"/>
    </row>
    <row r="87" spans="2:38" ht="18.75" customHeight="1">
      <c r="B87" s="26">
        <v>77</v>
      </c>
      <c r="C87" s="27"/>
      <c r="D87" s="28"/>
      <c r="E87" s="29"/>
      <c r="F87" s="30"/>
      <c r="G87" s="27"/>
      <c r="H87" s="31" t="s">
        <v>27</v>
      </c>
      <c r="I87" s="31" t="s">
        <v>27</v>
      </c>
      <c r="J87" s="31" t="s">
        <v>27</v>
      </c>
      <c r="K87" s="31" t="s">
        <v>27</v>
      </c>
      <c r="L87" s="38"/>
      <c r="M87" s="38"/>
      <c r="N87" s="38"/>
      <c r="O87" s="38"/>
      <c r="P87" s="33"/>
      <c r="Q87" s="34">
        <f t="shared" si="5"/>
        <v>0</v>
      </c>
      <c r="R87" s="35" t="str">
        <f t="shared" si="3"/>
        <v>F</v>
      </c>
      <c r="S87" s="36" t="str">
        <f t="shared" si="1"/>
        <v>Kém</v>
      </c>
      <c r="T87" s="37" t="str">
        <f t="shared" si="4"/>
        <v/>
      </c>
      <c r="U87" s="93"/>
      <c r="V87" s="91" t="str">
        <f t="shared" si="6"/>
        <v>Thi lại</v>
      </c>
      <c r="W87" s="74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2"/>
    </row>
    <row r="88" spans="2:38" ht="18.75" customHeight="1">
      <c r="B88" s="26">
        <v>78</v>
      </c>
      <c r="C88" s="27"/>
      <c r="D88" s="28"/>
      <c r="E88" s="29"/>
      <c r="F88" s="30"/>
      <c r="G88" s="27"/>
      <c r="H88" s="31" t="s">
        <v>27</v>
      </c>
      <c r="I88" s="31" t="s">
        <v>27</v>
      </c>
      <c r="J88" s="31" t="s">
        <v>27</v>
      </c>
      <c r="K88" s="31" t="s">
        <v>27</v>
      </c>
      <c r="L88" s="38"/>
      <c r="M88" s="38"/>
      <c r="N88" s="38"/>
      <c r="O88" s="38"/>
      <c r="P88" s="33"/>
      <c r="Q88" s="34">
        <f t="shared" si="5"/>
        <v>0</v>
      </c>
      <c r="R88" s="35" t="str">
        <f t="shared" si="3"/>
        <v>F</v>
      </c>
      <c r="S88" s="36" t="str">
        <f t="shared" si="1"/>
        <v>Kém</v>
      </c>
      <c r="T88" s="37" t="str">
        <f t="shared" si="4"/>
        <v/>
      </c>
      <c r="U88" s="93"/>
      <c r="V88" s="91" t="str">
        <f t="shared" si="6"/>
        <v>Thi lại</v>
      </c>
      <c r="W88" s="74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2"/>
    </row>
    <row r="89" spans="2:38" ht="18.75" customHeight="1">
      <c r="B89" s="26">
        <v>79</v>
      </c>
      <c r="C89" s="27"/>
      <c r="D89" s="28"/>
      <c r="E89" s="29"/>
      <c r="F89" s="30"/>
      <c r="G89" s="27"/>
      <c r="H89" s="31" t="s">
        <v>27</v>
      </c>
      <c r="I89" s="31" t="s">
        <v>27</v>
      </c>
      <c r="J89" s="31" t="s">
        <v>27</v>
      </c>
      <c r="K89" s="31" t="s">
        <v>27</v>
      </c>
      <c r="L89" s="38"/>
      <c r="M89" s="38"/>
      <c r="N89" s="38"/>
      <c r="O89" s="38"/>
      <c r="P89" s="33"/>
      <c r="Q89" s="34">
        <f t="shared" si="5"/>
        <v>0</v>
      </c>
      <c r="R89" s="35" t="str">
        <f t="shared" si="3"/>
        <v>F</v>
      </c>
      <c r="S89" s="36" t="str">
        <f t="shared" si="1"/>
        <v>Kém</v>
      </c>
      <c r="T89" s="37" t="str">
        <f t="shared" si="4"/>
        <v/>
      </c>
      <c r="U89" s="93"/>
      <c r="V89" s="91" t="str">
        <f t="shared" si="6"/>
        <v>Thi lại</v>
      </c>
      <c r="W89" s="74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2"/>
    </row>
    <row r="90" spans="2:38" ht="18.75" customHeight="1">
      <c r="B90" s="26">
        <v>80</v>
      </c>
      <c r="C90" s="27"/>
      <c r="D90" s="28"/>
      <c r="E90" s="29"/>
      <c r="F90" s="30"/>
      <c r="G90" s="27"/>
      <c r="H90" s="31" t="s">
        <v>27</v>
      </c>
      <c r="I90" s="31" t="s">
        <v>27</v>
      </c>
      <c r="J90" s="31" t="s">
        <v>27</v>
      </c>
      <c r="K90" s="31" t="s">
        <v>27</v>
      </c>
      <c r="L90" s="38"/>
      <c r="M90" s="38"/>
      <c r="N90" s="38"/>
      <c r="O90" s="38"/>
      <c r="P90" s="33"/>
      <c r="Q90" s="34">
        <f t="shared" si="5"/>
        <v>0</v>
      </c>
      <c r="R90" s="35" t="str">
        <f t="shared" si="3"/>
        <v>F</v>
      </c>
      <c r="S90" s="36" t="str">
        <f t="shared" si="1"/>
        <v>Kém</v>
      </c>
      <c r="T90" s="37" t="str">
        <f t="shared" si="4"/>
        <v/>
      </c>
      <c r="U90" s="93"/>
      <c r="V90" s="91" t="str">
        <f t="shared" si="6"/>
        <v>Thi lại</v>
      </c>
      <c r="W90" s="74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2"/>
    </row>
    <row r="91" spans="2:38" ht="18.75" customHeight="1">
      <c r="B91" s="26">
        <v>81</v>
      </c>
      <c r="C91" s="27"/>
      <c r="D91" s="28"/>
      <c r="E91" s="29"/>
      <c r="F91" s="30"/>
      <c r="G91" s="27"/>
      <c r="H91" s="31" t="s">
        <v>27</v>
      </c>
      <c r="I91" s="31" t="s">
        <v>27</v>
      </c>
      <c r="J91" s="31" t="s">
        <v>27</v>
      </c>
      <c r="K91" s="31" t="s">
        <v>27</v>
      </c>
      <c r="L91" s="38"/>
      <c r="M91" s="38"/>
      <c r="N91" s="38"/>
      <c r="O91" s="38"/>
      <c r="P91" s="33"/>
      <c r="Q91" s="34">
        <f t="shared" si="5"/>
        <v>0</v>
      </c>
      <c r="R91" s="35" t="str">
        <f t="shared" si="3"/>
        <v>F</v>
      </c>
      <c r="S91" s="36" t="str">
        <f t="shared" si="1"/>
        <v>Kém</v>
      </c>
      <c r="T91" s="37" t="str">
        <f t="shared" si="4"/>
        <v/>
      </c>
      <c r="U91" s="93"/>
      <c r="V91" s="91" t="str">
        <f t="shared" si="6"/>
        <v>Thi lại</v>
      </c>
      <c r="W91" s="74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2"/>
    </row>
    <row r="92" spans="2:38" ht="18.75" customHeight="1">
      <c r="B92" s="26">
        <v>82</v>
      </c>
      <c r="C92" s="27"/>
      <c r="D92" s="28"/>
      <c r="E92" s="29"/>
      <c r="F92" s="30"/>
      <c r="G92" s="27"/>
      <c r="H92" s="31" t="s">
        <v>27</v>
      </c>
      <c r="I92" s="31" t="s">
        <v>27</v>
      </c>
      <c r="J92" s="31" t="s">
        <v>27</v>
      </c>
      <c r="K92" s="31" t="s">
        <v>27</v>
      </c>
      <c r="L92" s="38"/>
      <c r="M92" s="38"/>
      <c r="N92" s="38"/>
      <c r="O92" s="38"/>
      <c r="P92" s="33"/>
      <c r="Q92" s="34">
        <f t="shared" si="5"/>
        <v>0</v>
      </c>
      <c r="R92" s="35" t="str">
        <f t="shared" si="3"/>
        <v>F</v>
      </c>
      <c r="S92" s="36" t="str">
        <f t="shared" si="1"/>
        <v>Kém</v>
      </c>
      <c r="T92" s="37" t="str">
        <f t="shared" si="4"/>
        <v/>
      </c>
      <c r="U92" s="93"/>
      <c r="V92" s="91" t="str">
        <f t="shared" si="6"/>
        <v>Thi lại</v>
      </c>
      <c r="W92" s="74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2"/>
    </row>
    <row r="93" spans="2:38" ht="18.75" customHeight="1">
      <c r="B93" s="26">
        <v>83</v>
      </c>
      <c r="C93" s="27"/>
      <c r="D93" s="28"/>
      <c r="E93" s="29"/>
      <c r="F93" s="30"/>
      <c r="G93" s="27"/>
      <c r="H93" s="31" t="s">
        <v>27</v>
      </c>
      <c r="I93" s="31" t="s">
        <v>27</v>
      </c>
      <c r="J93" s="31" t="s">
        <v>27</v>
      </c>
      <c r="K93" s="31" t="s">
        <v>27</v>
      </c>
      <c r="L93" s="38"/>
      <c r="M93" s="38"/>
      <c r="N93" s="38"/>
      <c r="O93" s="38"/>
      <c r="P93" s="33"/>
      <c r="Q93" s="34">
        <f t="shared" si="5"/>
        <v>0</v>
      </c>
      <c r="R93" s="35" t="str">
        <f t="shared" si="3"/>
        <v>F</v>
      </c>
      <c r="S93" s="36" t="str">
        <f t="shared" si="1"/>
        <v>Kém</v>
      </c>
      <c r="T93" s="37" t="str">
        <f t="shared" si="4"/>
        <v/>
      </c>
      <c r="U93" s="93"/>
      <c r="V93" s="91" t="str">
        <f t="shared" si="6"/>
        <v>Thi lại</v>
      </c>
      <c r="W93" s="74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2"/>
    </row>
    <row r="94" spans="2:38" ht="18.75" customHeight="1">
      <c r="B94" s="26">
        <v>84</v>
      </c>
      <c r="C94" s="27"/>
      <c r="D94" s="28"/>
      <c r="E94" s="29"/>
      <c r="F94" s="30"/>
      <c r="G94" s="27"/>
      <c r="H94" s="31" t="s">
        <v>27</v>
      </c>
      <c r="I94" s="31" t="s">
        <v>27</v>
      </c>
      <c r="J94" s="31" t="s">
        <v>27</v>
      </c>
      <c r="K94" s="31" t="s">
        <v>27</v>
      </c>
      <c r="L94" s="38"/>
      <c r="M94" s="38"/>
      <c r="N94" s="38"/>
      <c r="O94" s="38"/>
      <c r="P94" s="33"/>
      <c r="Q94" s="34">
        <f t="shared" si="5"/>
        <v>0</v>
      </c>
      <c r="R94" s="35" t="str">
        <f t="shared" si="3"/>
        <v>F</v>
      </c>
      <c r="S94" s="36" t="str">
        <f t="shared" si="1"/>
        <v>Kém</v>
      </c>
      <c r="T94" s="37" t="str">
        <f t="shared" si="4"/>
        <v/>
      </c>
      <c r="U94" s="93"/>
      <c r="V94" s="91" t="str">
        <f t="shared" si="6"/>
        <v>Thi lại</v>
      </c>
      <c r="W94" s="74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2"/>
    </row>
    <row r="95" spans="2:38" ht="18.75" customHeight="1">
      <c r="B95" s="26">
        <v>85</v>
      </c>
      <c r="C95" s="27"/>
      <c r="D95" s="28"/>
      <c r="E95" s="29"/>
      <c r="F95" s="30"/>
      <c r="G95" s="27"/>
      <c r="H95" s="31" t="s">
        <v>27</v>
      </c>
      <c r="I95" s="31" t="s">
        <v>27</v>
      </c>
      <c r="J95" s="31" t="s">
        <v>27</v>
      </c>
      <c r="K95" s="31" t="s">
        <v>27</v>
      </c>
      <c r="L95" s="38"/>
      <c r="M95" s="38"/>
      <c r="N95" s="38"/>
      <c r="O95" s="38"/>
      <c r="P95" s="33"/>
      <c r="Q95" s="34">
        <f t="shared" si="5"/>
        <v>0</v>
      </c>
      <c r="R95" s="35" t="str">
        <f t="shared" si="3"/>
        <v>F</v>
      </c>
      <c r="S95" s="36" t="str">
        <f t="shared" si="1"/>
        <v>Kém</v>
      </c>
      <c r="T95" s="37" t="str">
        <f t="shared" si="4"/>
        <v/>
      </c>
      <c r="U95" s="93"/>
      <c r="V95" s="91" t="str">
        <f t="shared" si="6"/>
        <v>Thi lại</v>
      </c>
      <c r="W95" s="74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2"/>
    </row>
    <row r="96" spans="2:38" ht="18.75" customHeight="1">
      <c r="B96" s="26">
        <v>86</v>
      </c>
      <c r="C96" s="27"/>
      <c r="D96" s="28"/>
      <c r="E96" s="29"/>
      <c r="F96" s="30"/>
      <c r="G96" s="27"/>
      <c r="H96" s="31" t="s">
        <v>27</v>
      </c>
      <c r="I96" s="31" t="s">
        <v>27</v>
      </c>
      <c r="J96" s="31" t="s">
        <v>27</v>
      </c>
      <c r="K96" s="31" t="s">
        <v>27</v>
      </c>
      <c r="L96" s="38"/>
      <c r="M96" s="38"/>
      <c r="N96" s="38"/>
      <c r="O96" s="38"/>
      <c r="P96" s="33"/>
      <c r="Q96" s="34">
        <f t="shared" si="5"/>
        <v>0</v>
      </c>
      <c r="R96" s="35" t="str">
        <f t="shared" si="3"/>
        <v>F</v>
      </c>
      <c r="S96" s="36" t="str">
        <f t="shared" si="1"/>
        <v>Kém</v>
      </c>
      <c r="T96" s="37" t="str">
        <f t="shared" si="4"/>
        <v/>
      </c>
      <c r="U96" s="93"/>
      <c r="V96" s="91" t="str">
        <f t="shared" si="6"/>
        <v>Thi lại</v>
      </c>
      <c r="W96" s="74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2"/>
    </row>
    <row r="97" spans="1:38" ht="18.75" customHeight="1">
      <c r="B97" s="26">
        <v>87</v>
      </c>
      <c r="C97" s="27"/>
      <c r="D97" s="28"/>
      <c r="E97" s="29"/>
      <c r="F97" s="30"/>
      <c r="G97" s="27"/>
      <c r="H97" s="31" t="s">
        <v>27</v>
      </c>
      <c r="I97" s="31" t="s">
        <v>27</v>
      </c>
      <c r="J97" s="31" t="s">
        <v>27</v>
      </c>
      <c r="K97" s="31" t="s">
        <v>27</v>
      </c>
      <c r="L97" s="38"/>
      <c r="M97" s="38"/>
      <c r="N97" s="38"/>
      <c r="O97" s="38"/>
      <c r="P97" s="33"/>
      <c r="Q97" s="34">
        <f t="shared" si="5"/>
        <v>0</v>
      </c>
      <c r="R97" s="35" t="str">
        <f t="shared" si="3"/>
        <v>F</v>
      </c>
      <c r="S97" s="36" t="str">
        <f t="shared" si="1"/>
        <v>Kém</v>
      </c>
      <c r="T97" s="37" t="str">
        <f t="shared" si="4"/>
        <v/>
      </c>
      <c r="U97" s="93"/>
      <c r="V97" s="91" t="str">
        <f t="shared" si="6"/>
        <v>Thi lại</v>
      </c>
      <c r="W97" s="74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2"/>
    </row>
    <row r="98" spans="1:38" ht="18.75" customHeight="1">
      <c r="B98" s="26">
        <v>88</v>
      </c>
      <c r="C98" s="27"/>
      <c r="D98" s="28"/>
      <c r="E98" s="29"/>
      <c r="F98" s="30"/>
      <c r="G98" s="27"/>
      <c r="H98" s="31" t="s">
        <v>27</v>
      </c>
      <c r="I98" s="31" t="s">
        <v>27</v>
      </c>
      <c r="J98" s="31" t="s">
        <v>27</v>
      </c>
      <c r="K98" s="31" t="s">
        <v>27</v>
      </c>
      <c r="L98" s="38"/>
      <c r="M98" s="38"/>
      <c r="N98" s="38"/>
      <c r="O98" s="38"/>
      <c r="P98" s="33"/>
      <c r="Q98" s="34">
        <f t="shared" si="5"/>
        <v>0</v>
      </c>
      <c r="R98" s="35" t="str">
        <f t="shared" si="3"/>
        <v>F</v>
      </c>
      <c r="S98" s="36" t="str">
        <f t="shared" si="1"/>
        <v>Kém</v>
      </c>
      <c r="T98" s="37" t="str">
        <f t="shared" si="4"/>
        <v/>
      </c>
      <c r="U98" s="93"/>
      <c r="V98" s="91" t="str">
        <f t="shared" si="6"/>
        <v>Thi lại</v>
      </c>
      <c r="W98" s="74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2"/>
    </row>
    <row r="99" spans="1:38" ht="18.75" customHeight="1">
      <c r="B99" s="26">
        <v>89</v>
      </c>
      <c r="C99" s="27"/>
      <c r="D99" s="28"/>
      <c r="E99" s="29"/>
      <c r="F99" s="30"/>
      <c r="G99" s="27"/>
      <c r="H99" s="31" t="s">
        <v>27</v>
      </c>
      <c r="I99" s="31" t="s">
        <v>27</v>
      </c>
      <c r="J99" s="31" t="s">
        <v>27</v>
      </c>
      <c r="K99" s="31" t="s">
        <v>27</v>
      </c>
      <c r="L99" s="38"/>
      <c r="M99" s="38"/>
      <c r="N99" s="38"/>
      <c r="O99" s="38"/>
      <c r="P99" s="33"/>
      <c r="Q99" s="34">
        <f t="shared" si="5"/>
        <v>0</v>
      </c>
      <c r="R99" s="35" t="str">
        <f t="shared" si="3"/>
        <v>F</v>
      </c>
      <c r="S99" s="36" t="str">
        <f t="shared" si="1"/>
        <v>Kém</v>
      </c>
      <c r="T99" s="37" t="str">
        <f t="shared" si="4"/>
        <v/>
      </c>
      <c r="U99" s="93"/>
      <c r="V99" s="91" t="str">
        <f t="shared" si="6"/>
        <v>Thi lại</v>
      </c>
      <c r="W99" s="74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2"/>
    </row>
    <row r="100" spans="1:38" ht="18.75" customHeight="1">
      <c r="B100" s="26">
        <v>90</v>
      </c>
      <c r="C100" s="27"/>
      <c r="D100" s="28"/>
      <c r="E100" s="29"/>
      <c r="F100" s="30"/>
      <c r="G100" s="27"/>
      <c r="H100" s="31" t="s">
        <v>27</v>
      </c>
      <c r="I100" s="31" t="s">
        <v>27</v>
      </c>
      <c r="J100" s="31" t="s">
        <v>27</v>
      </c>
      <c r="K100" s="31" t="s">
        <v>27</v>
      </c>
      <c r="L100" s="38"/>
      <c r="M100" s="38"/>
      <c r="N100" s="38"/>
      <c r="O100" s="38"/>
      <c r="P100" s="33"/>
      <c r="Q100" s="34">
        <f t="shared" si="5"/>
        <v>0</v>
      </c>
      <c r="R100" s="35" t="str">
        <f t="shared" si="3"/>
        <v>F</v>
      </c>
      <c r="S100" s="36" t="str">
        <f t="shared" si="1"/>
        <v>Kém</v>
      </c>
      <c r="T100" s="37" t="str">
        <f t="shared" si="4"/>
        <v/>
      </c>
      <c r="U100" s="94"/>
      <c r="V100" s="91" t="str">
        <f t="shared" si="6"/>
        <v>Thi lại</v>
      </c>
      <c r="W100" s="74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2"/>
    </row>
    <row r="101" spans="1:38" ht="7.5" customHeight="1">
      <c r="A101" s="2"/>
      <c r="B101" s="39"/>
      <c r="C101" s="40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>
      <c r="A102" s="2"/>
      <c r="B102" s="128" t="s">
        <v>28</v>
      </c>
      <c r="C102" s="128"/>
      <c r="D102" s="40"/>
      <c r="E102" s="41"/>
      <c r="F102" s="41"/>
      <c r="G102" s="41"/>
      <c r="H102" s="42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3"/>
    </row>
    <row r="103" spans="1:38" ht="16.5" hidden="1" customHeight="1">
      <c r="A103" s="2"/>
      <c r="B103" s="45" t="s">
        <v>29</v>
      </c>
      <c r="C103" s="45"/>
      <c r="D103" s="46">
        <f>+$Y$9</f>
        <v>90</v>
      </c>
      <c r="E103" s="47" t="s">
        <v>30</v>
      </c>
      <c r="F103" s="47"/>
      <c r="G103" s="104" t="s">
        <v>31</v>
      </c>
      <c r="H103" s="104"/>
      <c r="I103" s="104"/>
      <c r="J103" s="104"/>
      <c r="K103" s="104"/>
      <c r="L103" s="104"/>
      <c r="M103" s="104"/>
      <c r="N103" s="104"/>
      <c r="O103" s="104"/>
      <c r="P103" s="48">
        <f>$Y$9 -COUNTIF($T$10:$T$290,"Vắng") -COUNTIF($T$10:$T$290,"Vắng có phép") - COUNTIF($T$10:$T$290,"Đình chỉ thi") - COUNTIF($T$10:$T$290,"Không đủ ĐKDT")</f>
        <v>90</v>
      </c>
      <c r="Q103" s="48"/>
      <c r="R103" s="49"/>
      <c r="S103" s="50"/>
      <c r="T103" s="50" t="s">
        <v>30</v>
      </c>
      <c r="U103" s="3"/>
    </row>
    <row r="104" spans="1:38" ht="16.5" hidden="1" customHeight="1">
      <c r="A104" s="2"/>
      <c r="B104" s="45" t="s">
        <v>32</v>
      </c>
      <c r="C104" s="45"/>
      <c r="D104" s="46">
        <f>+$AJ$9</f>
        <v>0</v>
      </c>
      <c r="E104" s="47" t="s">
        <v>30</v>
      </c>
      <c r="F104" s="47"/>
      <c r="G104" s="104" t="s">
        <v>33</v>
      </c>
      <c r="H104" s="104"/>
      <c r="I104" s="104"/>
      <c r="J104" s="104"/>
      <c r="K104" s="104"/>
      <c r="L104" s="104"/>
      <c r="M104" s="104"/>
      <c r="N104" s="104"/>
      <c r="O104" s="104"/>
      <c r="P104" s="51">
        <f>COUNTIF($T$10:$T$166,"Vắng")</f>
        <v>0</v>
      </c>
      <c r="Q104" s="51"/>
      <c r="R104" s="52"/>
      <c r="S104" s="50"/>
      <c r="T104" s="50" t="s">
        <v>30</v>
      </c>
      <c r="U104" s="3"/>
    </row>
    <row r="105" spans="1:38" ht="16.5" hidden="1" customHeight="1">
      <c r="A105" s="2"/>
      <c r="B105" s="45" t="s">
        <v>55</v>
      </c>
      <c r="C105" s="45"/>
      <c r="D105" s="85">
        <f>COUNTIF(V11:V100,"Học lại")</f>
        <v>68</v>
      </c>
      <c r="E105" s="47" t="s">
        <v>30</v>
      </c>
      <c r="F105" s="47"/>
      <c r="G105" s="104" t="s">
        <v>56</v>
      </c>
      <c r="H105" s="104"/>
      <c r="I105" s="104"/>
      <c r="J105" s="104"/>
      <c r="K105" s="104"/>
      <c r="L105" s="104"/>
      <c r="M105" s="104"/>
      <c r="N105" s="104"/>
      <c r="O105" s="104"/>
      <c r="P105" s="48">
        <f>COUNTIF($T$10:$T$166,"Vắng có phép")</f>
        <v>0</v>
      </c>
      <c r="Q105" s="48"/>
      <c r="R105" s="49"/>
      <c r="S105" s="50"/>
      <c r="T105" s="50" t="s">
        <v>30</v>
      </c>
      <c r="U105" s="3"/>
    </row>
    <row r="106" spans="1:38" ht="3" hidden="1" customHeight="1">
      <c r="A106" s="2"/>
      <c r="B106" s="39"/>
      <c r="C106" s="40"/>
      <c r="D106" s="40"/>
      <c r="E106" s="41"/>
      <c r="F106" s="41"/>
      <c r="G106" s="41"/>
      <c r="H106" s="42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3"/>
    </row>
    <row r="107" spans="1:38" hidden="1">
      <c r="B107" s="86" t="s">
        <v>34</v>
      </c>
      <c r="C107" s="86"/>
      <c r="D107" s="87">
        <f>COUNTIF(V11:V100,"Thi lại")</f>
        <v>22</v>
      </c>
      <c r="E107" s="88" t="s">
        <v>30</v>
      </c>
      <c r="F107" s="3"/>
      <c r="G107" s="3"/>
      <c r="H107" s="3"/>
      <c r="I107" s="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3"/>
    </row>
    <row r="108" spans="1:38" hidden="1">
      <c r="B108" s="86"/>
      <c r="C108" s="86"/>
      <c r="D108" s="87"/>
      <c r="E108" s="88"/>
      <c r="F108" s="3"/>
      <c r="G108" s="3"/>
      <c r="H108" s="3"/>
      <c r="I108" s="3"/>
      <c r="J108" s="103" t="s">
        <v>58</v>
      </c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3"/>
    </row>
    <row r="109" spans="1:38" hidden="1">
      <c r="A109" s="53"/>
      <c r="B109" s="124" t="s">
        <v>35</v>
      </c>
      <c r="C109" s="124"/>
      <c r="D109" s="124"/>
      <c r="E109" s="124"/>
      <c r="F109" s="124"/>
      <c r="G109" s="124"/>
      <c r="H109" s="124"/>
      <c r="I109" s="54"/>
      <c r="J109" s="125" t="s">
        <v>36</v>
      </c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3"/>
    </row>
    <row r="110" spans="1:38" ht="4.5" hidden="1" customHeight="1">
      <c r="A110" s="2"/>
      <c r="B110" s="39"/>
      <c r="C110" s="55"/>
      <c r="D110" s="55"/>
      <c r="E110" s="56"/>
      <c r="F110" s="56"/>
      <c r="G110" s="56"/>
      <c r="H110" s="57"/>
      <c r="I110" s="58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38" s="2" customFormat="1" hidden="1">
      <c r="B111" s="124" t="s">
        <v>37</v>
      </c>
      <c r="C111" s="124"/>
      <c r="D111" s="126" t="s">
        <v>38</v>
      </c>
      <c r="E111" s="126"/>
      <c r="F111" s="126"/>
      <c r="G111" s="126"/>
      <c r="H111" s="126"/>
      <c r="I111" s="58"/>
      <c r="J111" s="58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3"/>
      <c r="V111" s="62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62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62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</row>
    <row r="114" spans="1:38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62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</row>
    <row r="115" spans="1:38" s="2" customFormat="1" ht="9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62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</row>
    <row r="116" spans="1:38" s="2" customFormat="1" ht="3.75" hidden="1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62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</row>
    <row r="117" spans="1:38" s="2" customFormat="1" ht="18" hidden="1" customHeight="1">
      <c r="A117" s="1"/>
      <c r="B117" s="130" t="s">
        <v>39</v>
      </c>
      <c r="C117" s="130"/>
      <c r="D117" s="130" t="s">
        <v>59</v>
      </c>
      <c r="E117" s="130"/>
      <c r="F117" s="130"/>
      <c r="G117" s="130"/>
      <c r="H117" s="130"/>
      <c r="I117" s="130"/>
      <c r="J117" s="130" t="s">
        <v>40</v>
      </c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3"/>
      <c r="V117" s="62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</row>
    <row r="118" spans="1:38" s="2" customFormat="1" ht="4.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62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</row>
    <row r="119" spans="1:38" s="2" customFormat="1" ht="36.75" hidden="1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62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</row>
    <row r="120" spans="1:38" ht="38.25" customHeight="1">
      <c r="B120" s="129" t="s">
        <v>53</v>
      </c>
      <c r="C120" s="124"/>
      <c r="D120" s="124"/>
      <c r="E120" s="124"/>
      <c r="F120" s="124"/>
      <c r="G120" s="124"/>
      <c r="H120" s="129" t="s">
        <v>54</v>
      </c>
      <c r="I120" s="129"/>
      <c r="J120" s="129"/>
      <c r="K120" s="129"/>
      <c r="L120" s="129"/>
      <c r="M120" s="129"/>
      <c r="N120" s="131" t="s">
        <v>61</v>
      </c>
      <c r="O120" s="131"/>
      <c r="P120" s="131"/>
      <c r="Q120" s="131"/>
      <c r="R120" s="131"/>
      <c r="S120" s="131"/>
      <c r="T120" s="131"/>
      <c r="U120" s="131"/>
    </row>
    <row r="121" spans="1:38">
      <c r="B121" s="39"/>
      <c r="C121" s="55"/>
      <c r="D121" s="55"/>
      <c r="E121" s="56"/>
      <c r="F121" s="56"/>
      <c r="G121" s="56"/>
      <c r="H121" s="57"/>
      <c r="I121" s="58"/>
      <c r="J121" s="58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38">
      <c r="B122" s="124" t="s">
        <v>37</v>
      </c>
      <c r="C122" s="124"/>
      <c r="D122" s="126" t="s">
        <v>38</v>
      </c>
      <c r="E122" s="126"/>
      <c r="F122" s="126"/>
      <c r="G122" s="126"/>
      <c r="H122" s="126"/>
      <c r="I122" s="58"/>
      <c r="J122" s="58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1:38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8" spans="1:38"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 t="s">
        <v>62</v>
      </c>
      <c r="O128" s="97"/>
      <c r="P128" s="97"/>
      <c r="Q128" s="97"/>
      <c r="R128" s="97"/>
      <c r="S128" s="97"/>
      <c r="T128" s="97"/>
      <c r="U128" s="97"/>
    </row>
  </sheetData>
  <sheetProtection formatCells="0" formatColumns="0" formatRows="0" insertColumns="0" insertRows="0" insertHyperlinks="0" deleteColumns="0" deleteRows="0" sort="0" autoFilter="0" pivotTables="0"/>
  <autoFilter ref="A9:AL100">
    <filterColumn colId="3" showButton="0"/>
  </autoFilter>
  <mergeCells count="61">
    <mergeCell ref="B122:C122"/>
    <mergeCell ref="D122:H122"/>
    <mergeCell ref="B128:D128"/>
    <mergeCell ref="E128:G128"/>
    <mergeCell ref="H128:M128"/>
    <mergeCell ref="N128:U128"/>
    <mergeCell ref="B117:C117"/>
    <mergeCell ref="D117:I117"/>
    <mergeCell ref="J117:T117"/>
    <mergeCell ref="B120:G120"/>
    <mergeCell ref="H120:M120"/>
    <mergeCell ref="N120:U120"/>
    <mergeCell ref="G105:O105"/>
    <mergeCell ref="J107:T107"/>
    <mergeCell ref="J108:T108"/>
    <mergeCell ref="B109:H109"/>
    <mergeCell ref="J109:T109"/>
    <mergeCell ref="B111:C111"/>
    <mergeCell ref="D111:H111"/>
    <mergeCell ref="T8:T10"/>
    <mergeCell ref="U8:U10"/>
    <mergeCell ref="B10:G10"/>
    <mergeCell ref="B102:C102"/>
    <mergeCell ref="G103:O103"/>
    <mergeCell ref="G104:O104"/>
    <mergeCell ref="M8:N8"/>
    <mergeCell ref="O8:O9"/>
    <mergeCell ref="P8:P9"/>
    <mergeCell ref="Q8:Q10"/>
    <mergeCell ref="R8:R9"/>
    <mergeCell ref="S8:S9"/>
    <mergeCell ref="G8:G9"/>
    <mergeCell ref="H8:H9"/>
    <mergeCell ref="I8:I9"/>
    <mergeCell ref="J8:J9"/>
    <mergeCell ref="K8:K9"/>
    <mergeCell ref="L8:L9"/>
    <mergeCell ref="Z5:AC7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</mergeCells>
  <conditionalFormatting sqref="H11:P100">
    <cfRule type="cellIs" dxfId="13" priority="2" operator="greaterThan">
      <formula>10</formula>
    </cfRule>
  </conditionalFormatting>
  <conditionalFormatting sqref="C1:C1048576">
    <cfRule type="duplicateValues" dxfId="12" priority="1"/>
  </conditionalFormatting>
  <dataValidations count="1">
    <dataValidation allowBlank="1" showInputMessage="1" showErrorMessage="1" errorTitle="Không xóa dữ liệu" error="Không xóa dữ liệu" prompt="Không xóa dữ liệu" sqref="D105 V11:W100 W5:AK9 X3:AK4 AL3:AL9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8"/>
  <sheetViews>
    <sheetView workbookViewId="0">
      <pane ySplit="4" topLeftCell="A5" activePane="bottomLeft" state="frozen"/>
      <selection activeCell="G17" sqref="G17"/>
      <selection pane="bottomLeft" activeCell="G17" sqref="G17"/>
    </sheetView>
  </sheetViews>
  <sheetFormatPr defaultColWidth="9" defaultRowHeight="15.75"/>
  <cols>
    <col min="1" max="1" width="0.109375" style="1" customWidth="1"/>
    <col min="2" max="2" width="4" style="1" customWidth="1"/>
    <col min="3" max="3" width="10.33203125" style="1" customWidth="1"/>
    <col min="4" max="4" width="10.6640625" style="1" bestFit="1" customWidth="1"/>
    <col min="5" max="5" width="5.6640625" style="1" bestFit="1" customWidth="1"/>
    <col min="6" max="6" width="9.33203125" style="1" hidden="1" customWidth="1"/>
    <col min="7" max="7" width="10.3320312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4.88671875" style="1" customWidth="1"/>
    <col min="14" max="14" width="7.21875" style="1" customWidth="1"/>
    <col min="15" max="15" width="8.109375" style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1.6640625" style="1" customWidth="1"/>
    <col min="21" max="21" width="5.88671875" style="1" hidden="1" customWidth="1"/>
    <col min="22" max="22" width="6.44140625" style="62" customWidth="1"/>
    <col min="23" max="38" width="9" style="61"/>
    <col min="39" max="16384" width="9" style="1"/>
  </cols>
  <sheetData>
    <row r="1" spans="2:38" ht="26.25" hidden="1">
      <c r="H1" s="105" t="s">
        <v>0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2:38" ht="27.75" customHeight="1">
      <c r="B2" s="106" t="s">
        <v>1</v>
      </c>
      <c r="C2" s="106"/>
      <c r="D2" s="106"/>
      <c r="E2" s="106"/>
      <c r="F2" s="106"/>
      <c r="G2" s="106"/>
      <c r="H2" s="111" t="s">
        <v>52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2:38" ht="25.5" customHeight="1">
      <c r="B3" s="107" t="s">
        <v>2</v>
      </c>
      <c r="C3" s="107"/>
      <c r="D3" s="107"/>
      <c r="E3" s="107"/>
      <c r="F3" s="107"/>
      <c r="G3" s="107"/>
      <c r="H3" s="112" t="s">
        <v>64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89"/>
      <c r="AD3" s="62"/>
      <c r="AE3" s="63"/>
      <c r="AF3" s="62"/>
      <c r="AG3" s="62"/>
      <c r="AH3" s="62"/>
      <c r="AI3" s="63"/>
      <c r="AJ3" s="6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9"/>
      <c r="AE4" s="64"/>
      <c r="AI4" s="64"/>
    </row>
    <row r="5" spans="2:38" ht="23.25" customHeight="1">
      <c r="B5" s="109" t="s">
        <v>3</v>
      </c>
      <c r="C5" s="109"/>
      <c r="D5" s="110" t="s">
        <v>3823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01" t="s">
        <v>63</v>
      </c>
      <c r="Q5" s="101"/>
      <c r="R5" s="101"/>
      <c r="S5" s="101"/>
      <c r="T5" s="101"/>
      <c r="U5" s="101"/>
      <c r="W5" s="113" t="s">
        <v>48</v>
      </c>
      <c r="X5" s="113" t="s">
        <v>9</v>
      </c>
      <c r="Y5" s="113" t="s">
        <v>47</v>
      </c>
      <c r="Z5" s="113" t="s">
        <v>46</v>
      </c>
      <c r="AA5" s="113"/>
      <c r="AB5" s="113"/>
      <c r="AC5" s="113"/>
      <c r="AD5" s="113" t="s">
        <v>45</v>
      </c>
      <c r="AE5" s="113"/>
      <c r="AF5" s="113" t="s">
        <v>43</v>
      </c>
      <c r="AG5" s="113"/>
      <c r="AH5" s="113" t="s">
        <v>44</v>
      </c>
      <c r="AI5" s="113"/>
      <c r="AJ5" s="113" t="s">
        <v>42</v>
      </c>
      <c r="AK5" s="113"/>
      <c r="AL5" s="83"/>
    </row>
    <row r="6" spans="2:38" ht="17.25" customHeight="1">
      <c r="B6" s="108" t="s">
        <v>4</v>
      </c>
      <c r="C6" s="108"/>
      <c r="D6" s="8"/>
      <c r="G6" s="102" t="s">
        <v>57</v>
      </c>
      <c r="H6" s="102"/>
      <c r="I6" s="102"/>
      <c r="J6" s="102"/>
      <c r="K6" s="102"/>
      <c r="L6" s="102"/>
      <c r="M6" s="102"/>
      <c r="N6" s="102"/>
      <c r="O6" s="102"/>
      <c r="P6" s="102" t="s">
        <v>41</v>
      </c>
      <c r="Q6" s="102"/>
      <c r="R6" s="102"/>
      <c r="S6" s="102"/>
      <c r="T6" s="102"/>
      <c r="U6" s="102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8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83"/>
    </row>
    <row r="8" spans="2:38" ht="44.25" customHeight="1">
      <c r="B8" s="98" t="s">
        <v>5</v>
      </c>
      <c r="C8" s="114" t="s">
        <v>6</v>
      </c>
      <c r="D8" s="116" t="s">
        <v>7</v>
      </c>
      <c r="E8" s="117"/>
      <c r="F8" s="98" t="s">
        <v>8</v>
      </c>
      <c r="G8" s="98" t="s">
        <v>9</v>
      </c>
      <c r="H8" s="120" t="s">
        <v>10</v>
      </c>
      <c r="I8" s="120" t="s">
        <v>11</v>
      </c>
      <c r="J8" s="120" t="s">
        <v>12</v>
      </c>
      <c r="K8" s="120" t="s">
        <v>13</v>
      </c>
      <c r="L8" s="121" t="s">
        <v>14</v>
      </c>
      <c r="M8" s="122" t="s">
        <v>49</v>
      </c>
      <c r="N8" s="123"/>
      <c r="O8" s="121" t="s">
        <v>15</v>
      </c>
      <c r="P8" s="121" t="s">
        <v>16</v>
      </c>
      <c r="Q8" s="98" t="s">
        <v>17</v>
      </c>
      <c r="R8" s="121" t="s">
        <v>18</v>
      </c>
      <c r="S8" s="98" t="s">
        <v>19</v>
      </c>
      <c r="T8" s="98" t="s">
        <v>20</v>
      </c>
      <c r="U8" s="98" t="s">
        <v>60</v>
      </c>
      <c r="W8" s="113"/>
      <c r="X8" s="113"/>
      <c r="Y8" s="113"/>
      <c r="Z8" s="65" t="s">
        <v>21</v>
      </c>
      <c r="AA8" s="65" t="s">
        <v>22</v>
      </c>
      <c r="AB8" s="65" t="s">
        <v>23</v>
      </c>
      <c r="AC8" s="65" t="s">
        <v>24</v>
      </c>
      <c r="AD8" s="65" t="s">
        <v>25</v>
      </c>
      <c r="AE8" s="65" t="s">
        <v>24</v>
      </c>
      <c r="AF8" s="65" t="s">
        <v>25</v>
      </c>
      <c r="AG8" s="65" t="s">
        <v>24</v>
      </c>
      <c r="AH8" s="65" t="s">
        <v>25</v>
      </c>
      <c r="AI8" s="65" t="s">
        <v>24</v>
      </c>
      <c r="AJ8" s="65" t="s">
        <v>25</v>
      </c>
      <c r="AK8" s="66" t="s">
        <v>24</v>
      </c>
      <c r="AL8" s="81"/>
    </row>
    <row r="9" spans="2:38" ht="44.25" customHeight="1">
      <c r="B9" s="100"/>
      <c r="C9" s="115"/>
      <c r="D9" s="118"/>
      <c r="E9" s="119"/>
      <c r="F9" s="100"/>
      <c r="G9" s="100"/>
      <c r="H9" s="120"/>
      <c r="I9" s="120"/>
      <c r="J9" s="120"/>
      <c r="K9" s="120"/>
      <c r="L9" s="121"/>
      <c r="M9" s="96" t="s">
        <v>50</v>
      </c>
      <c r="N9" s="96" t="s">
        <v>51</v>
      </c>
      <c r="O9" s="121"/>
      <c r="P9" s="121"/>
      <c r="Q9" s="99"/>
      <c r="R9" s="121"/>
      <c r="S9" s="100"/>
      <c r="T9" s="99"/>
      <c r="U9" s="99"/>
      <c r="V9" s="90"/>
      <c r="W9" s="67" t="str">
        <f>+D5</f>
        <v>Giáo dục thể chất 2</v>
      </c>
      <c r="X9" s="68" t="str">
        <f>+P5</f>
        <v>Mã nhóm:</v>
      </c>
      <c r="Y9" s="69">
        <f>+$AH$9+$AJ$9+$AF$9</f>
        <v>90</v>
      </c>
      <c r="Z9" s="63">
        <f>COUNTIF($S$10:$S$160,"Khiển trách")</f>
        <v>0</v>
      </c>
      <c r="AA9" s="63">
        <f>COUNTIF($S$10:$S$160,"Cảnh cáo")</f>
        <v>0</v>
      </c>
      <c r="AB9" s="63">
        <f>COUNTIF($S$10:$S$160,"Đình chỉ thi")</f>
        <v>0</v>
      </c>
      <c r="AC9" s="70">
        <f>+($Z$9+$AA$9+$AB$9)/$Y$9*100%</f>
        <v>0</v>
      </c>
      <c r="AD9" s="63">
        <f>SUM(COUNTIF($S$10:$S$158,"Vắng"),COUNTIF($S$10:$S$158,"Vắng có phép"))</f>
        <v>0</v>
      </c>
      <c r="AE9" s="71">
        <f>+$AD$9/$Y$9</f>
        <v>0</v>
      </c>
      <c r="AF9" s="72">
        <f>COUNTIF($V$10:$V$158,"Thi lại")</f>
        <v>18</v>
      </c>
      <c r="AG9" s="71">
        <f>+$AF$9/$Y$9</f>
        <v>0.2</v>
      </c>
      <c r="AH9" s="72">
        <f>COUNTIF($V$10:$V$159,"Học lại")</f>
        <v>72</v>
      </c>
      <c r="AI9" s="71">
        <f>+$AH$9/$Y$9</f>
        <v>0.8</v>
      </c>
      <c r="AJ9" s="63">
        <f>COUNTIF($V$11:$V$159,"Đạt")</f>
        <v>0</v>
      </c>
      <c r="AK9" s="70">
        <f>+$AJ$9/$Y$9</f>
        <v>0</v>
      </c>
      <c r="AL9" s="82"/>
    </row>
    <row r="10" spans="2:38" ht="14.25" customHeight="1">
      <c r="B10" s="122" t="s">
        <v>26</v>
      </c>
      <c r="C10" s="127"/>
      <c r="D10" s="127"/>
      <c r="E10" s="127"/>
      <c r="F10" s="127"/>
      <c r="G10" s="123"/>
      <c r="H10" s="10"/>
      <c r="I10" s="10"/>
      <c r="J10" s="11"/>
      <c r="K10" s="10"/>
      <c r="L10" s="12"/>
      <c r="M10" s="13"/>
      <c r="N10" s="13"/>
      <c r="O10" s="13"/>
      <c r="P10" s="60">
        <f>100-(H10+I10+J10+K10)</f>
        <v>100</v>
      </c>
      <c r="Q10" s="100"/>
      <c r="R10" s="14"/>
      <c r="S10" s="14"/>
      <c r="T10" s="100"/>
      <c r="U10" s="100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83"/>
    </row>
    <row r="11" spans="2:38" ht="18.75" customHeight="1">
      <c r="B11" s="15">
        <v>1</v>
      </c>
      <c r="C11" s="16" t="s">
        <v>3186</v>
      </c>
      <c r="D11" s="17" t="s">
        <v>608</v>
      </c>
      <c r="E11" s="18" t="s">
        <v>67</v>
      </c>
      <c r="F11" s="19" t="s">
        <v>1103</v>
      </c>
      <c r="G11" s="16" t="s">
        <v>620</v>
      </c>
      <c r="H11" s="20" t="s">
        <v>27</v>
      </c>
      <c r="I11" s="20" t="s">
        <v>27</v>
      </c>
      <c r="J11" s="20" t="s">
        <v>27</v>
      </c>
      <c r="K11" s="20" t="s">
        <v>27</v>
      </c>
      <c r="L11" s="21"/>
      <c r="M11" s="21"/>
      <c r="N11" s="21"/>
      <c r="O11" s="21"/>
      <c r="P11" s="22"/>
      <c r="Q11" s="23">
        <f t="shared" ref="Q11:Q74" si="0">ROUND(SUMPRODUCT(H11:P11,$H$10:$P$10)/100,1)</f>
        <v>0</v>
      </c>
      <c r="R11" s="24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24" t="str">
        <f t="shared" ref="S11:S100" si="1">IF($Q11&lt;4,"Kém",IF(AND($Q11&gt;=4,$Q11&lt;=5.4),"Trung bình yếu",IF(AND($Q11&gt;=5.5,$Q11&lt;=6.9),"Trung bình",IF(AND($Q11&gt;=7,$Q11&lt;=8.4),"Khá",IF(AND($Q11&gt;=8.5,$Q11&lt;=10),"Giỏi","")))))</f>
        <v>Kém</v>
      </c>
      <c r="T11" s="25" t="str">
        <f>+IF(OR($H11=0,$I11=0,$J11=0,$K11=0),"Không đủ ĐKDT","")</f>
        <v/>
      </c>
      <c r="U11" s="92"/>
      <c r="V11" s="91" t="str">
        <f t="shared" ref="V11:V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83"/>
    </row>
    <row r="12" spans="2:38" ht="18.75" customHeight="1">
      <c r="B12" s="26">
        <v>2</v>
      </c>
      <c r="C12" s="27" t="s">
        <v>3187</v>
      </c>
      <c r="D12" s="28" t="s">
        <v>3188</v>
      </c>
      <c r="E12" s="29" t="s">
        <v>72</v>
      </c>
      <c r="F12" s="30" t="s">
        <v>3189</v>
      </c>
      <c r="G12" s="27" t="s">
        <v>225</v>
      </c>
      <c r="H12" s="31" t="s">
        <v>27</v>
      </c>
      <c r="I12" s="31" t="s">
        <v>27</v>
      </c>
      <c r="J12" s="31" t="s">
        <v>27</v>
      </c>
      <c r="K12" s="31" t="s">
        <v>27</v>
      </c>
      <c r="L12" s="32"/>
      <c r="M12" s="32"/>
      <c r="N12" s="32"/>
      <c r="O12" s="32"/>
      <c r="P12" s="33"/>
      <c r="Q12" s="34">
        <f t="shared" si="0"/>
        <v>0</v>
      </c>
      <c r="R12" s="35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36" t="str">
        <f t="shared" si="1"/>
        <v>Kém</v>
      </c>
      <c r="T12" s="37" t="str">
        <f>+IF(OR($H12=0,$I12=0,$J12=0,$K12=0),"Không đủ ĐKDT","")</f>
        <v/>
      </c>
      <c r="U12" s="93"/>
      <c r="V12" s="91" t="str">
        <f t="shared" si="2"/>
        <v>Học lại</v>
      </c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81"/>
    </row>
    <row r="13" spans="2:38" ht="18.75" customHeight="1">
      <c r="B13" s="26">
        <v>3</v>
      </c>
      <c r="C13" s="27" t="s">
        <v>3190</v>
      </c>
      <c r="D13" s="28" t="s">
        <v>3191</v>
      </c>
      <c r="E13" s="29" t="s">
        <v>72</v>
      </c>
      <c r="F13" s="30" t="s">
        <v>703</v>
      </c>
      <c r="G13" s="27" t="s">
        <v>620</v>
      </c>
      <c r="H13" s="31" t="s">
        <v>27</v>
      </c>
      <c r="I13" s="31" t="s">
        <v>27</v>
      </c>
      <c r="J13" s="31" t="s">
        <v>27</v>
      </c>
      <c r="K13" s="31" t="s">
        <v>27</v>
      </c>
      <c r="L13" s="38"/>
      <c r="M13" s="38"/>
      <c r="N13" s="38"/>
      <c r="O13" s="38"/>
      <c r="P13" s="33"/>
      <c r="Q13" s="34">
        <f t="shared" si="0"/>
        <v>0</v>
      </c>
      <c r="R13" s="35" t="str">
        <f t="shared" ref="R13:R100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36" t="str">
        <f t="shared" si="1"/>
        <v>Kém</v>
      </c>
      <c r="T13" s="37" t="str">
        <f t="shared" ref="T13:T100" si="4">+IF(OR($H13=0,$I13=0,$J13=0,$K13=0),"Không đủ ĐKDT","")</f>
        <v/>
      </c>
      <c r="U13" s="93"/>
      <c r="V13" s="91" t="str">
        <f t="shared" si="2"/>
        <v>Học lại</v>
      </c>
      <c r="W13" s="74"/>
      <c r="X13" s="75"/>
      <c r="Y13" s="75"/>
      <c r="Z13" s="95"/>
      <c r="AA13" s="64"/>
      <c r="AB13" s="64"/>
      <c r="AC13" s="64"/>
      <c r="AD13" s="76"/>
      <c r="AE13" s="64"/>
      <c r="AF13" s="77"/>
      <c r="AG13" s="78"/>
      <c r="AH13" s="77"/>
      <c r="AI13" s="78"/>
      <c r="AJ13" s="77"/>
      <c r="AK13" s="64"/>
      <c r="AL13" s="84"/>
    </row>
    <row r="14" spans="2:38" ht="18.75" customHeight="1">
      <c r="B14" s="26">
        <v>4</v>
      </c>
      <c r="C14" s="27" t="s">
        <v>3192</v>
      </c>
      <c r="D14" s="28" t="s">
        <v>3193</v>
      </c>
      <c r="E14" s="29" t="s">
        <v>72</v>
      </c>
      <c r="F14" s="30" t="s">
        <v>3194</v>
      </c>
      <c r="G14" s="27" t="s">
        <v>225</v>
      </c>
      <c r="H14" s="31" t="s">
        <v>27</v>
      </c>
      <c r="I14" s="31" t="s">
        <v>27</v>
      </c>
      <c r="J14" s="31" t="s">
        <v>27</v>
      </c>
      <c r="K14" s="31" t="s">
        <v>27</v>
      </c>
      <c r="L14" s="38"/>
      <c r="M14" s="38"/>
      <c r="N14" s="38"/>
      <c r="O14" s="38"/>
      <c r="P14" s="33"/>
      <c r="Q14" s="34">
        <f t="shared" si="0"/>
        <v>0</v>
      </c>
      <c r="R14" s="35" t="str">
        <f t="shared" si="3"/>
        <v>F</v>
      </c>
      <c r="S14" s="36" t="str">
        <f t="shared" si="1"/>
        <v>Kém</v>
      </c>
      <c r="T14" s="37" t="str">
        <f t="shared" si="4"/>
        <v/>
      </c>
      <c r="U14" s="93"/>
      <c r="V14" s="91" t="str">
        <f t="shared" si="2"/>
        <v>Học lại</v>
      </c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2"/>
    </row>
    <row r="15" spans="2:38" ht="18.75" customHeight="1">
      <c r="B15" s="26">
        <v>5</v>
      </c>
      <c r="C15" s="27" t="s">
        <v>3195</v>
      </c>
      <c r="D15" s="28" t="s">
        <v>3196</v>
      </c>
      <c r="E15" s="29" t="s">
        <v>801</v>
      </c>
      <c r="F15" s="30" t="s">
        <v>879</v>
      </c>
      <c r="G15" s="27" t="s">
        <v>1372</v>
      </c>
      <c r="H15" s="31" t="s">
        <v>27</v>
      </c>
      <c r="I15" s="31" t="s">
        <v>27</v>
      </c>
      <c r="J15" s="31" t="s">
        <v>27</v>
      </c>
      <c r="K15" s="31" t="s">
        <v>27</v>
      </c>
      <c r="L15" s="38"/>
      <c r="M15" s="38"/>
      <c r="N15" s="38"/>
      <c r="O15" s="38"/>
      <c r="P15" s="33"/>
      <c r="Q15" s="34">
        <f t="shared" si="0"/>
        <v>0</v>
      </c>
      <c r="R15" s="35" t="str">
        <f t="shared" si="3"/>
        <v>F</v>
      </c>
      <c r="S15" s="36" t="str">
        <f t="shared" si="1"/>
        <v>Kém</v>
      </c>
      <c r="T15" s="37" t="str">
        <f t="shared" si="4"/>
        <v/>
      </c>
      <c r="U15" s="93"/>
      <c r="V15" s="91" t="str">
        <f t="shared" si="2"/>
        <v>Học lại</v>
      </c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2"/>
    </row>
    <row r="16" spans="2:38" ht="18.75" customHeight="1">
      <c r="B16" s="26">
        <v>6</v>
      </c>
      <c r="C16" s="27" t="s">
        <v>3197</v>
      </c>
      <c r="D16" s="28" t="s">
        <v>873</v>
      </c>
      <c r="E16" s="29" t="s">
        <v>979</v>
      </c>
      <c r="F16" s="30" t="s">
        <v>603</v>
      </c>
      <c r="G16" s="27" t="s">
        <v>107</v>
      </c>
      <c r="H16" s="31" t="s">
        <v>27</v>
      </c>
      <c r="I16" s="31" t="s">
        <v>27</v>
      </c>
      <c r="J16" s="31" t="s">
        <v>27</v>
      </c>
      <c r="K16" s="31" t="s">
        <v>27</v>
      </c>
      <c r="L16" s="38"/>
      <c r="M16" s="38"/>
      <c r="N16" s="38"/>
      <c r="O16" s="38"/>
      <c r="P16" s="33"/>
      <c r="Q16" s="34">
        <f t="shared" si="0"/>
        <v>0</v>
      </c>
      <c r="R16" s="35" t="str">
        <f t="shared" si="3"/>
        <v>F</v>
      </c>
      <c r="S16" s="36" t="str">
        <f t="shared" si="1"/>
        <v>Kém</v>
      </c>
      <c r="T16" s="37" t="str">
        <f t="shared" si="4"/>
        <v/>
      </c>
      <c r="U16" s="93"/>
      <c r="V16" s="91" t="str">
        <f t="shared" si="2"/>
        <v>Học lại</v>
      </c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2"/>
    </row>
    <row r="17" spans="2:38" ht="18.75" customHeight="1">
      <c r="B17" s="26">
        <v>7</v>
      </c>
      <c r="C17" s="27" t="s">
        <v>3198</v>
      </c>
      <c r="D17" s="28" t="s">
        <v>1109</v>
      </c>
      <c r="E17" s="29" t="s">
        <v>105</v>
      </c>
      <c r="F17" s="30" t="s">
        <v>2459</v>
      </c>
      <c r="G17" s="27" t="s">
        <v>744</v>
      </c>
      <c r="H17" s="31" t="s">
        <v>27</v>
      </c>
      <c r="I17" s="31" t="s">
        <v>27</v>
      </c>
      <c r="J17" s="31" t="s">
        <v>27</v>
      </c>
      <c r="K17" s="31" t="s">
        <v>27</v>
      </c>
      <c r="L17" s="38"/>
      <c r="M17" s="38"/>
      <c r="N17" s="38"/>
      <c r="O17" s="38"/>
      <c r="P17" s="33"/>
      <c r="Q17" s="34">
        <f t="shared" si="0"/>
        <v>0</v>
      </c>
      <c r="R17" s="35" t="str">
        <f t="shared" si="3"/>
        <v>F</v>
      </c>
      <c r="S17" s="36" t="str">
        <f t="shared" si="1"/>
        <v>Kém</v>
      </c>
      <c r="T17" s="37" t="str">
        <f t="shared" si="4"/>
        <v/>
      </c>
      <c r="U17" s="93"/>
      <c r="V17" s="91" t="str">
        <f t="shared" si="2"/>
        <v>Học lại</v>
      </c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2"/>
    </row>
    <row r="18" spans="2:38" ht="18.75" customHeight="1">
      <c r="B18" s="26">
        <v>8</v>
      </c>
      <c r="C18" s="27" t="s">
        <v>3199</v>
      </c>
      <c r="D18" s="28" t="s">
        <v>608</v>
      </c>
      <c r="E18" s="29" t="s">
        <v>1885</v>
      </c>
      <c r="F18" s="30" t="s">
        <v>2603</v>
      </c>
      <c r="G18" s="27" t="s">
        <v>120</v>
      </c>
      <c r="H18" s="31" t="s">
        <v>27</v>
      </c>
      <c r="I18" s="31" t="s">
        <v>27</v>
      </c>
      <c r="J18" s="31" t="s">
        <v>27</v>
      </c>
      <c r="K18" s="31" t="s">
        <v>27</v>
      </c>
      <c r="L18" s="38"/>
      <c r="M18" s="38"/>
      <c r="N18" s="38"/>
      <c r="O18" s="38"/>
      <c r="P18" s="33"/>
      <c r="Q18" s="34">
        <f t="shared" si="0"/>
        <v>0</v>
      </c>
      <c r="R18" s="35" t="str">
        <f t="shared" si="3"/>
        <v>F</v>
      </c>
      <c r="S18" s="36" t="str">
        <f t="shared" si="1"/>
        <v>Kém</v>
      </c>
      <c r="T18" s="37" t="str">
        <f t="shared" si="4"/>
        <v/>
      </c>
      <c r="U18" s="93"/>
      <c r="V18" s="91" t="str">
        <f t="shared" si="2"/>
        <v>Học lại</v>
      </c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2"/>
    </row>
    <row r="19" spans="2:38" ht="18.75" customHeight="1">
      <c r="B19" s="26">
        <v>9</v>
      </c>
      <c r="C19" s="27" t="s">
        <v>3200</v>
      </c>
      <c r="D19" s="28" t="s">
        <v>3201</v>
      </c>
      <c r="E19" s="29" t="s">
        <v>1885</v>
      </c>
      <c r="F19" s="30" t="s">
        <v>193</v>
      </c>
      <c r="G19" s="27" t="s">
        <v>125</v>
      </c>
      <c r="H19" s="31" t="s">
        <v>27</v>
      </c>
      <c r="I19" s="31" t="s">
        <v>27</v>
      </c>
      <c r="J19" s="31" t="s">
        <v>27</v>
      </c>
      <c r="K19" s="31" t="s">
        <v>27</v>
      </c>
      <c r="L19" s="38"/>
      <c r="M19" s="38"/>
      <c r="N19" s="38"/>
      <c r="O19" s="38"/>
      <c r="P19" s="33"/>
      <c r="Q19" s="34">
        <f t="shared" si="0"/>
        <v>0</v>
      </c>
      <c r="R19" s="35" t="str">
        <f t="shared" si="3"/>
        <v>F</v>
      </c>
      <c r="S19" s="36" t="str">
        <f t="shared" si="1"/>
        <v>Kém</v>
      </c>
      <c r="T19" s="37" t="str">
        <f t="shared" si="4"/>
        <v/>
      </c>
      <c r="U19" s="93"/>
      <c r="V19" s="91" t="str">
        <f t="shared" si="2"/>
        <v>Học lại</v>
      </c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2"/>
    </row>
    <row r="20" spans="2:38" ht="18.75" customHeight="1">
      <c r="B20" s="26">
        <v>10</v>
      </c>
      <c r="C20" s="27" t="s">
        <v>3202</v>
      </c>
      <c r="D20" s="28" t="s">
        <v>593</v>
      </c>
      <c r="E20" s="29" t="s">
        <v>1885</v>
      </c>
      <c r="F20" s="30" t="s">
        <v>850</v>
      </c>
      <c r="G20" s="27" t="s">
        <v>107</v>
      </c>
      <c r="H20" s="31" t="s">
        <v>27</v>
      </c>
      <c r="I20" s="31" t="s">
        <v>27</v>
      </c>
      <c r="J20" s="31" t="s">
        <v>27</v>
      </c>
      <c r="K20" s="31" t="s">
        <v>27</v>
      </c>
      <c r="L20" s="38"/>
      <c r="M20" s="38"/>
      <c r="N20" s="38"/>
      <c r="O20" s="38"/>
      <c r="P20" s="33"/>
      <c r="Q20" s="34">
        <f t="shared" si="0"/>
        <v>0</v>
      </c>
      <c r="R20" s="35" t="str">
        <f t="shared" si="3"/>
        <v>F</v>
      </c>
      <c r="S20" s="36" t="str">
        <f t="shared" si="1"/>
        <v>Kém</v>
      </c>
      <c r="T20" s="37" t="str">
        <f t="shared" si="4"/>
        <v/>
      </c>
      <c r="U20" s="93"/>
      <c r="V20" s="91" t="str">
        <f t="shared" si="2"/>
        <v>Học lại</v>
      </c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2"/>
    </row>
    <row r="21" spans="2:38" ht="18.75" customHeight="1">
      <c r="B21" s="26">
        <v>11</v>
      </c>
      <c r="C21" s="27" t="s">
        <v>3203</v>
      </c>
      <c r="D21" s="28" t="s">
        <v>2010</v>
      </c>
      <c r="E21" s="29" t="s">
        <v>110</v>
      </c>
      <c r="F21" s="30" t="s">
        <v>1891</v>
      </c>
      <c r="G21" s="27" t="s">
        <v>186</v>
      </c>
      <c r="H21" s="31" t="s">
        <v>27</v>
      </c>
      <c r="I21" s="31" t="s">
        <v>27</v>
      </c>
      <c r="J21" s="31" t="s">
        <v>27</v>
      </c>
      <c r="K21" s="31" t="s">
        <v>27</v>
      </c>
      <c r="L21" s="38"/>
      <c r="M21" s="38"/>
      <c r="N21" s="38"/>
      <c r="O21" s="38"/>
      <c r="P21" s="33"/>
      <c r="Q21" s="34">
        <f t="shared" si="0"/>
        <v>0</v>
      </c>
      <c r="R21" s="35" t="str">
        <f t="shared" si="3"/>
        <v>F</v>
      </c>
      <c r="S21" s="36" t="str">
        <f t="shared" si="1"/>
        <v>Kém</v>
      </c>
      <c r="T21" s="37" t="str">
        <f t="shared" si="4"/>
        <v/>
      </c>
      <c r="U21" s="93"/>
      <c r="V21" s="91" t="str">
        <f t="shared" si="2"/>
        <v>Học lại</v>
      </c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2"/>
    </row>
    <row r="22" spans="2:38" ht="18.75" customHeight="1">
      <c r="B22" s="26">
        <v>12</v>
      </c>
      <c r="C22" s="27" t="s">
        <v>3204</v>
      </c>
      <c r="D22" s="28" t="s">
        <v>3205</v>
      </c>
      <c r="E22" s="29" t="s">
        <v>1462</v>
      </c>
      <c r="F22" s="30" t="s">
        <v>1151</v>
      </c>
      <c r="G22" s="27" t="s">
        <v>898</v>
      </c>
      <c r="H22" s="31" t="s">
        <v>27</v>
      </c>
      <c r="I22" s="31" t="s">
        <v>27</v>
      </c>
      <c r="J22" s="31" t="s">
        <v>27</v>
      </c>
      <c r="K22" s="31" t="s">
        <v>27</v>
      </c>
      <c r="L22" s="38"/>
      <c r="M22" s="38"/>
      <c r="N22" s="38"/>
      <c r="O22" s="38"/>
      <c r="P22" s="33"/>
      <c r="Q22" s="34">
        <f t="shared" si="0"/>
        <v>0</v>
      </c>
      <c r="R22" s="35" t="str">
        <f t="shared" si="3"/>
        <v>F</v>
      </c>
      <c r="S22" s="36" t="str">
        <f t="shared" si="1"/>
        <v>Kém</v>
      </c>
      <c r="T22" s="37" t="str">
        <f t="shared" si="4"/>
        <v/>
      </c>
      <c r="U22" s="93"/>
      <c r="V22" s="91" t="str">
        <f t="shared" si="2"/>
        <v>Học lại</v>
      </c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2"/>
    </row>
    <row r="23" spans="2:38" ht="18.75" customHeight="1">
      <c r="B23" s="26">
        <v>13</v>
      </c>
      <c r="C23" s="27" t="s">
        <v>3206</v>
      </c>
      <c r="D23" s="28" t="s">
        <v>809</v>
      </c>
      <c r="E23" s="29" t="s">
        <v>1462</v>
      </c>
      <c r="F23" s="30" t="s">
        <v>207</v>
      </c>
      <c r="G23" s="27" t="s">
        <v>225</v>
      </c>
      <c r="H23" s="31" t="s">
        <v>27</v>
      </c>
      <c r="I23" s="31" t="s">
        <v>27</v>
      </c>
      <c r="J23" s="31" t="s">
        <v>27</v>
      </c>
      <c r="K23" s="31" t="s">
        <v>27</v>
      </c>
      <c r="L23" s="38"/>
      <c r="M23" s="38"/>
      <c r="N23" s="38"/>
      <c r="O23" s="38"/>
      <c r="P23" s="33"/>
      <c r="Q23" s="34">
        <f t="shared" si="0"/>
        <v>0</v>
      </c>
      <c r="R23" s="35" t="str">
        <f t="shared" si="3"/>
        <v>F</v>
      </c>
      <c r="S23" s="36" t="str">
        <f t="shared" si="1"/>
        <v>Kém</v>
      </c>
      <c r="T23" s="37" t="str">
        <f t="shared" si="4"/>
        <v/>
      </c>
      <c r="U23" s="93"/>
      <c r="V23" s="91" t="str">
        <f t="shared" si="2"/>
        <v>Học lại</v>
      </c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2"/>
    </row>
    <row r="24" spans="2:38" ht="18.75" customHeight="1">
      <c r="B24" s="26">
        <v>14</v>
      </c>
      <c r="C24" s="27" t="s">
        <v>3207</v>
      </c>
      <c r="D24" s="28" t="s">
        <v>1405</v>
      </c>
      <c r="E24" s="29" t="s">
        <v>2742</v>
      </c>
      <c r="F24" s="30" t="s">
        <v>964</v>
      </c>
      <c r="G24" s="27" t="s">
        <v>370</v>
      </c>
      <c r="H24" s="31" t="s">
        <v>27</v>
      </c>
      <c r="I24" s="31" t="s">
        <v>27</v>
      </c>
      <c r="J24" s="31" t="s">
        <v>27</v>
      </c>
      <c r="K24" s="31" t="s">
        <v>27</v>
      </c>
      <c r="L24" s="38"/>
      <c r="M24" s="38"/>
      <c r="N24" s="38"/>
      <c r="O24" s="38"/>
      <c r="P24" s="33"/>
      <c r="Q24" s="34">
        <f t="shared" si="0"/>
        <v>0</v>
      </c>
      <c r="R24" s="35" t="str">
        <f t="shared" si="3"/>
        <v>F</v>
      </c>
      <c r="S24" s="36" t="str">
        <f t="shared" si="1"/>
        <v>Kém</v>
      </c>
      <c r="T24" s="37" t="str">
        <f t="shared" si="4"/>
        <v/>
      </c>
      <c r="U24" s="93"/>
      <c r="V24" s="91" t="str">
        <f t="shared" si="2"/>
        <v>Học lại</v>
      </c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2"/>
    </row>
    <row r="25" spans="2:38" ht="18.75" customHeight="1">
      <c r="B25" s="26">
        <v>15</v>
      </c>
      <c r="C25" s="27" t="s">
        <v>3208</v>
      </c>
      <c r="D25" s="28" t="s">
        <v>3209</v>
      </c>
      <c r="E25" s="29" t="s">
        <v>115</v>
      </c>
      <c r="F25" s="30" t="s">
        <v>3210</v>
      </c>
      <c r="G25" s="27" t="s">
        <v>891</v>
      </c>
      <c r="H25" s="31" t="s">
        <v>27</v>
      </c>
      <c r="I25" s="31" t="s">
        <v>27</v>
      </c>
      <c r="J25" s="31" t="s">
        <v>27</v>
      </c>
      <c r="K25" s="31" t="s">
        <v>27</v>
      </c>
      <c r="L25" s="38"/>
      <c r="M25" s="38"/>
      <c r="N25" s="38"/>
      <c r="O25" s="38"/>
      <c r="P25" s="33"/>
      <c r="Q25" s="34">
        <f t="shared" si="0"/>
        <v>0</v>
      </c>
      <c r="R25" s="35" t="str">
        <f t="shared" si="3"/>
        <v>F</v>
      </c>
      <c r="S25" s="36" t="str">
        <f t="shared" si="1"/>
        <v>Kém</v>
      </c>
      <c r="T25" s="37" t="str">
        <f t="shared" si="4"/>
        <v/>
      </c>
      <c r="U25" s="93"/>
      <c r="V25" s="91" t="str">
        <f t="shared" si="2"/>
        <v>Học lại</v>
      </c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2"/>
    </row>
    <row r="26" spans="2:38" ht="18.75" customHeight="1">
      <c r="B26" s="26">
        <v>16</v>
      </c>
      <c r="C26" s="27" t="s">
        <v>3211</v>
      </c>
      <c r="D26" s="28" t="s">
        <v>3212</v>
      </c>
      <c r="E26" s="29" t="s">
        <v>123</v>
      </c>
      <c r="F26" s="30" t="s">
        <v>3213</v>
      </c>
      <c r="G26" s="27" t="s">
        <v>1372</v>
      </c>
      <c r="H26" s="31" t="s">
        <v>27</v>
      </c>
      <c r="I26" s="31" t="s">
        <v>27</v>
      </c>
      <c r="J26" s="31" t="s">
        <v>27</v>
      </c>
      <c r="K26" s="31" t="s">
        <v>27</v>
      </c>
      <c r="L26" s="38"/>
      <c r="M26" s="38"/>
      <c r="N26" s="38"/>
      <c r="O26" s="38"/>
      <c r="P26" s="33"/>
      <c r="Q26" s="34">
        <f t="shared" si="0"/>
        <v>0</v>
      </c>
      <c r="R26" s="35" t="str">
        <f t="shared" si="3"/>
        <v>F</v>
      </c>
      <c r="S26" s="36" t="str">
        <f t="shared" si="1"/>
        <v>Kém</v>
      </c>
      <c r="T26" s="37" t="str">
        <f t="shared" si="4"/>
        <v/>
      </c>
      <c r="U26" s="93"/>
      <c r="V26" s="91" t="str">
        <f t="shared" si="2"/>
        <v>Học lại</v>
      </c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2"/>
    </row>
    <row r="27" spans="2:38" ht="18.75" customHeight="1">
      <c r="B27" s="26">
        <v>17</v>
      </c>
      <c r="C27" s="27" t="s">
        <v>3214</v>
      </c>
      <c r="D27" s="28" t="s">
        <v>3215</v>
      </c>
      <c r="E27" s="29" t="s">
        <v>123</v>
      </c>
      <c r="F27" s="30" t="s">
        <v>703</v>
      </c>
      <c r="G27" s="27" t="s">
        <v>1372</v>
      </c>
      <c r="H27" s="31" t="s">
        <v>27</v>
      </c>
      <c r="I27" s="31" t="s">
        <v>27</v>
      </c>
      <c r="J27" s="31" t="s">
        <v>27</v>
      </c>
      <c r="K27" s="31" t="s">
        <v>27</v>
      </c>
      <c r="L27" s="38"/>
      <c r="M27" s="38"/>
      <c r="N27" s="38"/>
      <c r="O27" s="38"/>
      <c r="P27" s="33"/>
      <c r="Q27" s="34">
        <f t="shared" si="0"/>
        <v>0</v>
      </c>
      <c r="R27" s="35" t="str">
        <f t="shared" si="3"/>
        <v>F</v>
      </c>
      <c r="S27" s="36" t="str">
        <f t="shared" si="1"/>
        <v>Kém</v>
      </c>
      <c r="T27" s="37" t="str">
        <f t="shared" si="4"/>
        <v/>
      </c>
      <c r="U27" s="93"/>
      <c r="V27" s="91" t="str">
        <f t="shared" si="2"/>
        <v>Học lại</v>
      </c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2"/>
    </row>
    <row r="28" spans="2:38" ht="18.75" customHeight="1">
      <c r="B28" s="26">
        <v>18</v>
      </c>
      <c r="C28" s="27" t="s">
        <v>3216</v>
      </c>
      <c r="D28" s="28" t="s">
        <v>2960</v>
      </c>
      <c r="E28" s="29" t="s">
        <v>628</v>
      </c>
      <c r="F28" s="30" t="s">
        <v>1460</v>
      </c>
      <c r="G28" s="27" t="s">
        <v>107</v>
      </c>
      <c r="H28" s="31" t="s">
        <v>27</v>
      </c>
      <c r="I28" s="31" t="s">
        <v>27</v>
      </c>
      <c r="J28" s="31" t="s">
        <v>27</v>
      </c>
      <c r="K28" s="31" t="s">
        <v>27</v>
      </c>
      <c r="L28" s="38"/>
      <c r="M28" s="38"/>
      <c r="N28" s="38"/>
      <c r="O28" s="38"/>
      <c r="P28" s="33"/>
      <c r="Q28" s="34">
        <f t="shared" si="0"/>
        <v>0</v>
      </c>
      <c r="R28" s="35" t="str">
        <f t="shared" si="3"/>
        <v>F</v>
      </c>
      <c r="S28" s="36" t="str">
        <f t="shared" si="1"/>
        <v>Kém</v>
      </c>
      <c r="T28" s="37" t="str">
        <f t="shared" si="4"/>
        <v/>
      </c>
      <c r="U28" s="93"/>
      <c r="V28" s="91" t="str">
        <f t="shared" si="2"/>
        <v>Học lại</v>
      </c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2"/>
    </row>
    <row r="29" spans="2:38" ht="18.75" customHeight="1">
      <c r="B29" s="26">
        <v>19</v>
      </c>
      <c r="C29" s="27" t="s">
        <v>3217</v>
      </c>
      <c r="D29" s="28" t="s">
        <v>3218</v>
      </c>
      <c r="E29" s="29" t="s">
        <v>1001</v>
      </c>
      <c r="F29" s="30" t="s">
        <v>3183</v>
      </c>
      <c r="G29" s="27" t="s">
        <v>3219</v>
      </c>
      <c r="H29" s="31" t="s">
        <v>27</v>
      </c>
      <c r="I29" s="31" t="s">
        <v>27</v>
      </c>
      <c r="J29" s="31" t="s">
        <v>27</v>
      </c>
      <c r="K29" s="31" t="s">
        <v>27</v>
      </c>
      <c r="L29" s="38"/>
      <c r="M29" s="38"/>
      <c r="N29" s="38"/>
      <c r="O29" s="38"/>
      <c r="P29" s="33"/>
      <c r="Q29" s="34">
        <f t="shared" si="0"/>
        <v>0</v>
      </c>
      <c r="R29" s="35" t="str">
        <f t="shared" si="3"/>
        <v>F</v>
      </c>
      <c r="S29" s="36" t="str">
        <f t="shared" si="1"/>
        <v>Kém</v>
      </c>
      <c r="T29" s="37" t="str">
        <f t="shared" si="4"/>
        <v/>
      </c>
      <c r="U29" s="93"/>
      <c r="V29" s="91" t="str">
        <f t="shared" si="2"/>
        <v>Học lại</v>
      </c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2"/>
    </row>
    <row r="30" spans="2:38" ht="18.75" customHeight="1">
      <c r="B30" s="26">
        <v>20</v>
      </c>
      <c r="C30" s="27" t="s">
        <v>3220</v>
      </c>
      <c r="D30" s="28" t="s">
        <v>3221</v>
      </c>
      <c r="E30" s="29" t="s">
        <v>135</v>
      </c>
      <c r="F30" s="30" t="s">
        <v>1239</v>
      </c>
      <c r="G30" s="27" t="s">
        <v>693</v>
      </c>
      <c r="H30" s="31" t="s">
        <v>27</v>
      </c>
      <c r="I30" s="31" t="s">
        <v>27</v>
      </c>
      <c r="J30" s="31" t="s">
        <v>27</v>
      </c>
      <c r="K30" s="31" t="s">
        <v>27</v>
      </c>
      <c r="L30" s="38"/>
      <c r="M30" s="38"/>
      <c r="N30" s="38"/>
      <c r="O30" s="38"/>
      <c r="P30" s="33"/>
      <c r="Q30" s="34">
        <f t="shared" si="0"/>
        <v>0</v>
      </c>
      <c r="R30" s="35" t="str">
        <f t="shared" si="3"/>
        <v>F</v>
      </c>
      <c r="S30" s="36" t="str">
        <f t="shared" si="1"/>
        <v>Kém</v>
      </c>
      <c r="T30" s="37" t="str">
        <f t="shared" si="4"/>
        <v/>
      </c>
      <c r="U30" s="93"/>
      <c r="V30" s="91" t="str">
        <f t="shared" si="2"/>
        <v>Học lại</v>
      </c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2"/>
    </row>
    <row r="31" spans="2:38" ht="18.75" customHeight="1">
      <c r="B31" s="26">
        <v>21</v>
      </c>
      <c r="C31" s="27" t="s">
        <v>3222</v>
      </c>
      <c r="D31" s="28" t="s">
        <v>3223</v>
      </c>
      <c r="E31" s="29" t="s">
        <v>1638</v>
      </c>
      <c r="F31" s="30" t="s">
        <v>1534</v>
      </c>
      <c r="G31" s="27" t="s">
        <v>277</v>
      </c>
      <c r="H31" s="31" t="s">
        <v>27</v>
      </c>
      <c r="I31" s="31" t="s">
        <v>27</v>
      </c>
      <c r="J31" s="31" t="s">
        <v>27</v>
      </c>
      <c r="K31" s="31" t="s">
        <v>27</v>
      </c>
      <c r="L31" s="38"/>
      <c r="M31" s="38"/>
      <c r="N31" s="38"/>
      <c r="O31" s="38"/>
      <c r="P31" s="33"/>
      <c r="Q31" s="34">
        <f t="shared" si="0"/>
        <v>0</v>
      </c>
      <c r="R31" s="35" t="str">
        <f t="shared" si="3"/>
        <v>F</v>
      </c>
      <c r="S31" s="36" t="str">
        <f t="shared" si="1"/>
        <v>Kém</v>
      </c>
      <c r="T31" s="37" t="str">
        <f t="shared" si="4"/>
        <v/>
      </c>
      <c r="U31" s="93"/>
      <c r="V31" s="91" t="str">
        <f t="shared" si="2"/>
        <v>Học lại</v>
      </c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2"/>
    </row>
    <row r="32" spans="2:38" ht="18.75" customHeight="1">
      <c r="B32" s="26">
        <v>22</v>
      </c>
      <c r="C32" s="27" t="s">
        <v>3224</v>
      </c>
      <c r="D32" s="28" t="s">
        <v>1238</v>
      </c>
      <c r="E32" s="29" t="s">
        <v>139</v>
      </c>
      <c r="F32" s="30" t="s">
        <v>1004</v>
      </c>
      <c r="G32" s="27" t="s">
        <v>200</v>
      </c>
      <c r="H32" s="31" t="s">
        <v>27</v>
      </c>
      <c r="I32" s="31" t="s">
        <v>27</v>
      </c>
      <c r="J32" s="31" t="s">
        <v>27</v>
      </c>
      <c r="K32" s="31" t="s">
        <v>27</v>
      </c>
      <c r="L32" s="38"/>
      <c r="M32" s="38"/>
      <c r="N32" s="38"/>
      <c r="O32" s="38"/>
      <c r="P32" s="33"/>
      <c r="Q32" s="34">
        <f t="shared" si="0"/>
        <v>0</v>
      </c>
      <c r="R32" s="35" t="str">
        <f t="shared" si="3"/>
        <v>F</v>
      </c>
      <c r="S32" s="36" t="str">
        <f t="shared" si="1"/>
        <v>Kém</v>
      </c>
      <c r="T32" s="37" t="str">
        <f t="shared" si="4"/>
        <v/>
      </c>
      <c r="U32" s="93"/>
      <c r="V32" s="91" t="str">
        <f t="shared" si="2"/>
        <v>Học lại</v>
      </c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2"/>
    </row>
    <row r="33" spans="2:38" ht="18.75" customHeight="1">
      <c r="B33" s="26">
        <v>23</v>
      </c>
      <c r="C33" s="27" t="s">
        <v>3225</v>
      </c>
      <c r="D33" s="28" t="s">
        <v>555</v>
      </c>
      <c r="E33" s="29" t="s">
        <v>139</v>
      </c>
      <c r="F33" s="30" t="s">
        <v>3226</v>
      </c>
      <c r="G33" s="27" t="s">
        <v>107</v>
      </c>
      <c r="H33" s="31" t="s">
        <v>27</v>
      </c>
      <c r="I33" s="31" t="s">
        <v>27</v>
      </c>
      <c r="J33" s="31" t="s">
        <v>27</v>
      </c>
      <c r="K33" s="31" t="s">
        <v>27</v>
      </c>
      <c r="L33" s="38"/>
      <c r="M33" s="38"/>
      <c r="N33" s="38"/>
      <c r="O33" s="38"/>
      <c r="P33" s="33"/>
      <c r="Q33" s="34">
        <f t="shared" si="0"/>
        <v>0</v>
      </c>
      <c r="R33" s="35" t="str">
        <f t="shared" si="3"/>
        <v>F</v>
      </c>
      <c r="S33" s="36" t="str">
        <f t="shared" si="1"/>
        <v>Kém</v>
      </c>
      <c r="T33" s="37" t="str">
        <f t="shared" si="4"/>
        <v/>
      </c>
      <c r="U33" s="93"/>
      <c r="V33" s="91" t="str">
        <f t="shared" si="2"/>
        <v>Học lại</v>
      </c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2"/>
    </row>
    <row r="34" spans="2:38" ht="18.75" customHeight="1">
      <c r="B34" s="26">
        <v>24</v>
      </c>
      <c r="C34" s="27" t="s">
        <v>3227</v>
      </c>
      <c r="D34" s="28" t="s">
        <v>410</v>
      </c>
      <c r="E34" s="29" t="s">
        <v>156</v>
      </c>
      <c r="F34" s="30" t="s">
        <v>2022</v>
      </c>
      <c r="G34" s="27" t="s">
        <v>3228</v>
      </c>
      <c r="H34" s="31" t="s">
        <v>27</v>
      </c>
      <c r="I34" s="31" t="s">
        <v>27</v>
      </c>
      <c r="J34" s="31" t="s">
        <v>27</v>
      </c>
      <c r="K34" s="31" t="s">
        <v>27</v>
      </c>
      <c r="L34" s="38"/>
      <c r="M34" s="38"/>
      <c r="N34" s="38"/>
      <c r="O34" s="38"/>
      <c r="P34" s="33"/>
      <c r="Q34" s="34">
        <f t="shared" si="0"/>
        <v>0</v>
      </c>
      <c r="R34" s="35" t="str">
        <f t="shared" si="3"/>
        <v>F</v>
      </c>
      <c r="S34" s="36" t="str">
        <f t="shared" si="1"/>
        <v>Kém</v>
      </c>
      <c r="T34" s="37" t="str">
        <f t="shared" si="4"/>
        <v/>
      </c>
      <c r="U34" s="93"/>
      <c r="V34" s="91" t="str">
        <f t="shared" si="2"/>
        <v>Học lại</v>
      </c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2"/>
    </row>
    <row r="35" spans="2:38" ht="18.75" customHeight="1">
      <c r="B35" s="26">
        <v>25</v>
      </c>
      <c r="C35" s="27" t="s">
        <v>3229</v>
      </c>
      <c r="D35" s="28" t="s">
        <v>677</v>
      </c>
      <c r="E35" s="29" t="s">
        <v>2037</v>
      </c>
      <c r="F35" s="30" t="s">
        <v>3230</v>
      </c>
      <c r="G35" s="27" t="s">
        <v>1017</v>
      </c>
      <c r="H35" s="31" t="s">
        <v>27</v>
      </c>
      <c r="I35" s="31" t="s">
        <v>27</v>
      </c>
      <c r="J35" s="31" t="s">
        <v>27</v>
      </c>
      <c r="K35" s="31" t="s">
        <v>27</v>
      </c>
      <c r="L35" s="38"/>
      <c r="M35" s="38"/>
      <c r="N35" s="38"/>
      <c r="O35" s="38"/>
      <c r="P35" s="33"/>
      <c r="Q35" s="34">
        <f t="shared" si="0"/>
        <v>0</v>
      </c>
      <c r="R35" s="35" t="str">
        <f t="shared" si="3"/>
        <v>F</v>
      </c>
      <c r="S35" s="36" t="str">
        <f t="shared" si="1"/>
        <v>Kém</v>
      </c>
      <c r="T35" s="37" t="str">
        <f t="shared" si="4"/>
        <v/>
      </c>
      <c r="U35" s="93"/>
      <c r="V35" s="91" t="str">
        <f t="shared" si="2"/>
        <v>Học lại</v>
      </c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2"/>
    </row>
    <row r="36" spans="2:38" ht="18.75" customHeight="1">
      <c r="B36" s="26">
        <v>26</v>
      </c>
      <c r="C36" s="27" t="s">
        <v>3231</v>
      </c>
      <c r="D36" s="28" t="s">
        <v>3232</v>
      </c>
      <c r="E36" s="29" t="s">
        <v>166</v>
      </c>
      <c r="F36" s="30" t="s">
        <v>299</v>
      </c>
      <c r="G36" s="27" t="s">
        <v>891</v>
      </c>
      <c r="H36" s="31" t="s">
        <v>27</v>
      </c>
      <c r="I36" s="31" t="s">
        <v>27</v>
      </c>
      <c r="J36" s="31" t="s">
        <v>27</v>
      </c>
      <c r="K36" s="31" t="s">
        <v>27</v>
      </c>
      <c r="L36" s="38"/>
      <c r="M36" s="38"/>
      <c r="N36" s="38"/>
      <c r="O36" s="38"/>
      <c r="P36" s="33"/>
      <c r="Q36" s="34">
        <f t="shared" si="0"/>
        <v>0</v>
      </c>
      <c r="R36" s="35" t="str">
        <f t="shared" si="3"/>
        <v>F</v>
      </c>
      <c r="S36" s="36" t="str">
        <f t="shared" si="1"/>
        <v>Kém</v>
      </c>
      <c r="T36" s="37" t="str">
        <f t="shared" si="4"/>
        <v/>
      </c>
      <c r="U36" s="93"/>
      <c r="V36" s="91" t="str">
        <f t="shared" si="2"/>
        <v>Học lại</v>
      </c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2"/>
    </row>
    <row r="37" spans="2:38" ht="18.75" customHeight="1">
      <c r="B37" s="26">
        <v>27</v>
      </c>
      <c r="C37" s="27" t="s">
        <v>3233</v>
      </c>
      <c r="D37" s="28" t="s">
        <v>2678</v>
      </c>
      <c r="E37" s="29" t="s">
        <v>166</v>
      </c>
      <c r="F37" s="30" t="s">
        <v>3234</v>
      </c>
      <c r="G37" s="27" t="s">
        <v>744</v>
      </c>
      <c r="H37" s="31" t="s">
        <v>27</v>
      </c>
      <c r="I37" s="31" t="s">
        <v>27</v>
      </c>
      <c r="J37" s="31" t="s">
        <v>27</v>
      </c>
      <c r="K37" s="31" t="s">
        <v>27</v>
      </c>
      <c r="L37" s="38"/>
      <c r="M37" s="38"/>
      <c r="N37" s="38"/>
      <c r="O37" s="38"/>
      <c r="P37" s="33"/>
      <c r="Q37" s="34">
        <f t="shared" si="0"/>
        <v>0</v>
      </c>
      <c r="R37" s="35" t="str">
        <f t="shared" si="3"/>
        <v>F</v>
      </c>
      <c r="S37" s="36" t="str">
        <f t="shared" si="1"/>
        <v>Kém</v>
      </c>
      <c r="T37" s="37" t="str">
        <f t="shared" si="4"/>
        <v/>
      </c>
      <c r="U37" s="93"/>
      <c r="V37" s="91" t="str">
        <f t="shared" si="2"/>
        <v>Học lại</v>
      </c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2"/>
    </row>
    <row r="38" spans="2:38" ht="18.75" customHeight="1">
      <c r="B38" s="26">
        <v>28</v>
      </c>
      <c r="C38" s="27" t="s">
        <v>3235</v>
      </c>
      <c r="D38" s="28" t="s">
        <v>1317</v>
      </c>
      <c r="E38" s="29" t="s">
        <v>424</v>
      </c>
      <c r="F38" s="30" t="s">
        <v>476</v>
      </c>
      <c r="G38" s="27" t="s">
        <v>125</v>
      </c>
      <c r="H38" s="31" t="s">
        <v>27</v>
      </c>
      <c r="I38" s="31" t="s">
        <v>27</v>
      </c>
      <c r="J38" s="31" t="s">
        <v>27</v>
      </c>
      <c r="K38" s="31" t="s">
        <v>27</v>
      </c>
      <c r="L38" s="38"/>
      <c r="M38" s="38"/>
      <c r="N38" s="38"/>
      <c r="O38" s="38"/>
      <c r="P38" s="33"/>
      <c r="Q38" s="34">
        <f t="shared" si="0"/>
        <v>0</v>
      </c>
      <c r="R38" s="35" t="str">
        <f t="shared" si="3"/>
        <v>F</v>
      </c>
      <c r="S38" s="36" t="str">
        <f t="shared" si="1"/>
        <v>Kém</v>
      </c>
      <c r="T38" s="37" t="str">
        <f t="shared" si="4"/>
        <v/>
      </c>
      <c r="U38" s="93"/>
      <c r="V38" s="91" t="str">
        <f t="shared" si="2"/>
        <v>Học lại</v>
      </c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2"/>
    </row>
    <row r="39" spans="2:38" ht="18.75" customHeight="1">
      <c r="B39" s="26">
        <v>29</v>
      </c>
      <c r="C39" s="27" t="s">
        <v>3236</v>
      </c>
      <c r="D39" s="28" t="s">
        <v>611</v>
      </c>
      <c r="E39" s="29" t="s">
        <v>173</v>
      </c>
      <c r="F39" s="30" t="s">
        <v>664</v>
      </c>
      <c r="G39" s="27" t="s">
        <v>370</v>
      </c>
      <c r="H39" s="31" t="s">
        <v>27</v>
      </c>
      <c r="I39" s="31" t="s">
        <v>27</v>
      </c>
      <c r="J39" s="31" t="s">
        <v>27</v>
      </c>
      <c r="K39" s="31" t="s">
        <v>27</v>
      </c>
      <c r="L39" s="38"/>
      <c r="M39" s="38"/>
      <c r="N39" s="38"/>
      <c r="O39" s="38"/>
      <c r="P39" s="33"/>
      <c r="Q39" s="34">
        <f t="shared" si="0"/>
        <v>0</v>
      </c>
      <c r="R39" s="35" t="str">
        <f t="shared" si="3"/>
        <v>F</v>
      </c>
      <c r="S39" s="36" t="str">
        <f t="shared" si="1"/>
        <v>Kém</v>
      </c>
      <c r="T39" s="37" t="str">
        <f t="shared" si="4"/>
        <v/>
      </c>
      <c r="U39" s="93"/>
      <c r="V39" s="91" t="str">
        <f t="shared" si="2"/>
        <v>Học lại</v>
      </c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2"/>
    </row>
    <row r="40" spans="2:38" ht="18.75" customHeight="1">
      <c r="B40" s="26">
        <v>30</v>
      </c>
      <c r="C40" s="27" t="s">
        <v>3237</v>
      </c>
      <c r="D40" s="28" t="s">
        <v>2237</v>
      </c>
      <c r="E40" s="29" t="s">
        <v>432</v>
      </c>
      <c r="F40" s="30" t="s">
        <v>2341</v>
      </c>
      <c r="G40" s="27" t="s">
        <v>120</v>
      </c>
      <c r="H40" s="31" t="s">
        <v>27</v>
      </c>
      <c r="I40" s="31" t="s">
        <v>27</v>
      </c>
      <c r="J40" s="31" t="s">
        <v>27</v>
      </c>
      <c r="K40" s="31" t="s">
        <v>27</v>
      </c>
      <c r="L40" s="38"/>
      <c r="M40" s="38"/>
      <c r="N40" s="38"/>
      <c r="O40" s="38"/>
      <c r="P40" s="33"/>
      <c r="Q40" s="34">
        <f t="shared" si="0"/>
        <v>0</v>
      </c>
      <c r="R40" s="35" t="str">
        <f t="shared" si="3"/>
        <v>F</v>
      </c>
      <c r="S40" s="36" t="str">
        <f t="shared" si="1"/>
        <v>Kém</v>
      </c>
      <c r="T40" s="37" t="str">
        <f t="shared" si="4"/>
        <v/>
      </c>
      <c r="U40" s="93"/>
      <c r="V40" s="91" t="str">
        <f t="shared" si="2"/>
        <v>Học lại</v>
      </c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2"/>
    </row>
    <row r="41" spans="2:38" ht="18.75" customHeight="1">
      <c r="B41" s="26">
        <v>31</v>
      </c>
      <c r="C41" s="27" t="s">
        <v>3238</v>
      </c>
      <c r="D41" s="28" t="s">
        <v>3239</v>
      </c>
      <c r="E41" s="29" t="s">
        <v>181</v>
      </c>
      <c r="F41" s="30" t="s">
        <v>796</v>
      </c>
      <c r="G41" s="27" t="s">
        <v>657</v>
      </c>
      <c r="H41" s="31" t="s">
        <v>27</v>
      </c>
      <c r="I41" s="31" t="s">
        <v>27</v>
      </c>
      <c r="J41" s="31" t="s">
        <v>27</v>
      </c>
      <c r="K41" s="31" t="s">
        <v>27</v>
      </c>
      <c r="L41" s="38"/>
      <c r="M41" s="38"/>
      <c r="N41" s="38"/>
      <c r="O41" s="38"/>
      <c r="P41" s="33"/>
      <c r="Q41" s="34">
        <f t="shared" si="0"/>
        <v>0</v>
      </c>
      <c r="R41" s="35" t="str">
        <f t="shared" si="3"/>
        <v>F</v>
      </c>
      <c r="S41" s="36" t="str">
        <f t="shared" si="1"/>
        <v>Kém</v>
      </c>
      <c r="T41" s="37" t="str">
        <f t="shared" si="4"/>
        <v/>
      </c>
      <c r="U41" s="93"/>
      <c r="V41" s="91" t="str">
        <f t="shared" si="2"/>
        <v>Học lại</v>
      </c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2"/>
    </row>
    <row r="42" spans="2:38" ht="18.75" customHeight="1">
      <c r="B42" s="26">
        <v>32</v>
      </c>
      <c r="C42" s="27" t="s">
        <v>3240</v>
      </c>
      <c r="D42" s="28" t="s">
        <v>242</v>
      </c>
      <c r="E42" s="29" t="s">
        <v>865</v>
      </c>
      <c r="F42" s="30" t="s">
        <v>3241</v>
      </c>
      <c r="G42" s="27" t="s">
        <v>69</v>
      </c>
      <c r="H42" s="31" t="s">
        <v>27</v>
      </c>
      <c r="I42" s="31" t="s">
        <v>27</v>
      </c>
      <c r="J42" s="31" t="s">
        <v>27</v>
      </c>
      <c r="K42" s="31" t="s">
        <v>27</v>
      </c>
      <c r="L42" s="38"/>
      <c r="M42" s="38"/>
      <c r="N42" s="38"/>
      <c r="O42" s="38"/>
      <c r="P42" s="33"/>
      <c r="Q42" s="34">
        <f t="shared" si="0"/>
        <v>0</v>
      </c>
      <c r="R42" s="35" t="str">
        <f t="shared" si="3"/>
        <v>F</v>
      </c>
      <c r="S42" s="36" t="str">
        <f t="shared" si="1"/>
        <v>Kém</v>
      </c>
      <c r="T42" s="37" t="str">
        <f t="shared" si="4"/>
        <v/>
      </c>
      <c r="U42" s="93"/>
      <c r="V42" s="91" t="str">
        <f t="shared" si="2"/>
        <v>Học lại</v>
      </c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2"/>
    </row>
    <row r="43" spans="2:38" ht="18.75" customHeight="1">
      <c r="B43" s="26">
        <v>33</v>
      </c>
      <c r="C43" s="27" t="s">
        <v>3242</v>
      </c>
      <c r="D43" s="28" t="s">
        <v>746</v>
      </c>
      <c r="E43" s="29" t="s">
        <v>454</v>
      </c>
      <c r="F43" s="30" t="s">
        <v>1004</v>
      </c>
      <c r="G43" s="27" t="s">
        <v>107</v>
      </c>
      <c r="H43" s="31" t="s">
        <v>27</v>
      </c>
      <c r="I43" s="31" t="s">
        <v>27</v>
      </c>
      <c r="J43" s="31" t="s">
        <v>27</v>
      </c>
      <c r="K43" s="31" t="s">
        <v>27</v>
      </c>
      <c r="L43" s="38"/>
      <c r="M43" s="38"/>
      <c r="N43" s="38"/>
      <c r="O43" s="38"/>
      <c r="P43" s="33"/>
      <c r="Q43" s="34">
        <f t="shared" si="0"/>
        <v>0</v>
      </c>
      <c r="R43" s="35" t="str">
        <f t="shared" si="3"/>
        <v>F</v>
      </c>
      <c r="S43" s="36" t="str">
        <f t="shared" si="1"/>
        <v>Kém</v>
      </c>
      <c r="T43" s="37" t="str">
        <f t="shared" si="4"/>
        <v/>
      </c>
      <c r="U43" s="93"/>
      <c r="V43" s="91" t="str">
        <f t="shared" si="2"/>
        <v>Học lại</v>
      </c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2"/>
    </row>
    <row r="44" spans="2:38" ht="18.75" customHeight="1">
      <c r="B44" s="26">
        <v>34</v>
      </c>
      <c r="C44" s="27" t="s">
        <v>3243</v>
      </c>
      <c r="D44" s="28" t="s">
        <v>636</v>
      </c>
      <c r="E44" s="29" t="s">
        <v>3244</v>
      </c>
      <c r="F44" s="30" t="s">
        <v>1167</v>
      </c>
      <c r="G44" s="27" t="s">
        <v>200</v>
      </c>
      <c r="H44" s="31" t="s">
        <v>27</v>
      </c>
      <c r="I44" s="31" t="s">
        <v>27</v>
      </c>
      <c r="J44" s="31" t="s">
        <v>27</v>
      </c>
      <c r="K44" s="31" t="s">
        <v>27</v>
      </c>
      <c r="L44" s="38"/>
      <c r="M44" s="38"/>
      <c r="N44" s="38"/>
      <c r="O44" s="38"/>
      <c r="P44" s="33"/>
      <c r="Q44" s="34">
        <f t="shared" si="0"/>
        <v>0</v>
      </c>
      <c r="R44" s="35" t="str">
        <f t="shared" si="3"/>
        <v>F</v>
      </c>
      <c r="S44" s="36" t="str">
        <f t="shared" si="1"/>
        <v>Kém</v>
      </c>
      <c r="T44" s="37" t="str">
        <f t="shared" si="4"/>
        <v/>
      </c>
      <c r="U44" s="93"/>
      <c r="V44" s="91" t="str">
        <f t="shared" si="2"/>
        <v>Học lại</v>
      </c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2"/>
    </row>
    <row r="45" spans="2:38" ht="18.75" customHeight="1">
      <c r="B45" s="26">
        <v>35</v>
      </c>
      <c r="C45" s="27" t="s">
        <v>3245</v>
      </c>
      <c r="D45" s="28" t="s">
        <v>246</v>
      </c>
      <c r="E45" s="29" t="s">
        <v>2539</v>
      </c>
      <c r="F45" s="30" t="s">
        <v>490</v>
      </c>
      <c r="G45" s="27" t="s">
        <v>69</v>
      </c>
      <c r="H45" s="31" t="s">
        <v>27</v>
      </c>
      <c r="I45" s="31" t="s">
        <v>27</v>
      </c>
      <c r="J45" s="31" t="s">
        <v>27</v>
      </c>
      <c r="K45" s="31" t="s">
        <v>27</v>
      </c>
      <c r="L45" s="38"/>
      <c r="M45" s="38"/>
      <c r="N45" s="38"/>
      <c r="O45" s="38"/>
      <c r="P45" s="33"/>
      <c r="Q45" s="34">
        <f t="shared" si="0"/>
        <v>0</v>
      </c>
      <c r="R45" s="35" t="str">
        <f t="shared" si="3"/>
        <v>F</v>
      </c>
      <c r="S45" s="36" t="str">
        <f t="shared" si="1"/>
        <v>Kém</v>
      </c>
      <c r="T45" s="37" t="str">
        <f t="shared" si="4"/>
        <v/>
      </c>
      <c r="U45" s="93"/>
      <c r="V45" s="91" t="str">
        <f t="shared" si="2"/>
        <v>Học lại</v>
      </c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2"/>
    </row>
    <row r="46" spans="2:38" ht="18.75" customHeight="1">
      <c r="B46" s="26">
        <v>36</v>
      </c>
      <c r="C46" s="27" t="s">
        <v>3246</v>
      </c>
      <c r="D46" s="28" t="s">
        <v>258</v>
      </c>
      <c r="E46" s="29" t="s">
        <v>1213</v>
      </c>
      <c r="F46" s="30" t="s">
        <v>1445</v>
      </c>
      <c r="G46" s="27" t="s">
        <v>107</v>
      </c>
      <c r="H46" s="31" t="s">
        <v>27</v>
      </c>
      <c r="I46" s="31" t="s">
        <v>27</v>
      </c>
      <c r="J46" s="31" t="s">
        <v>27</v>
      </c>
      <c r="K46" s="31" t="s">
        <v>27</v>
      </c>
      <c r="L46" s="38"/>
      <c r="M46" s="38"/>
      <c r="N46" s="38"/>
      <c r="O46" s="38"/>
      <c r="P46" s="33"/>
      <c r="Q46" s="34">
        <f t="shared" si="0"/>
        <v>0</v>
      </c>
      <c r="R46" s="35" t="str">
        <f t="shared" si="3"/>
        <v>F</v>
      </c>
      <c r="S46" s="36" t="str">
        <f t="shared" si="1"/>
        <v>Kém</v>
      </c>
      <c r="T46" s="37" t="str">
        <f t="shared" si="4"/>
        <v/>
      </c>
      <c r="U46" s="93"/>
      <c r="V46" s="91" t="str">
        <f t="shared" si="2"/>
        <v>Học lại</v>
      </c>
      <c r="W46" s="74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2"/>
    </row>
    <row r="47" spans="2:38" ht="18.75" customHeight="1">
      <c r="B47" s="26">
        <v>37</v>
      </c>
      <c r="C47" s="27" t="s">
        <v>3247</v>
      </c>
      <c r="D47" s="28" t="s">
        <v>1218</v>
      </c>
      <c r="E47" s="29" t="s">
        <v>469</v>
      </c>
      <c r="F47" s="30" t="s">
        <v>351</v>
      </c>
      <c r="G47" s="27" t="s">
        <v>225</v>
      </c>
      <c r="H47" s="31" t="s">
        <v>27</v>
      </c>
      <c r="I47" s="31" t="s">
        <v>27</v>
      </c>
      <c r="J47" s="31" t="s">
        <v>27</v>
      </c>
      <c r="K47" s="31" t="s">
        <v>27</v>
      </c>
      <c r="L47" s="38"/>
      <c r="M47" s="38"/>
      <c r="N47" s="38"/>
      <c r="O47" s="38"/>
      <c r="P47" s="33"/>
      <c r="Q47" s="34">
        <f t="shared" si="0"/>
        <v>0</v>
      </c>
      <c r="R47" s="35" t="str">
        <f t="shared" si="3"/>
        <v>F</v>
      </c>
      <c r="S47" s="36" t="str">
        <f t="shared" si="1"/>
        <v>Kém</v>
      </c>
      <c r="T47" s="37" t="str">
        <f t="shared" si="4"/>
        <v/>
      </c>
      <c r="U47" s="93"/>
      <c r="V47" s="91" t="str">
        <f t="shared" si="2"/>
        <v>Học lại</v>
      </c>
      <c r="W47" s="74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2"/>
    </row>
    <row r="48" spans="2:38" ht="18.75" customHeight="1">
      <c r="B48" s="26">
        <v>38</v>
      </c>
      <c r="C48" s="27" t="s">
        <v>3248</v>
      </c>
      <c r="D48" s="28" t="s">
        <v>691</v>
      </c>
      <c r="E48" s="29" t="s">
        <v>213</v>
      </c>
      <c r="F48" s="30" t="s">
        <v>1167</v>
      </c>
      <c r="G48" s="27" t="s">
        <v>120</v>
      </c>
      <c r="H48" s="31" t="s">
        <v>27</v>
      </c>
      <c r="I48" s="31" t="s">
        <v>27</v>
      </c>
      <c r="J48" s="31" t="s">
        <v>27</v>
      </c>
      <c r="K48" s="31" t="s">
        <v>27</v>
      </c>
      <c r="L48" s="38"/>
      <c r="M48" s="38"/>
      <c r="N48" s="38"/>
      <c r="O48" s="38"/>
      <c r="P48" s="33"/>
      <c r="Q48" s="34">
        <f t="shared" si="0"/>
        <v>0</v>
      </c>
      <c r="R48" s="35" t="str">
        <f t="shared" si="3"/>
        <v>F</v>
      </c>
      <c r="S48" s="36" t="str">
        <f t="shared" si="1"/>
        <v>Kém</v>
      </c>
      <c r="T48" s="37" t="str">
        <f t="shared" si="4"/>
        <v/>
      </c>
      <c r="U48" s="93"/>
      <c r="V48" s="91" t="str">
        <f t="shared" si="2"/>
        <v>Học lại</v>
      </c>
      <c r="W48" s="74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2"/>
    </row>
    <row r="49" spans="2:38" ht="18.75" customHeight="1">
      <c r="B49" s="26">
        <v>39</v>
      </c>
      <c r="C49" s="27" t="s">
        <v>3249</v>
      </c>
      <c r="D49" s="28" t="s">
        <v>1305</v>
      </c>
      <c r="E49" s="29" t="s">
        <v>1666</v>
      </c>
      <c r="F49" s="30" t="s">
        <v>845</v>
      </c>
      <c r="G49" s="27" t="s">
        <v>200</v>
      </c>
      <c r="H49" s="31" t="s">
        <v>27</v>
      </c>
      <c r="I49" s="31" t="s">
        <v>27</v>
      </c>
      <c r="J49" s="31" t="s">
        <v>27</v>
      </c>
      <c r="K49" s="31" t="s">
        <v>27</v>
      </c>
      <c r="L49" s="38"/>
      <c r="M49" s="38"/>
      <c r="N49" s="38"/>
      <c r="O49" s="38"/>
      <c r="P49" s="33"/>
      <c r="Q49" s="34">
        <f t="shared" si="0"/>
        <v>0</v>
      </c>
      <c r="R49" s="35" t="str">
        <f t="shared" si="3"/>
        <v>F</v>
      </c>
      <c r="S49" s="36" t="str">
        <f t="shared" si="1"/>
        <v>Kém</v>
      </c>
      <c r="T49" s="37" t="str">
        <f t="shared" si="4"/>
        <v/>
      </c>
      <c r="U49" s="93"/>
      <c r="V49" s="91" t="str">
        <f t="shared" si="2"/>
        <v>Học lại</v>
      </c>
      <c r="W49" s="74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2"/>
    </row>
    <row r="50" spans="2:38" ht="18.75" customHeight="1">
      <c r="B50" s="26">
        <v>40</v>
      </c>
      <c r="C50" s="27" t="s">
        <v>3250</v>
      </c>
      <c r="D50" s="28" t="s">
        <v>739</v>
      </c>
      <c r="E50" s="29" t="s">
        <v>714</v>
      </c>
      <c r="F50" s="30" t="s">
        <v>1200</v>
      </c>
      <c r="G50" s="27" t="s">
        <v>370</v>
      </c>
      <c r="H50" s="31" t="s">
        <v>27</v>
      </c>
      <c r="I50" s="31" t="s">
        <v>27</v>
      </c>
      <c r="J50" s="31" t="s">
        <v>27</v>
      </c>
      <c r="K50" s="31" t="s">
        <v>27</v>
      </c>
      <c r="L50" s="38"/>
      <c r="M50" s="38"/>
      <c r="N50" s="38"/>
      <c r="O50" s="38"/>
      <c r="P50" s="33"/>
      <c r="Q50" s="34">
        <f t="shared" si="0"/>
        <v>0</v>
      </c>
      <c r="R50" s="35" t="str">
        <f t="shared" si="3"/>
        <v>F</v>
      </c>
      <c r="S50" s="36" t="str">
        <f t="shared" si="1"/>
        <v>Kém</v>
      </c>
      <c r="T50" s="37" t="str">
        <f t="shared" si="4"/>
        <v/>
      </c>
      <c r="U50" s="93"/>
      <c r="V50" s="91" t="str">
        <f t="shared" si="2"/>
        <v>Học lại</v>
      </c>
      <c r="W50" s="74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2"/>
    </row>
    <row r="51" spans="2:38" ht="18.75" customHeight="1">
      <c r="B51" s="26">
        <v>41</v>
      </c>
      <c r="C51" s="27" t="s">
        <v>3251</v>
      </c>
      <c r="D51" s="28" t="s">
        <v>447</v>
      </c>
      <c r="E51" s="29" t="s">
        <v>3252</v>
      </c>
      <c r="F51" s="30" t="s">
        <v>1553</v>
      </c>
      <c r="G51" s="27" t="s">
        <v>120</v>
      </c>
      <c r="H51" s="31" t="s">
        <v>27</v>
      </c>
      <c r="I51" s="31" t="s">
        <v>27</v>
      </c>
      <c r="J51" s="31" t="s">
        <v>27</v>
      </c>
      <c r="K51" s="31" t="s">
        <v>27</v>
      </c>
      <c r="L51" s="38"/>
      <c r="M51" s="38"/>
      <c r="N51" s="38"/>
      <c r="O51" s="38"/>
      <c r="P51" s="33"/>
      <c r="Q51" s="34">
        <f t="shared" si="0"/>
        <v>0</v>
      </c>
      <c r="R51" s="35" t="str">
        <f t="shared" si="3"/>
        <v>F</v>
      </c>
      <c r="S51" s="36" t="str">
        <f t="shared" si="1"/>
        <v>Kém</v>
      </c>
      <c r="T51" s="37" t="str">
        <f t="shared" si="4"/>
        <v/>
      </c>
      <c r="U51" s="93"/>
      <c r="V51" s="91" t="str">
        <f t="shared" si="2"/>
        <v>Học lại</v>
      </c>
      <c r="W51" s="74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2"/>
    </row>
    <row r="52" spans="2:38" ht="18.75" customHeight="1">
      <c r="B52" s="26">
        <v>42</v>
      </c>
      <c r="C52" s="27" t="s">
        <v>3253</v>
      </c>
      <c r="D52" s="28" t="s">
        <v>1649</v>
      </c>
      <c r="E52" s="29" t="s">
        <v>493</v>
      </c>
      <c r="F52" s="30" t="s">
        <v>3254</v>
      </c>
      <c r="G52" s="27" t="s">
        <v>399</v>
      </c>
      <c r="H52" s="31" t="s">
        <v>27</v>
      </c>
      <c r="I52" s="31" t="s">
        <v>27</v>
      </c>
      <c r="J52" s="31" t="s">
        <v>27</v>
      </c>
      <c r="K52" s="31" t="s">
        <v>27</v>
      </c>
      <c r="L52" s="38"/>
      <c r="M52" s="38"/>
      <c r="N52" s="38"/>
      <c r="O52" s="38"/>
      <c r="P52" s="33"/>
      <c r="Q52" s="34">
        <f t="shared" si="0"/>
        <v>0</v>
      </c>
      <c r="R52" s="35" t="str">
        <f t="shared" si="3"/>
        <v>F</v>
      </c>
      <c r="S52" s="36" t="str">
        <f t="shared" si="1"/>
        <v>Kém</v>
      </c>
      <c r="T52" s="37" t="str">
        <f t="shared" si="4"/>
        <v/>
      </c>
      <c r="U52" s="93"/>
      <c r="V52" s="91" t="str">
        <f t="shared" si="2"/>
        <v>Học lại</v>
      </c>
      <c r="W52" s="74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2"/>
    </row>
    <row r="53" spans="2:38" ht="18.75" customHeight="1">
      <c r="B53" s="26">
        <v>43</v>
      </c>
      <c r="C53" s="27" t="s">
        <v>3255</v>
      </c>
      <c r="D53" s="28" t="s">
        <v>955</v>
      </c>
      <c r="E53" s="29" t="s">
        <v>493</v>
      </c>
      <c r="F53" s="30" t="s">
        <v>3256</v>
      </c>
      <c r="G53" s="27" t="s">
        <v>620</v>
      </c>
      <c r="H53" s="31" t="s">
        <v>27</v>
      </c>
      <c r="I53" s="31" t="s">
        <v>27</v>
      </c>
      <c r="J53" s="31" t="s">
        <v>27</v>
      </c>
      <c r="K53" s="31" t="s">
        <v>27</v>
      </c>
      <c r="L53" s="38"/>
      <c r="M53" s="38"/>
      <c r="N53" s="38"/>
      <c r="O53" s="38"/>
      <c r="P53" s="33"/>
      <c r="Q53" s="34">
        <f t="shared" si="0"/>
        <v>0</v>
      </c>
      <c r="R53" s="35" t="str">
        <f t="shared" si="3"/>
        <v>F</v>
      </c>
      <c r="S53" s="36" t="str">
        <f t="shared" si="1"/>
        <v>Kém</v>
      </c>
      <c r="T53" s="37" t="str">
        <f t="shared" si="4"/>
        <v/>
      </c>
      <c r="U53" s="93"/>
      <c r="V53" s="91" t="str">
        <f t="shared" si="2"/>
        <v>Học lại</v>
      </c>
      <c r="W53" s="74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2"/>
    </row>
    <row r="54" spans="2:38" ht="18.75" customHeight="1">
      <c r="B54" s="26">
        <v>44</v>
      </c>
      <c r="C54" s="27" t="s">
        <v>3257</v>
      </c>
      <c r="D54" s="28" t="s">
        <v>3258</v>
      </c>
      <c r="E54" s="29" t="s">
        <v>230</v>
      </c>
      <c r="F54" s="30" t="s">
        <v>969</v>
      </c>
      <c r="G54" s="27" t="s">
        <v>1372</v>
      </c>
      <c r="H54" s="31" t="s">
        <v>27</v>
      </c>
      <c r="I54" s="31" t="s">
        <v>27</v>
      </c>
      <c r="J54" s="31" t="s">
        <v>27</v>
      </c>
      <c r="K54" s="31" t="s">
        <v>27</v>
      </c>
      <c r="L54" s="38"/>
      <c r="M54" s="38"/>
      <c r="N54" s="38"/>
      <c r="O54" s="38"/>
      <c r="P54" s="33"/>
      <c r="Q54" s="34">
        <f t="shared" si="0"/>
        <v>0</v>
      </c>
      <c r="R54" s="35" t="str">
        <f t="shared" si="3"/>
        <v>F</v>
      </c>
      <c r="S54" s="36" t="str">
        <f t="shared" si="1"/>
        <v>Kém</v>
      </c>
      <c r="T54" s="37" t="str">
        <f t="shared" si="4"/>
        <v/>
      </c>
      <c r="U54" s="93"/>
      <c r="V54" s="91" t="str">
        <f t="shared" si="2"/>
        <v>Học lại</v>
      </c>
      <c r="W54" s="74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2"/>
    </row>
    <row r="55" spans="2:38" ht="18.75" customHeight="1">
      <c r="B55" s="26">
        <v>45</v>
      </c>
      <c r="C55" s="27" t="s">
        <v>3259</v>
      </c>
      <c r="D55" s="28" t="s">
        <v>895</v>
      </c>
      <c r="E55" s="29" t="s">
        <v>230</v>
      </c>
      <c r="F55" s="30" t="s">
        <v>532</v>
      </c>
      <c r="G55" s="27" t="s">
        <v>1372</v>
      </c>
      <c r="H55" s="31" t="s">
        <v>27</v>
      </c>
      <c r="I55" s="31" t="s">
        <v>27</v>
      </c>
      <c r="J55" s="31" t="s">
        <v>27</v>
      </c>
      <c r="K55" s="31" t="s">
        <v>27</v>
      </c>
      <c r="L55" s="38"/>
      <c r="M55" s="38"/>
      <c r="N55" s="38"/>
      <c r="O55" s="38"/>
      <c r="P55" s="33"/>
      <c r="Q55" s="34">
        <f t="shared" si="0"/>
        <v>0</v>
      </c>
      <c r="R55" s="35" t="str">
        <f t="shared" si="3"/>
        <v>F</v>
      </c>
      <c r="S55" s="36" t="str">
        <f t="shared" si="1"/>
        <v>Kém</v>
      </c>
      <c r="T55" s="37" t="str">
        <f t="shared" si="4"/>
        <v/>
      </c>
      <c r="U55" s="93"/>
      <c r="V55" s="91" t="str">
        <f t="shared" si="2"/>
        <v>Học lại</v>
      </c>
      <c r="W55" s="74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2"/>
    </row>
    <row r="56" spans="2:38" ht="18.75" customHeight="1">
      <c r="B56" s="26">
        <v>46</v>
      </c>
      <c r="C56" s="27" t="s">
        <v>3260</v>
      </c>
      <c r="D56" s="28" t="s">
        <v>229</v>
      </c>
      <c r="E56" s="29" t="s">
        <v>230</v>
      </c>
      <c r="F56" s="30" t="s">
        <v>1100</v>
      </c>
      <c r="G56" s="27" t="s">
        <v>620</v>
      </c>
      <c r="H56" s="31" t="s">
        <v>27</v>
      </c>
      <c r="I56" s="31" t="s">
        <v>27</v>
      </c>
      <c r="J56" s="31" t="s">
        <v>27</v>
      </c>
      <c r="K56" s="31" t="s">
        <v>27</v>
      </c>
      <c r="L56" s="38"/>
      <c r="M56" s="38"/>
      <c r="N56" s="38"/>
      <c r="O56" s="38"/>
      <c r="P56" s="33"/>
      <c r="Q56" s="34">
        <f t="shared" si="0"/>
        <v>0</v>
      </c>
      <c r="R56" s="35" t="str">
        <f t="shared" si="3"/>
        <v>F</v>
      </c>
      <c r="S56" s="36" t="str">
        <f t="shared" si="1"/>
        <v>Kém</v>
      </c>
      <c r="T56" s="37" t="str">
        <f t="shared" si="4"/>
        <v/>
      </c>
      <c r="U56" s="93"/>
      <c r="V56" s="91" t="str">
        <f t="shared" si="2"/>
        <v>Học lại</v>
      </c>
      <c r="W56" s="74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2"/>
    </row>
    <row r="57" spans="2:38" ht="18.75" customHeight="1">
      <c r="B57" s="26">
        <v>47</v>
      </c>
      <c r="C57" s="27" t="s">
        <v>3261</v>
      </c>
      <c r="D57" s="28" t="s">
        <v>3262</v>
      </c>
      <c r="E57" s="29" t="s">
        <v>2195</v>
      </c>
      <c r="F57" s="30" t="s">
        <v>1808</v>
      </c>
      <c r="G57" s="27" t="s">
        <v>69</v>
      </c>
      <c r="H57" s="31" t="s">
        <v>27</v>
      </c>
      <c r="I57" s="31" t="s">
        <v>27</v>
      </c>
      <c r="J57" s="31" t="s">
        <v>27</v>
      </c>
      <c r="K57" s="31" t="s">
        <v>27</v>
      </c>
      <c r="L57" s="38"/>
      <c r="M57" s="38"/>
      <c r="N57" s="38"/>
      <c r="O57" s="38"/>
      <c r="P57" s="33"/>
      <c r="Q57" s="34">
        <f t="shared" si="0"/>
        <v>0</v>
      </c>
      <c r="R57" s="35" t="str">
        <f t="shared" si="3"/>
        <v>F</v>
      </c>
      <c r="S57" s="36" t="str">
        <f t="shared" si="1"/>
        <v>Kém</v>
      </c>
      <c r="T57" s="37" t="str">
        <f t="shared" si="4"/>
        <v/>
      </c>
      <c r="U57" s="93"/>
      <c r="V57" s="91" t="str">
        <f t="shared" si="2"/>
        <v>Học lại</v>
      </c>
      <c r="W57" s="74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2"/>
    </row>
    <row r="58" spans="2:38" ht="18.75" customHeight="1">
      <c r="B58" s="26">
        <v>48</v>
      </c>
      <c r="C58" s="27" t="s">
        <v>3263</v>
      </c>
      <c r="D58" s="28" t="s">
        <v>2517</v>
      </c>
      <c r="E58" s="29" t="s">
        <v>2195</v>
      </c>
      <c r="F58" s="30" t="s">
        <v>572</v>
      </c>
      <c r="G58" s="27" t="s">
        <v>652</v>
      </c>
      <c r="H58" s="31" t="s">
        <v>27</v>
      </c>
      <c r="I58" s="31" t="s">
        <v>27</v>
      </c>
      <c r="J58" s="31" t="s">
        <v>27</v>
      </c>
      <c r="K58" s="31" t="s">
        <v>27</v>
      </c>
      <c r="L58" s="38"/>
      <c r="M58" s="38"/>
      <c r="N58" s="38"/>
      <c r="O58" s="38"/>
      <c r="P58" s="33"/>
      <c r="Q58" s="34">
        <f t="shared" si="0"/>
        <v>0</v>
      </c>
      <c r="R58" s="35" t="str">
        <f t="shared" si="3"/>
        <v>F</v>
      </c>
      <c r="S58" s="36" t="str">
        <f t="shared" si="1"/>
        <v>Kém</v>
      </c>
      <c r="T58" s="37" t="str">
        <f t="shared" si="4"/>
        <v/>
      </c>
      <c r="U58" s="93"/>
      <c r="V58" s="91" t="str">
        <f t="shared" si="2"/>
        <v>Học lại</v>
      </c>
      <c r="W58" s="74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2"/>
    </row>
    <row r="59" spans="2:38" ht="18.75" customHeight="1">
      <c r="B59" s="26">
        <v>49</v>
      </c>
      <c r="C59" s="27" t="s">
        <v>3264</v>
      </c>
      <c r="D59" s="28" t="s">
        <v>3196</v>
      </c>
      <c r="E59" s="29" t="s">
        <v>511</v>
      </c>
      <c r="F59" s="30" t="s">
        <v>3265</v>
      </c>
      <c r="G59" s="27" t="s">
        <v>3266</v>
      </c>
      <c r="H59" s="31" t="s">
        <v>27</v>
      </c>
      <c r="I59" s="31" t="s">
        <v>27</v>
      </c>
      <c r="J59" s="31" t="s">
        <v>27</v>
      </c>
      <c r="K59" s="31" t="s">
        <v>27</v>
      </c>
      <c r="L59" s="38"/>
      <c r="M59" s="38"/>
      <c r="N59" s="38"/>
      <c r="O59" s="38"/>
      <c r="P59" s="33"/>
      <c r="Q59" s="34">
        <f t="shared" si="0"/>
        <v>0</v>
      </c>
      <c r="R59" s="35" t="str">
        <f t="shared" si="3"/>
        <v>F</v>
      </c>
      <c r="S59" s="36" t="str">
        <f t="shared" si="1"/>
        <v>Kém</v>
      </c>
      <c r="T59" s="37" t="str">
        <f t="shared" si="4"/>
        <v/>
      </c>
      <c r="U59" s="93"/>
      <c r="V59" s="91" t="str">
        <f t="shared" si="2"/>
        <v>Học lại</v>
      </c>
      <c r="W59" s="74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2"/>
    </row>
    <row r="60" spans="2:38" ht="18.75" customHeight="1">
      <c r="B60" s="26">
        <v>50</v>
      </c>
      <c r="C60" s="27" t="s">
        <v>3267</v>
      </c>
      <c r="D60" s="28" t="s">
        <v>955</v>
      </c>
      <c r="E60" s="29" t="s">
        <v>1065</v>
      </c>
      <c r="F60" s="30" t="s">
        <v>717</v>
      </c>
      <c r="G60" s="27" t="s">
        <v>891</v>
      </c>
      <c r="H60" s="31" t="s">
        <v>27</v>
      </c>
      <c r="I60" s="31" t="s">
        <v>27</v>
      </c>
      <c r="J60" s="31" t="s">
        <v>27</v>
      </c>
      <c r="K60" s="31" t="s">
        <v>27</v>
      </c>
      <c r="L60" s="38"/>
      <c r="M60" s="38"/>
      <c r="N60" s="38"/>
      <c r="O60" s="38"/>
      <c r="P60" s="33"/>
      <c r="Q60" s="34">
        <f t="shared" si="0"/>
        <v>0</v>
      </c>
      <c r="R60" s="35" t="str">
        <f t="shared" si="3"/>
        <v>F</v>
      </c>
      <c r="S60" s="36" t="str">
        <f t="shared" si="1"/>
        <v>Kém</v>
      </c>
      <c r="T60" s="37" t="str">
        <f t="shared" si="4"/>
        <v/>
      </c>
      <c r="U60" s="93"/>
      <c r="V60" s="91" t="str">
        <f t="shared" si="2"/>
        <v>Học lại</v>
      </c>
      <c r="W60" s="74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2"/>
    </row>
    <row r="61" spans="2:38" ht="18.75" customHeight="1">
      <c r="B61" s="26">
        <v>51</v>
      </c>
      <c r="C61" s="27" t="s">
        <v>3268</v>
      </c>
      <c r="D61" s="28" t="s">
        <v>3166</v>
      </c>
      <c r="E61" s="29" t="s">
        <v>1067</v>
      </c>
      <c r="F61" s="30" t="s">
        <v>661</v>
      </c>
      <c r="G61" s="27" t="s">
        <v>186</v>
      </c>
      <c r="H61" s="31" t="s">
        <v>27</v>
      </c>
      <c r="I61" s="31" t="s">
        <v>27</v>
      </c>
      <c r="J61" s="31" t="s">
        <v>27</v>
      </c>
      <c r="K61" s="31" t="s">
        <v>27</v>
      </c>
      <c r="L61" s="38"/>
      <c r="M61" s="38"/>
      <c r="N61" s="38"/>
      <c r="O61" s="38"/>
      <c r="P61" s="33"/>
      <c r="Q61" s="34">
        <f t="shared" si="0"/>
        <v>0</v>
      </c>
      <c r="R61" s="35" t="str">
        <f t="shared" si="3"/>
        <v>F</v>
      </c>
      <c r="S61" s="36" t="str">
        <f t="shared" si="1"/>
        <v>Kém</v>
      </c>
      <c r="T61" s="37" t="str">
        <f t="shared" si="4"/>
        <v/>
      </c>
      <c r="U61" s="93"/>
      <c r="V61" s="91" t="str">
        <f t="shared" si="2"/>
        <v>Học lại</v>
      </c>
      <c r="W61" s="74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2"/>
    </row>
    <row r="62" spans="2:38" ht="18.75" customHeight="1">
      <c r="B62" s="26">
        <v>52</v>
      </c>
      <c r="C62" s="27" t="s">
        <v>3269</v>
      </c>
      <c r="D62" s="28" t="s">
        <v>3270</v>
      </c>
      <c r="E62" s="29" t="s">
        <v>1067</v>
      </c>
      <c r="F62" s="30" t="s">
        <v>832</v>
      </c>
      <c r="G62" s="27" t="s">
        <v>272</v>
      </c>
      <c r="H62" s="31" t="s">
        <v>27</v>
      </c>
      <c r="I62" s="31" t="s">
        <v>27</v>
      </c>
      <c r="J62" s="31" t="s">
        <v>27</v>
      </c>
      <c r="K62" s="31" t="s">
        <v>27</v>
      </c>
      <c r="L62" s="38"/>
      <c r="M62" s="38"/>
      <c r="N62" s="38"/>
      <c r="O62" s="38"/>
      <c r="P62" s="33"/>
      <c r="Q62" s="34">
        <f t="shared" si="0"/>
        <v>0</v>
      </c>
      <c r="R62" s="35" t="str">
        <f t="shared" si="3"/>
        <v>F</v>
      </c>
      <c r="S62" s="36" t="str">
        <f t="shared" si="1"/>
        <v>Kém</v>
      </c>
      <c r="T62" s="37" t="str">
        <f t="shared" si="4"/>
        <v/>
      </c>
      <c r="U62" s="93"/>
      <c r="V62" s="91" t="str">
        <f t="shared" si="2"/>
        <v>Học lại</v>
      </c>
      <c r="W62" s="74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2"/>
    </row>
    <row r="63" spans="2:38" ht="18.75" customHeight="1">
      <c r="B63" s="26">
        <v>53</v>
      </c>
      <c r="C63" s="27" t="s">
        <v>3271</v>
      </c>
      <c r="D63" s="28" t="s">
        <v>488</v>
      </c>
      <c r="E63" s="29" t="s">
        <v>524</v>
      </c>
      <c r="F63" s="30" t="s">
        <v>1267</v>
      </c>
      <c r="G63" s="27" t="s">
        <v>620</v>
      </c>
      <c r="H63" s="31" t="s">
        <v>27</v>
      </c>
      <c r="I63" s="31" t="s">
        <v>27</v>
      </c>
      <c r="J63" s="31" t="s">
        <v>27</v>
      </c>
      <c r="K63" s="31" t="s">
        <v>27</v>
      </c>
      <c r="L63" s="38"/>
      <c r="M63" s="38"/>
      <c r="N63" s="38"/>
      <c r="O63" s="38"/>
      <c r="P63" s="33"/>
      <c r="Q63" s="34">
        <f t="shared" si="0"/>
        <v>0</v>
      </c>
      <c r="R63" s="35" t="str">
        <f t="shared" si="3"/>
        <v>F</v>
      </c>
      <c r="S63" s="36" t="str">
        <f t="shared" si="1"/>
        <v>Kém</v>
      </c>
      <c r="T63" s="37" t="str">
        <f t="shared" si="4"/>
        <v/>
      </c>
      <c r="U63" s="93"/>
      <c r="V63" s="91" t="str">
        <f t="shared" si="2"/>
        <v>Học lại</v>
      </c>
      <c r="W63" s="74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2"/>
    </row>
    <row r="64" spans="2:38" ht="18.75" customHeight="1">
      <c r="B64" s="26">
        <v>54</v>
      </c>
      <c r="C64" s="27" t="s">
        <v>3272</v>
      </c>
      <c r="D64" s="28" t="s">
        <v>539</v>
      </c>
      <c r="E64" s="29" t="s">
        <v>255</v>
      </c>
      <c r="F64" s="30" t="s">
        <v>568</v>
      </c>
      <c r="G64" s="27" t="s">
        <v>225</v>
      </c>
      <c r="H64" s="31" t="s">
        <v>27</v>
      </c>
      <c r="I64" s="31" t="s">
        <v>27</v>
      </c>
      <c r="J64" s="31" t="s">
        <v>27</v>
      </c>
      <c r="K64" s="31" t="s">
        <v>27</v>
      </c>
      <c r="L64" s="38"/>
      <c r="M64" s="38"/>
      <c r="N64" s="38"/>
      <c r="O64" s="38"/>
      <c r="P64" s="33"/>
      <c r="Q64" s="34">
        <f t="shared" si="0"/>
        <v>0</v>
      </c>
      <c r="R64" s="35" t="str">
        <f t="shared" si="3"/>
        <v>F</v>
      </c>
      <c r="S64" s="36" t="str">
        <f t="shared" si="1"/>
        <v>Kém</v>
      </c>
      <c r="T64" s="37" t="str">
        <f t="shared" si="4"/>
        <v/>
      </c>
      <c r="U64" s="93"/>
      <c r="V64" s="91" t="str">
        <f t="shared" si="2"/>
        <v>Học lại</v>
      </c>
      <c r="W64" s="74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2"/>
    </row>
    <row r="65" spans="2:38" ht="18.75" customHeight="1">
      <c r="B65" s="26">
        <v>55</v>
      </c>
      <c r="C65" s="27" t="s">
        <v>3273</v>
      </c>
      <c r="D65" s="28" t="s">
        <v>800</v>
      </c>
      <c r="E65" s="29" t="s">
        <v>531</v>
      </c>
      <c r="F65" s="30" t="s">
        <v>754</v>
      </c>
      <c r="G65" s="27" t="s">
        <v>120</v>
      </c>
      <c r="H65" s="31" t="s">
        <v>27</v>
      </c>
      <c r="I65" s="31" t="s">
        <v>27</v>
      </c>
      <c r="J65" s="31" t="s">
        <v>27</v>
      </c>
      <c r="K65" s="31" t="s">
        <v>27</v>
      </c>
      <c r="L65" s="38"/>
      <c r="M65" s="38"/>
      <c r="N65" s="38"/>
      <c r="O65" s="38"/>
      <c r="P65" s="33"/>
      <c r="Q65" s="34">
        <f t="shared" si="0"/>
        <v>0</v>
      </c>
      <c r="R65" s="35" t="str">
        <f t="shared" si="3"/>
        <v>F</v>
      </c>
      <c r="S65" s="36" t="str">
        <f t="shared" si="1"/>
        <v>Kém</v>
      </c>
      <c r="T65" s="37" t="str">
        <f t="shared" si="4"/>
        <v/>
      </c>
      <c r="U65" s="93"/>
      <c r="V65" s="91" t="str">
        <f t="shared" si="2"/>
        <v>Học lại</v>
      </c>
      <c r="W65" s="74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2"/>
    </row>
    <row r="66" spans="2:38" ht="18.75" customHeight="1">
      <c r="B66" s="26">
        <v>56</v>
      </c>
      <c r="C66" s="27" t="s">
        <v>3274</v>
      </c>
      <c r="D66" s="28" t="s">
        <v>3275</v>
      </c>
      <c r="E66" s="29" t="s">
        <v>1815</v>
      </c>
      <c r="F66" s="30" t="s">
        <v>3276</v>
      </c>
      <c r="G66" s="27" t="s">
        <v>186</v>
      </c>
      <c r="H66" s="31" t="s">
        <v>27</v>
      </c>
      <c r="I66" s="31" t="s">
        <v>27</v>
      </c>
      <c r="J66" s="31" t="s">
        <v>27</v>
      </c>
      <c r="K66" s="31" t="s">
        <v>27</v>
      </c>
      <c r="L66" s="38"/>
      <c r="M66" s="38"/>
      <c r="N66" s="38"/>
      <c r="O66" s="38"/>
      <c r="P66" s="33"/>
      <c r="Q66" s="34">
        <f t="shared" si="0"/>
        <v>0</v>
      </c>
      <c r="R66" s="35" t="str">
        <f t="shared" si="3"/>
        <v>F</v>
      </c>
      <c r="S66" s="36" t="str">
        <f t="shared" si="1"/>
        <v>Kém</v>
      </c>
      <c r="T66" s="37" t="str">
        <f t="shared" si="4"/>
        <v/>
      </c>
      <c r="U66" s="93"/>
      <c r="V66" s="91" t="str">
        <f t="shared" si="2"/>
        <v>Học lại</v>
      </c>
      <c r="W66" s="74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2"/>
    </row>
    <row r="67" spans="2:38" ht="18.75" customHeight="1">
      <c r="B67" s="26">
        <v>57</v>
      </c>
      <c r="C67" s="27" t="s">
        <v>3277</v>
      </c>
      <c r="D67" s="28" t="s">
        <v>114</v>
      </c>
      <c r="E67" s="29" t="s">
        <v>1815</v>
      </c>
      <c r="F67" s="30" t="s">
        <v>2958</v>
      </c>
      <c r="G67" s="27" t="s">
        <v>891</v>
      </c>
      <c r="H67" s="31" t="s">
        <v>27</v>
      </c>
      <c r="I67" s="31" t="s">
        <v>27</v>
      </c>
      <c r="J67" s="31" t="s">
        <v>27</v>
      </c>
      <c r="K67" s="31" t="s">
        <v>27</v>
      </c>
      <c r="L67" s="38"/>
      <c r="M67" s="38"/>
      <c r="N67" s="38"/>
      <c r="O67" s="38"/>
      <c r="P67" s="33"/>
      <c r="Q67" s="34">
        <f t="shared" si="0"/>
        <v>0</v>
      </c>
      <c r="R67" s="35" t="str">
        <f t="shared" si="3"/>
        <v>F</v>
      </c>
      <c r="S67" s="36" t="str">
        <f t="shared" si="1"/>
        <v>Kém</v>
      </c>
      <c r="T67" s="37" t="str">
        <f t="shared" si="4"/>
        <v/>
      </c>
      <c r="U67" s="93"/>
      <c r="V67" s="91" t="str">
        <f t="shared" si="2"/>
        <v>Học lại</v>
      </c>
      <c r="W67" s="74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2"/>
    </row>
    <row r="68" spans="2:38" ht="18.75" customHeight="1">
      <c r="B68" s="26">
        <v>58</v>
      </c>
      <c r="C68" s="27" t="s">
        <v>3278</v>
      </c>
      <c r="D68" s="28" t="s">
        <v>3279</v>
      </c>
      <c r="E68" s="29" t="s">
        <v>1071</v>
      </c>
      <c r="F68" s="30" t="s">
        <v>359</v>
      </c>
      <c r="G68" s="27" t="s">
        <v>69</v>
      </c>
      <c r="H68" s="31" t="s">
        <v>27</v>
      </c>
      <c r="I68" s="31" t="s">
        <v>27</v>
      </c>
      <c r="J68" s="31" t="s">
        <v>27</v>
      </c>
      <c r="K68" s="31" t="s">
        <v>27</v>
      </c>
      <c r="L68" s="38"/>
      <c r="M68" s="38"/>
      <c r="N68" s="38"/>
      <c r="O68" s="38"/>
      <c r="P68" s="33"/>
      <c r="Q68" s="34">
        <f t="shared" si="0"/>
        <v>0</v>
      </c>
      <c r="R68" s="35" t="str">
        <f t="shared" si="3"/>
        <v>F</v>
      </c>
      <c r="S68" s="36" t="str">
        <f t="shared" si="1"/>
        <v>Kém</v>
      </c>
      <c r="T68" s="37" t="str">
        <f t="shared" si="4"/>
        <v/>
      </c>
      <c r="U68" s="93"/>
      <c r="V68" s="91" t="str">
        <f t="shared" si="2"/>
        <v>Học lại</v>
      </c>
      <c r="W68" s="74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2"/>
    </row>
    <row r="69" spans="2:38" ht="18.75" customHeight="1">
      <c r="B69" s="26">
        <v>59</v>
      </c>
      <c r="C69" s="27" t="s">
        <v>3280</v>
      </c>
      <c r="D69" s="28" t="s">
        <v>143</v>
      </c>
      <c r="E69" s="29" t="s">
        <v>536</v>
      </c>
      <c r="F69" s="30" t="s">
        <v>3281</v>
      </c>
      <c r="G69" s="27" t="s">
        <v>3282</v>
      </c>
      <c r="H69" s="31" t="s">
        <v>27</v>
      </c>
      <c r="I69" s="31" t="s">
        <v>27</v>
      </c>
      <c r="J69" s="31" t="s">
        <v>27</v>
      </c>
      <c r="K69" s="31" t="s">
        <v>27</v>
      </c>
      <c r="L69" s="38"/>
      <c r="M69" s="38"/>
      <c r="N69" s="38"/>
      <c r="O69" s="38"/>
      <c r="P69" s="33"/>
      <c r="Q69" s="34">
        <f t="shared" si="0"/>
        <v>0</v>
      </c>
      <c r="R69" s="35" t="str">
        <f t="shared" si="3"/>
        <v>F</v>
      </c>
      <c r="S69" s="36" t="str">
        <f t="shared" si="1"/>
        <v>Kém</v>
      </c>
      <c r="T69" s="37" t="str">
        <f t="shared" si="4"/>
        <v/>
      </c>
      <c r="U69" s="93"/>
      <c r="V69" s="91" t="str">
        <f t="shared" si="2"/>
        <v>Học lại</v>
      </c>
      <c r="W69" s="74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2"/>
    </row>
    <row r="70" spans="2:38" ht="18.75" customHeight="1">
      <c r="B70" s="26">
        <v>60</v>
      </c>
      <c r="C70" s="27" t="s">
        <v>3283</v>
      </c>
      <c r="D70" s="28" t="s">
        <v>3284</v>
      </c>
      <c r="E70" s="29" t="s">
        <v>262</v>
      </c>
      <c r="F70" s="30" t="s">
        <v>1646</v>
      </c>
      <c r="G70" s="27" t="s">
        <v>200</v>
      </c>
      <c r="H70" s="31" t="s">
        <v>27</v>
      </c>
      <c r="I70" s="31" t="s">
        <v>27</v>
      </c>
      <c r="J70" s="31" t="s">
        <v>27</v>
      </c>
      <c r="K70" s="31" t="s">
        <v>27</v>
      </c>
      <c r="L70" s="38"/>
      <c r="M70" s="38"/>
      <c r="N70" s="38"/>
      <c r="O70" s="38"/>
      <c r="P70" s="33"/>
      <c r="Q70" s="34">
        <f t="shared" si="0"/>
        <v>0</v>
      </c>
      <c r="R70" s="35" t="str">
        <f t="shared" si="3"/>
        <v>F</v>
      </c>
      <c r="S70" s="36" t="str">
        <f t="shared" si="1"/>
        <v>Kém</v>
      </c>
      <c r="T70" s="37" t="str">
        <f t="shared" si="4"/>
        <v/>
      </c>
      <c r="U70" s="93"/>
      <c r="V70" s="91" t="str">
        <f t="shared" si="2"/>
        <v>Học lại</v>
      </c>
      <c r="W70" s="74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2"/>
    </row>
    <row r="71" spans="2:38" ht="18.75" customHeight="1">
      <c r="B71" s="26">
        <v>61</v>
      </c>
      <c r="C71" s="27" t="s">
        <v>3285</v>
      </c>
      <c r="D71" s="28" t="s">
        <v>1086</v>
      </c>
      <c r="E71" s="29" t="s">
        <v>270</v>
      </c>
      <c r="F71" s="30" t="s">
        <v>3286</v>
      </c>
      <c r="G71" s="27" t="s">
        <v>186</v>
      </c>
      <c r="H71" s="31" t="s">
        <v>27</v>
      </c>
      <c r="I71" s="31" t="s">
        <v>27</v>
      </c>
      <c r="J71" s="31" t="s">
        <v>27</v>
      </c>
      <c r="K71" s="31" t="s">
        <v>27</v>
      </c>
      <c r="L71" s="38"/>
      <c r="M71" s="38"/>
      <c r="N71" s="38"/>
      <c r="O71" s="38"/>
      <c r="P71" s="33"/>
      <c r="Q71" s="34">
        <f t="shared" si="0"/>
        <v>0</v>
      </c>
      <c r="R71" s="35" t="str">
        <f t="shared" si="3"/>
        <v>F</v>
      </c>
      <c r="S71" s="36" t="str">
        <f t="shared" si="1"/>
        <v>Kém</v>
      </c>
      <c r="T71" s="37" t="str">
        <f t="shared" si="4"/>
        <v/>
      </c>
      <c r="U71" s="93"/>
      <c r="V71" s="91" t="str">
        <f t="shared" si="2"/>
        <v>Học lại</v>
      </c>
      <c r="W71" s="74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2"/>
    </row>
    <row r="72" spans="2:38" ht="18.75" customHeight="1">
      <c r="B72" s="26">
        <v>62</v>
      </c>
      <c r="C72" s="27" t="s">
        <v>3287</v>
      </c>
      <c r="D72" s="28" t="s">
        <v>1270</v>
      </c>
      <c r="E72" s="29" t="s">
        <v>1246</v>
      </c>
      <c r="F72" s="30" t="s">
        <v>3288</v>
      </c>
      <c r="G72" s="27" t="s">
        <v>3219</v>
      </c>
      <c r="H72" s="31" t="s">
        <v>27</v>
      </c>
      <c r="I72" s="31" t="s">
        <v>27</v>
      </c>
      <c r="J72" s="31" t="s">
        <v>27</v>
      </c>
      <c r="K72" s="31" t="s">
        <v>27</v>
      </c>
      <c r="L72" s="38"/>
      <c r="M72" s="38"/>
      <c r="N72" s="38"/>
      <c r="O72" s="38"/>
      <c r="P72" s="33"/>
      <c r="Q72" s="34">
        <f t="shared" si="0"/>
        <v>0</v>
      </c>
      <c r="R72" s="35" t="str">
        <f t="shared" si="3"/>
        <v>F</v>
      </c>
      <c r="S72" s="36" t="str">
        <f t="shared" si="1"/>
        <v>Kém</v>
      </c>
      <c r="T72" s="37" t="str">
        <f t="shared" si="4"/>
        <v/>
      </c>
      <c r="U72" s="93"/>
      <c r="V72" s="91" t="str">
        <f t="shared" si="2"/>
        <v>Học lại</v>
      </c>
      <c r="W72" s="74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2"/>
    </row>
    <row r="73" spans="2:38" ht="18.75" customHeight="1">
      <c r="B73" s="26">
        <v>63</v>
      </c>
      <c r="C73" s="27" t="s">
        <v>3289</v>
      </c>
      <c r="D73" s="28" t="s">
        <v>1478</v>
      </c>
      <c r="E73" s="29" t="s">
        <v>284</v>
      </c>
      <c r="F73" s="30" t="s">
        <v>1045</v>
      </c>
      <c r="G73" s="27" t="s">
        <v>200</v>
      </c>
      <c r="H73" s="31" t="s">
        <v>27</v>
      </c>
      <c r="I73" s="31" t="s">
        <v>27</v>
      </c>
      <c r="J73" s="31" t="s">
        <v>27</v>
      </c>
      <c r="K73" s="31" t="s">
        <v>27</v>
      </c>
      <c r="L73" s="38"/>
      <c r="M73" s="38"/>
      <c r="N73" s="38"/>
      <c r="O73" s="38"/>
      <c r="P73" s="33"/>
      <c r="Q73" s="34">
        <f t="shared" si="0"/>
        <v>0</v>
      </c>
      <c r="R73" s="35" t="str">
        <f t="shared" si="3"/>
        <v>F</v>
      </c>
      <c r="S73" s="36" t="str">
        <f t="shared" si="1"/>
        <v>Kém</v>
      </c>
      <c r="T73" s="37" t="str">
        <f t="shared" si="4"/>
        <v/>
      </c>
      <c r="U73" s="93"/>
      <c r="V73" s="91" t="str">
        <f t="shared" si="2"/>
        <v>Học lại</v>
      </c>
      <c r="W73" s="74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2"/>
    </row>
    <row r="74" spans="2:38" ht="18.75" customHeight="1">
      <c r="B74" s="26">
        <v>64</v>
      </c>
      <c r="C74" s="27" t="s">
        <v>3290</v>
      </c>
      <c r="D74" s="28" t="s">
        <v>3291</v>
      </c>
      <c r="E74" s="29" t="s">
        <v>288</v>
      </c>
      <c r="F74" s="30" t="s">
        <v>1164</v>
      </c>
      <c r="G74" s="27" t="s">
        <v>1372</v>
      </c>
      <c r="H74" s="31" t="s">
        <v>27</v>
      </c>
      <c r="I74" s="31" t="s">
        <v>27</v>
      </c>
      <c r="J74" s="31" t="s">
        <v>27</v>
      </c>
      <c r="K74" s="31" t="s">
        <v>27</v>
      </c>
      <c r="L74" s="38"/>
      <c r="M74" s="38"/>
      <c r="N74" s="38"/>
      <c r="O74" s="38"/>
      <c r="P74" s="33"/>
      <c r="Q74" s="34">
        <f t="shared" si="0"/>
        <v>0</v>
      </c>
      <c r="R74" s="35" t="str">
        <f t="shared" si="3"/>
        <v>F</v>
      </c>
      <c r="S74" s="36" t="str">
        <f t="shared" si="1"/>
        <v>Kém</v>
      </c>
      <c r="T74" s="37" t="str">
        <f t="shared" si="4"/>
        <v/>
      </c>
      <c r="U74" s="93"/>
      <c r="V74" s="91" t="str">
        <f t="shared" si="2"/>
        <v>Học lại</v>
      </c>
      <c r="W74" s="74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2"/>
    </row>
    <row r="75" spans="2:38" ht="18.75" customHeight="1">
      <c r="B75" s="26">
        <v>65</v>
      </c>
      <c r="C75" s="27" t="s">
        <v>3292</v>
      </c>
      <c r="D75" s="28" t="s">
        <v>3293</v>
      </c>
      <c r="E75" s="29" t="s">
        <v>288</v>
      </c>
      <c r="F75" s="30" t="s">
        <v>2688</v>
      </c>
      <c r="G75" s="27" t="s">
        <v>200</v>
      </c>
      <c r="H75" s="31" t="s">
        <v>27</v>
      </c>
      <c r="I75" s="31" t="s">
        <v>27</v>
      </c>
      <c r="J75" s="31" t="s">
        <v>27</v>
      </c>
      <c r="K75" s="31" t="s">
        <v>27</v>
      </c>
      <c r="L75" s="38"/>
      <c r="M75" s="38"/>
      <c r="N75" s="38"/>
      <c r="O75" s="38"/>
      <c r="P75" s="33"/>
      <c r="Q75" s="34">
        <f t="shared" ref="Q75:Q100" si="5">ROUND(SUMPRODUCT(H75:P75,$H$10:$P$10)/100,1)</f>
        <v>0</v>
      </c>
      <c r="R75" s="35" t="str">
        <f t="shared" si="3"/>
        <v>F</v>
      </c>
      <c r="S75" s="36" t="str">
        <f t="shared" si="1"/>
        <v>Kém</v>
      </c>
      <c r="T75" s="37" t="str">
        <f t="shared" si="4"/>
        <v/>
      </c>
      <c r="U75" s="93"/>
      <c r="V75" s="91" t="str">
        <f t="shared" ref="V75:V100" si="6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W75" s="74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2"/>
    </row>
    <row r="76" spans="2:38" ht="18.75" customHeight="1">
      <c r="B76" s="26">
        <v>66</v>
      </c>
      <c r="C76" s="27" t="s">
        <v>3294</v>
      </c>
      <c r="D76" s="28" t="s">
        <v>549</v>
      </c>
      <c r="E76" s="29" t="s">
        <v>2464</v>
      </c>
      <c r="F76" s="30" t="s">
        <v>1620</v>
      </c>
      <c r="G76" s="27" t="s">
        <v>69</v>
      </c>
      <c r="H76" s="31" t="s">
        <v>27</v>
      </c>
      <c r="I76" s="31" t="s">
        <v>27</v>
      </c>
      <c r="J76" s="31" t="s">
        <v>27</v>
      </c>
      <c r="K76" s="31" t="s">
        <v>27</v>
      </c>
      <c r="L76" s="38"/>
      <c r="M76" s="38"/>
      <c r="N76" s="38"/>
      <c r="O76" s="38"/>
      <c r="P76" s="33"/>
      <c r="Q76" s="34">
        <f t="shared" si="5"/>
        <v>0</v>
      </c>
      <c r="R76" s="35" t="str">
        <f t="shared" si="3"/>
        <v>F</v>
      </c>
      <c r="S76" s="36" t="str">
        <f t="shared" si="1"/>
        <v>Kém</v>
      </c>
      <c r="T76" s="37" t="str">
        <f t="shared" si="4"/>
        <v/>
      </c>
      <c r="U76" s="93"/>
      <c r="V76" s="91" t="str">
        <f t="shared" si="6"/>
        <v>Học lại</v>
      </c>
      <c r="W76" s="74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2"/>
    </row>
    <row r="77" spans="2:38" ht="18.75" customHeight="1">
      <c r="B77" s="26">
        <v>67</v>
      </c>
      <c r="C77" s="27" t="s">
        <v>3295</v>
      </c>
      <c r="D77" s="28" t="s">
        <v>862</v>
      </c>
      <c r="E77" s="29" t="s">
        <v>305</v>
      </c>
      <c r="F77" s="30" t="s">
        <v>3296</v>
      </c>
      <c r="G77" s="27" t="s">
        <v>1956</v>
      </c>
      <c r="H77" s="31" t="s">
        <v>27</v>
      </c>
      <c r="I77" s="31" t="s">
        <v>27</v>
      </c>
      <c r="J77" s="31" t="s">
        <v>27</v>
      </c>
      <c r="K77" s="31" t="s">
        <v>27</v>
      </c>
      <c r="L77" s="38"/>
      <c r="M77" s="38"/>
      <c r="N77" s="38"/>
      <c r="O77" s="38"/>
      <c r="P77" s="33"/>
      <c r="Q77" s="34">
        <f t="shared" si="5"/>
        <v>0</v>
      </c>
      <c r="R77" s="35" t="str">
        <f t="shared" si="3"/>
        <v>F</v>
      </c>
      <c r="S77" s="36" t="str">
        <f t="shared" si="1"/>
        <v>Kém</v>
      </c>
      <c r="T77" s="37" t="str">
        <f t="shared" si="4"/>
        <v/>
      </c>
      <c r="U77" s="93"/>
      <c r="V77" s="91" t="str">
        <f t="shared" si="6"/>
        <v>Học lại</v>
      </c>
      <c r="W77" s="74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2"/>
    </row>
    <row r="78" spans="2:38" ht="18.75" customHeight="1">
      <c r="B78" s="26">
        <v>68</v>
      </c>
      <c r="C78" s="27" t="s">
        <v>3297</v>
      </c>
      <c r="D78" s="28" t="s">
        <v>3298</v>
      </c>
      <c r="E78" s="29" t="s">
        <v>3299</v>
      </c>
      <c r="F78" s="30" t="s">
        <v>374</v>
      </c>
      <c r="G78" s="27" t="s">
        <v>107</v>
      </c>
      <c r="H78" s="31" t="s">
        <v>27</v>
      </c>
      <c r="I78" s="31" t="s">
        <v>27</v>
      </c>
      <c r="J78" s="31" t="s">
        <v>27</v>
      </c>
      <c r="K78" s="31" t="s">
        <v>27</v>
      </c>
      <c r="L78" s="38"/>
      <c r="M78" s="38"/>
      <c r="N78" s="38"/>
      <c r="O78" s="38"/>
      <c r="P78" s="33"/>
      <c r="Q78" s="34">
        <f t="shared" si="5"/>
        <v>0</v>
      </c>
      <c r="R78" s="35" t="str">
        <f t="shared" si="3"/>
        <v>F</v>
      </c>
      <c r="S78" s="36" t="str">
        <f t="shared" si="1"/>
        <v>Kém</v>
      </c>
      <c r="T78" s="37" t="str">
        <f t="shared" si="4"/>
        <v/>
      </c>
      <c r="U78" s="93"/>
      <c r="V78" s="91" t="str">
        <f t="shared" si="6"/>
        <v>Học lại</v>
      </c>
      <c r="W78" s="74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2"/>
    </row>
    <row r="79" spans="2:38" ht="18.75" customHeight="1">
      <c r="B79" s="26">
        <v>69</v>
      </c>
      <c r="C79" s="27" t="s">
        <v>3300</v>
      </c>
      <c r="D79" s="28" t="s">
        <v>558</v>
      </c>
      <c r="E79" s="29" t="s">
        <v>324</v>
      </c>
      <c r="F79" s="30" t="s">
        <v>1267</v>
      </c>
      <c r="G79" s="27" t="s">
        <v>898</v>
      </c>
      <c r="H79" s="31" t="s">
        <v>27</v>
      </c>
      <c r="I79" s="31" t="s">
        <v>27</v>
      </c>
      <c r="J79" s="31" t="s">
        <v>27</v>
      </c>
      <c r="K79" s="31" t="s">
        <v>27</v>
      </c>
      <c r="L79" s="38"/>
      <c r="M79" s="38"/>
      <c r="N79" s="38"/>
      <c r="O79" s="38"/>
      <c r="P79" s="33"/>
      <c r="Q79" s="34">
        <f t="shared" si="5"/>
        <v>0</v>
      </c>
      <c r="R79" s="35" t="str">
        <f t="shared" si="3"/>
        <v>F</v>
      </c>
      <c r="S79" s="36" t="str">
        <f t="shared" si="1"/>
        <v>Kém</v>
      </c>
      <c r="T79" s="37" t="str">
        <f t="shared" si="4"/>
        <v/>
      </c>
      <c r="U79" s="93"/>
      <c r="V79" s="91" t="str">
        <f t="shared" si="6"/>
        <v>Học lại</v>
      </c>
      <c r="W79" s="74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2"/>
    </row>
    <row r="80" spans="2:38" ht="18.75" customHeight="1">
      <c r="B80" s="26">
        <v>70</v>
      </c>
      <c r="C80" s="27" t="s">
        <v>3301</v>
      </c>
      <c r="D80" s="28" t="s">
        <v>3302</v>
      </c>
      <c r="E80" s="29" t="s">
        <v>331</v>
      </c>
      <c r="F80" s="30" t="s">
        <v>1384</v>
      </c>
      <c r="G80" s="27" t="s">
        <v>620</v>
      </c>
      <c r="H80" s="31" t="s">
        <v>27</v>
      </c>
      <c r="I80" s="31" t="s">
        <v>27</v>
      </c>
      <c r="J80" s="31" t="s">
        <v>27</v>
      </c>
      <c r="K80" s="31" t="s">
        <v>27</v>
      </c>
      <c r="L80" s="38"/>
      <c r="M80" s="38"/>
      <c r="N80" s="38"/>
      <c r="O80" s="38"/>
      <c r="P80" s="33"/>
      <c r="Q80" s="34">
        <f t="shared" si="5"/>
        <v>0</v>
      </c>
      <c r="R80" s="35" t="str">
        <f t="shared" si="3"/>
        <v>F</v>
      </c>
      <c r="S80" s="36" t="str">
        <f t="shared" si="1"/>
        <v>Kém</v>
      </c>
      <c r="T80" s="37" t="str">
        <f t="shared" si="4"/>
        <v/>
      </c>
      <c r="U80" s="93"/>
      <c r="V80" s="91" t="str">
        <f t="shared" si="6"/>
        <v>Học lại</v>
      </c>
      <c r="W80" s="74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2"/>
    </row>
    <row r="81" spans="2:38" ht="18.75" customHeight="1">
      <c r="B81" s="26">
        <v>71</v>
      </c>
      <c r="C81" s="27" t="s">
        <v>3303</v>
      </c>
      <c r="D81" s="28" t="s">
        <v>739</v>
      </c>
      <c r="E81" s="29" t="s">
        <v>331</v>
      </c>
      <c r="F81" s="30" t="s">
        <v>609</v>
      </c>
      <c r="G81" s="27" t="s">
        <v>107</v>
      </c>
      <c r="H81" s="31" t="s">
        <v>27</v>
      </c>
      <c r="I81" s="31" t="s">
        <v>27</v>
      </c>
      <c r="J81" s="31" t="s">
        <v>27</v>
      </c>
      <c r="K81" s="31" t="s">
        <v>27</v>
      </c>
      <c r="L81" s="38"/>
      <c r="M81" s="38"/>
      <c r="N81" s="38"/>
      <c r="O81" s="38"/>
      <c r="P81" s="33"/>
      <c r="Q81" s="34">
        <f t="shared" si="5"/>
        <v>0</v>
      </c>
      <c r="R81" s="35" t="str">
        <f t="shared" si="3"/>
        <v>F</v>
      </c>
      <c r="S81" s="36" t="str">
        <f t="shared" si="1"/>
        <v>Kém</v>
      </c>
      <c r="T81" s="37" t="str">
        <f t="shared" si="4"/>
        <v/>
      </c>
      <c r="U81" s="93"/>
      <c r="V81" s="91" t="str">
        <f t="shared" si="6"/>
        <v>Học lại</v>
      </c>
      <c r="W81" s="74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2"/>
    </row>
    <row r="82" spans="2:38" ht="18.75" customHeight="1">
      <c r="B82" s="26">
        <v>72</v>
      </c>
      <c r="C82" s="27" t="s">
        <v>3304</v>
      </c>
      <c r="D82" s="28" t="s">
        <v>3305</v>
      </c>
      <c r="E82" s="29" t="s">
        <v>331</v>
      </c>
      <c r="F82" s="30" t="s">
        <v>1135</v>
      </c>
      <c r="G82" s="27" t="s">
        <v>898</v>
      </c>
      <c r="H82" s="31" t="s">
        <v>27</v>
      </c>
      <c r="I82" s="31" t="s">
        <v>27</v>
      </c>
      <c r="J82" s="31" t="s">
        <v>27</v>
      </c>
      <c r="K82" s="31" t="s">
        <v>27</v>
      </c>
      <c r="L82" s="38"/>
      <c r="M82" s="38"/>
      <c r="N82" s="38"/>
      <c r="O82" s="38"/>
      <c r="P82" s="33"/>
      <c r="Q82" s="34">
        <f t="shared" si="5"/>
        <v>0</v>
      </c>
      <c r="R82" s="35" t="str">
        <f t="shared" si="3"/>
        <v>F</v>
      </c>
      <c r="S82" s="36" t="str">
        <f t="shared" si="1"/>
        <v>Kém</v>
      </c>
      <c r="T82" s="37" t="str">
        <f t="shared" si="4"/>
        <v/>
      </c>
      <c r="U82" s="93"/>
      <c r="V82" s="91" t="str">
        <f t="shared" si="6"/>
        <v>Học lại</v>
      </c>
      <c r="W82" s="74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2"/>
    </row>
    <row r="83" spans="2:38" ht="18.75" customHeight="1">
      <c r="B83" s="26">
        <v>73</v>
      </c>
      <c r="C83" s="27"/>
      <c r="D83" s="28"/>
      <c r="E83" s="29"/>
      <c r="F83" s="30"/>
      <c r="G83" s="27"/>
      <c r="H83" s="31" t="s">
        <v>27</v>
      </c>
      <c r="I83" s="31" t="s">
        <v>27</v>
      </c>
      <c r="J83" s="31" t="s">
        <v>27</v>
      </c>
      <c r="K83" s="31" t="s">
        <v>27</v>
      </c>
      <c r="L83" s="38"/>
      <c r="M83" s="38"/>
      <c r="N83" s="38"/>
      <c r="O83" s="38"/>
      <c r="P83" s="33"/>
      <c r="Q83" s="34">
        <f t="shared" si="5"/>
        <v>0</v>
      </c>
      <c r="R83" s="35" t="str">
        <f t="shared" si="3"/>
        <v>F</v>
      </c>
      <c r="S83" s="36" t="str">
        <f t="shared" si="1"/>
        <v>Kém</v>
      </c>
      <c r="T83" s="37" t="str">
        <f t="shared" si="4"/>
        <v/>
      </c>
      <c r="U83" s="93"/>
      <c r="V83" s="91" t="str">
        <f t="shared" si="6"/>
        <v>Thi lại</v>
      </c>
      <c r="W83" s="74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2"/>
    </row>
    <row r="84" spans="2:38" ht="18.75" customHeight="1">
      <c r="B84" s="26">
        <v>74</v>
      </c>
      <c r="C84" s="27"/>
      <c r="D84" s="28"/>
      <c r="E84" s="29"/>
      <c r="F84" s="30"/>
      <c r="G84" s="27"/>
      <c r="H84" s="31" t="s">
        <v>27</v>
      </c>
      <c r="I84" s="31" t="s">
        <v>27</v>
      </c>
      <c r="J84" s="31" t="s">
        <v>27</v>
      </c>
      <c r="K84" s="31" t="s">
        <v>27</v>
      </c>
      <c r="L84" s="38"/>
      <c r="M84" s="38"/>
      <c r="N84" s="38"/>
      <c r="O84" s="38"/>
      <c r="P84" s="33"/>
      <c r="Q84" s="34">
        <f t="shared" si="5"/>
        <v>0</v>
      </c>
      <c r="R84" s="35" t="str">
        <f t="shared" si="3"/>
        <v>F</v>
      </c>
      <c r="S84" s="36" t="str">
        <f t="shared" si="1"/>
        <v>Kém</v>
      </c>
      <c r="T84" s="37" t="str">
        <f t="shared" si="4"/>
        <v/>
      </c>
      <c r="U84" s="93"/>
      <c r="V84" s="91" t="str">
        <f t="shared" si="6"/>
        <v>Thi lại</v>
      </c>
      <c r="W84" s="74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2"/>
    </row>
    <row r="85" spans="2:38" ht="18.75" customHeight="1">
      <c r="B85" s="26">
        <v>75</v>
      </c>
      <c r="C85" s="27"/>
      <c r="D85" s="28"/>
      <c r="E85" s="29"/>
      <c r="F85" s="30"/>
      <c r="G85" s="27"/>
      <c r="H85" s="31" t="s">
        <v>27</v>
      </c>
      <c r="I85" s="31" t="s">
        <v>27</v>
      </c>
      <c r="J85" s="31" t="s">
        <v>27</v>
      </c>
      <c r="K85" s="31" t="s">
        <v>27</v>
      </c>
      <c r="L85" s="38"/>
      <c r="M85" s="38"/>
      <c r="N85" s="38"/>
      <c r="O85" s="38"/>
      <c r="P85" s="33"/>
      <c r="Q85" s="34">
        <f t="shared" si="5"/>
        <v>0</v>
      </c>
      <c r="R85" s="35" t="str">
        <f t="shared" si="3"/>
        <v>F</v>
      </c>
      <c r="S85" s="36" t="str">
        <f t="shared" si="1"/>
        <v>Kém</v>
      </c>
      <c r="T85" s="37" t="str">
        <f t="shared" si="4"/>
        <v/>
      </c>
      <c r="U85" s="93"/>
      <c r="V85" s="91" t="str">
        <f t="shared" si="6"/>
        <v>Thi lại</v>
      </c>
      <c r="W85" s="74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2"/>
    </row>
    <row r="86" spans="2:38" ht="18.75" customHeight="1">
      <c r="B86" s="26">
        <v>76</v>
      </c>
      <c r="C86" s="27"/>
      <c r="D86" s="28"/>
      <c r="E86" s="29"/>
      <c r="F86" s="30"/>
      <c r="G86" s="27"/>
      <c r="H86" s="31" t="s">
        <v>27</v>
      </c>
      <c r="I86" s="31" t="s">
        <v>27</v>
      </c>
      <c r="J86" s="31" t="s">
        <v>27</v>
      </c>
      <c r="K86" s="31" t="s">
        <v>27</v>
      </c>
      <c r="L86" s="38"/>
      <c r="M86" s="38"/>
      <c r="N86" s="38"/>
      <c r="O86" s="38"/>
      <c r="P86" s="33"/>
      <c r="Q86" s="34">
        <f t="shared" si="5"/>
        <v>0</v>
      </c>
      <c r="R86" s="35" t="str">
        <f t="shared" si="3"/>
        <v>F</v>
      </c>
      <c r="S86" s="36" t="str">
        <f t="shared" si="1"/>
        <v>Kém</v>
      </c>
      <c r="T86" s="37" t="str">
        <f t="shared" si="4"/>
        <v/>
      </c>
      <c r="U86" s="93"/>
      <c r="V86" s="91" t="str">
        <f t="shared" si="6"/>
        <v>Thi lại</v>
      </c>
      <c r="W86" s="74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2"/>
    </row>
    <row r="87" spans="2:38" ht="18.75" customHeight="1">
      <c r="B87" s="26">
        <v>77</v>
      </c>
      <c r="C87" s="27"/>
      <c r="D87" s="28"/>
      <c r="E87" s="29"/>
      <c r="F87" s="30"/>
      <c r="G87" s="27"/>
      <c r="H87" s="31" t="s">
        <v>27</v>
      </c>
      <c r="I87" s="31" t="s">
        <v>27</v>
      </c>
      <c r="J87" s="31" t="s">
        <v>27</v>
      </c>
      <c r="K87" s="31" t="s">
        <v>27</v>
      </c>
      <c r="L87" s="38"/>
      <c r="M87" s="38"/>
      <c r="N87" s="38"/>
      <c r="O87" s="38"/>
      <c r="P87" s="33"/>
      <c r="Q87" s="34">
        <f t="shared" si="5"/>
        <v>0</v>
      </c>
      <c r="R87" s="35" t="str">
        <f t="shared" si="3"/>
        <v>F</v>
      </c>
      <c r="S87" s="36" t="str">
        <f t="shared" si="1"/>
        <v>Kém</v>
      </c>
      <c r="T87" s="37" t="str">
        <f t="shared" si="4"/>
        <v/>
      </c>
      <c r="U87" s="93"/>
      <c r="V87" s="91" t="str">
        <f t="shared" si="6"/>
        <v>Thi lại</v>
      </c>
      <c r="W87" s="74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2"/>
    </row>
    <row r="88" spans="2:38" ht="18.75" customHeight="1">
      <c r="B88" s="26">
        <v>78</v>
      </c>
      <c r="C88" s="27"/>
      <c r="D88" s="28"/>
      <c r="E88" s="29"/>
      <c r="F88" s="30"/>
      <c r="G88" s="27"/>
      <c r="H88" s="31" t="s">
        <v>27</v>
      </c>
      <c r="I88" s="31" t="s">
        <v>27</v>
      </c>
      <c r="J88" s="31" t="s">
        <v>27</v>
      </c>
      <c r="K88" s="31" t="s">
        <v>27</v>
      </c>
      <c r="L88" s="38"/>
      <c r="M88" s="38"/>
      <c r="N88" s="38"/>
      <c r="O88" s="38"/>
      <c r="P88" s="33"/>
      <c r="Q88" s="34">
        <f t="shared" si="5"/>
        <v>0</v>
      </c>
      <c r="R88" s="35" t="str">
        <f t="shared" si="3"/>
        <v>F</v>
      </c>
      <c r="S88" s="36" t="str">
        <f t="shared" si="1"/>
        <v>Kém</v>
      </c>
      <c r="T88" s="37" t="str">
        <f t="shared" si="4"/>
        <v/>
      </c>
      <c r="U88" s="93"/>
      <c r="V88" s="91" t="str">
        <f t="shared" si="6"/>
        <v>Thi lại</v>
      </c>
      <c r="W88" s="74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2"/>
    </row>
    <row r="89" spans="2:38" ht="18.75" customHeight="1">
      <c r="B89" s="26">
        <v>79</v>
      </c>
      <c r="C89" s="27"/>
      <c r="D89" s="28"/>
      <c r="E89" s="29"/>
      <c r="F89" s="30"/>
      <c r="G89" s="27"/>
      <c r="H89" s="31" t="s">
        <v>27</v>
      </c>
      <c r="I89" s="31" t="s">
        <v>27</v>
      </c>
      <c r="J89" s="31" t="s">
        <v>27</v>
      </c>
      <c r="K89" s="31" t="s">
        <v>27</v>
      </c>
      <c r="L89" s="38"/>
      <c r="M89" s="38"/>
      <c r="N89" s="38"/>
      <c r="O89" s="38"/>
      <c r="P89" s="33"/>
      <c r="Q89" s="34">
        <f t="shared" si="5"/>
        <v>0</v>
      </c>
      <c r="R89" s="35" t="str">
        <f t="shared" si="3"/>
        <v>F</v>
      </c>
      <c r="S89" s="36" t="str">
        <f t="shared" si="1"/>
        <v>Kém</v>
      </c>
      <c r="T89" s="37" t="str">
        <f t="shared" si="4"/>
        <v/>
      </c>
      <c r="U89" s="93"/>
      <c r="V89" s="91" t="str">
        <f t="shared" si="6"/>
        <v>Thi lại</v>
      </c>
      <c r="W89" s="74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2"/>
    </row>
    <row r="90" spans="2:38" ht="18.75" customHeight="1">
      <c r="B90" s="26">
        <v>80</v>
      </c>
      <c r="C90" s="27"/>
      <c r="D90" s="28"/>
      <c r="E90" s="29"/>
      <c r="F90" s="30"/>
      <c r="G90" s="27"/>
      <c r="H90" s="31" t="s">
        <v>27</v>
      </c>
      <c r="I90" s="31" t="s">
        <v>27</v>
      </c>
      <c r="J90" s="31" t="s">
        <v>27</v>
      </c>
      <c r="K90" s="31" t="s">
        <v>27</v>
      </c>
      <c r="L90" s="38"/>
      <c r="M90" s="38"/>
      <c r="N90" s="38"/>
      <c r="O90" s="38"/>
      <c r="P90" s="33"/>
      <c r="Q90" s="34">
        <f t="shared" si="5"/>
        <v>0</v>
      </c>
      <c r="R90" s="35" t="str">
        <f t="shared" si="3"/>
        <v>F</v>
      </c>
      <c r="S90" s="36" t="str">
        <f t="shared" si="1"/>
        <v>Kém</v>
      </c>
      <c r="T90" s="37" t="str">
        <f t="shared" si="4"/>
        <v/>
      </c>
      <c r="U90" s="93"/>
      <c r="V90" s="91" t="str">
        <f t="shared" si="6"/>
        <v>Thi lại</v>
      </c>
      <c r="W90" s="74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2"/>
    </row>
    <row r="91" spans="2:38" ht="18.75" customHeight="1">
      <c r="B91" s="26">
        <v>81</v>
      </c>
      <c r="C91" s="27"/>
      <c r="D91" s="28"/>
      <c r="E91" s="29"/>
      <c r="F91" s="30"/>
      <c r="G91" s="27"/>
      <c r="H91" s="31" t="s">
        <v>27</v>
      </c>
      <c r="I91" s="31" t="s">
        <v>27</v>
      </c>
      <c r="J91" s="31" t="s">
        <v>27</v>
      </c>
      <c r="K91" s="31" t="s">
        <v>27</v>
      </c>
      <c r="L91" s="38"/>
      <c r="M91" s="38"/>
      <c r="N91" s="38"/>
      <c r="O91" s="38"/>
      <c r="P91" s="33"/>
      <c r="Q91" s="34">
        <f t="shared" si="5"/>
        <v>0</v>
      </c>
      <c r="R91" s="35" t="str">
        <f t="shared" si="3"/>
        <v>F</v>
      </c>
      <c r="S91" s="36" t="str">
        <f t="shared" si="1"/>
        <v>Kém</v>
      </c>
      <c r="T91" s="37" t="str">
        <f t="shared" si="4"/>
        <v/>
      </c>
      <c r="U91" s="93"/>
      <c r="V91" s="91" t="str">
        <f t="shared" si="6"/>
        <v>Thi lại</v>
      </c>
      <c r="W91" s="74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2"/>
    </row>
    <row r="92" spans="2:38" ht="18.75" customHeight="1">
      <c r="B92" s="26">
        <v>82</v>
      </c>
      <c r="C92" s="27"/>
      <c r="D92" s="28"/>
      <c r="E92" s="29"/>
      <c r="F92" s="30"/>
      <c r="G92" s="27"/>
      <c r="H92" s="31" t="s">
        <v>27</v>
      </c>
      <c r="I92" s="31" t="s">
        <v>27</v>
      </c>
      <c r="J92" s="31" t="s">
        <v>27</v>
      </c>
      <c r="K92" s="31" t="s">
        <v>27</v>
      </c>
      <c r="L92" s="38"/>
      <c r="M92" s="38"/>
      <c r="N92" s="38"/>
      <c r="O92" s="38"/>
      <c r="P92" s="33"/>
      <c r="Q92" s="34">
        <f t="shared" si="5"/>
        <v>0</v>
      </c>
      <c r="R92" s="35" t="str">
        <f t="shared" si="3"/>
        <v>F</v>
      </c>
      <c r="S92" s="36" t="str">
        <f t="shared" si="1"/>
        <v>Kém</v>
      </c>
      <c r="T92" s="37" t="str">
        <f t="shared" si="4"/>
        <v/>
      </c>
      <c r="U92" s="93"/>
      <c r="V92" s="91" t="str">
        <f t="shared" si="6"/>
        <v>Thi lại</v>
      </c>
      <c r="W92" s="74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2"/>
    </row>
    <row r="93" spans="2:38" ht="18.75" customHeight="1">
      <c r="B93" s="26">
        <v>83</v>
      </c>
      <c r="C93" s="27"/>
      <c r="D93" s="28"/>
      <c r="E93" s="29"/>
      <c r="F93" s="30"/>
      <c r="G93" s="27"/>
      <c r="H93" s="31" t="s">
        <v>27</v>
      </c>
      <c r="I93" s="31" t="s">
        <v>27</v>
      </c>
      <c r="J93" s="31" t="s">
        <v>27</v>
      </c>
      <c r="K93" s="31" t="s">
        <v>27</v>
      </c>
      <c r="L93" s="38"/>
      <c r="M93" s="38"/>
      <c r="N93" s="38"/>
      <c r="O93" s="38"/>
      <c r="P93" s="33"/>
      <c r="Q93" s="34">
        <f t="shared" si="5"/>
        <v>0</v>
      </c>
      <c r="R93" s="35" t="str">
        <f t="shared" si="3"/>
        <v>F</v>
      </c>
      <c r="S93" s="36" t="str">
        <f t="shared" si="1"/>
        <v>Kém</v>
      </c>
      <c r="T93" s="37" t="str">
        <f t="shared" si="4"/>
        <v/>
      </c>
      <c r="U93" s="93"/>
      <c r="V93" s="91" t="str">
        <f t="shared" si="6"/>
        <v>Thi lại</v>
      </c>
      <c r="W93" s="74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2"/>
    </row>
    <row r="94" spans="2:38" ht="18.75" customHeight="1">
      <c r="B94" s="26">
        <v>84</v>
      </c>
      <c r="C94" s="27"/>
      <c r="D94" s="28"/>
      <c r="E94" s="29"/>
      <c r="F94" s="30"/>
      <c r="G94" s="27"/>
      <c r="H94" s="31" t="s">
        <v>27</v>
      </c>
      <c r="I94" s="31" t="s">
        <v>27</v>
      </c>
      <c r="J94" s="31" t="s">
        <v>27</v>
      </c>
      <c r="K94" s="31" t="s">
        <v>27</v>
      </c>
      <c r="L94" s="38"/>
      <c r="M94" s="38"/>
      <c r="N94" s="38"/>
      <c r="O94" s="38"/>
      <c r="P94" s="33"/>
      <c r="Q94" s="34">
        <f t="shared" si="5"/>
        <v>0</v>
      </c>
      <c r="R94" s="35" t="str">
        <f t="shared" si="3"/>
        <v>F</v>
      </c>
      <c r="S94" s="36" t="str">
        <f t="shared" si="1"/>
        <v>Kém</v>
      </c>
      <c r="T94" s="37" t="str">
        <f t="shared" si="4"/>
        <v/>
      </c>
      <c r="U94" s="93"/>
      <c r="V94" s="91" t="str">
        <f t="shared" si="6"/>
        <v>Thi lại</v>
      </c>
      <c r="W94" s="74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2"/>
    </row>
    <row r="95" spans="2:38" ht="18.75" customHeight="1">
      <c r="B95" s="26">
        <v>85</v>
      </c>
      <c r="C95" s="27"/>
      <c r="D95" s="28"/>
      <c r="E95" s="29"/>
      <c r="F95" s="30"/>
      <c r="G95" s="27"/>
      <c r="H95" s="31" t="s">
        <v>27</v>
      </c>
      <c r="I95" s="31" t="s">
        <v>27</v>
      </c>
      <c r="J95" s="31" t="s">
        <v>27</v>
      </c>
      <c r="K95" s="31" t="s">
        <v>27</v>
      </c>
      <c r="L95" s="38"/>
      <c r="M95" s="38"/>
      <c r="N95" s="38"/>
      <c r="O95" s="38"/>
      <c r="P95" s="33"/>
      <c r="Q95" s="34">
        <f t="shared" si="5"/>
        <v>0</v>
      </c>
      <c r="R95" s="35" t="str">
        <f t="shared" si="3"/>
        <v>F</v>
      </c>
      <c r="S95" s="36" t="str">
        <f t="shared" si="1"/>
        <v>Kém</v>
      </c>
      <c r="T95" s="37" t="str">
        <f t="shared" si="4"/>
        <v/>
      </c>
      <c r="U95" s="93"/>
      <c r="V95" s="91" t="str">
        <f t="shared" si="6"/>
        <v>Thi lại</v>
      </c>
      <c r="W95" s="74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2"/>
    </row>
    <row r="96" spans="2:38" ht="18.75" customHeight="1">
      <c r="B96" s="26">
        <v>86</v>
      </c>
      <c r="C96" s="27"/>
      <c r="D96" s="28"/>
      <c r="E96" s="29"/>
      <c r="F96" s="30"/>
      <c r="G96" s="27"/>
      <c r="H96" s="31" t="s">
        <v>27</v>
      </c>
      <c r="I96" s="31" t="s">
        <v>27</v>
      </c>
      <c r="J96" s="31" t="s">
        <v>27</v>
      </c>
      <c r="K96" s="31" t="s">
        <v>27</v>
      </c>
      <c r="L96" s="38"/>
      <c r="M96" s="38"/>
      <c r="N96" s="38"/>
      <c r="O96" s="38"/>
      <c r="P96" s="33"/>
      <c r="Q96" s="34">
        <f t="shared" si="5"/>
        <v>0</v>
      </c>
      <c r="R96" s="35" t="str">
        <f t="shared" si="3"/>
        <v>F</v>
      </c>
      <c r="S96" s="36" t="str">
        <f t="shared" si="1"/>
        <v>Kém</v>
      </c>
      <c r="T96" s="37" t="str">
        <f t="shared" si="4"/>
        <v/>
      </c>
      <c r="U96" s="93"/>
      <c r="V96" s="91" t="str">
        <f t="shared" si="6"/>
        <v>Thi lại</v>
      </c>
      <c r="W96" s="74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2"/>
    </row>
    <row r="97" spans="1:38" ht="18.75" customHeight="1">
      <c r="B97" s="26">
        <v>87</v>
      </c>
      <c r="C97" s="27"/>
      <c r="D97" s="28"/>
      <c r="E97" s="29"/>
      <c r="F97" s="30"/>
      <c r="G97" s="27"/>
      <c r="H97" s="31" t="s">
        <v>27</v>
      </c>
      <c r="I97" s="31" t="s">
        <v>27</v>
      </c>
      <c r="J97" s="31" t="s">
        <v>27</v>
      </c>
      <c r="K97" s="31" t="s">
        <v>27</v>
      </c>
      <c r="L97" s="38"/>
      <c r="M97" s="38"/>
      <c r="N97" s="38"/>
      <c r="O97" s="38"/>
      <c r="P97" s="33"/>
      <c r="Q97" s="34">
        <f t="shared" si="5"/>
        <v>0</v>
      </c>
      <c r="R97" s="35" t="str">
        <f t="shared" si="3"/>
        <v>F</v>
      </c>
      <c r="S97" s="36" t="str">
        <f t="shared" si="1"/>
        <v>Kém</v>
      </c>
      <c r="T97" s="37" t="str">
        <f t="shared" si="4"/>
        <v/>
      </c>
      <c r="U97" s="93"/>
      <c r="V97" s="91" t="str">
        <f t="shared" si="6"/>
        <v>Thi lại</v>
      </c>
      <c r="W97" s="74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2"/>
    </row>
    <row r="98" spans="1:38" ht="18.75" customHeight="1">
      <c r="B98" s="26">
        <v>88</v>
      </c>
      <c r="C98" s="27"/>
      <c r="D98" s="28"/>
      <c r="E98" s="29"/>
      <c r="F98" s="30"/>
      <c r="G98" s="27"/>
      <c r="H98" s="31" t="s">
        <v>27</v>
      </c>
      <c r="I98" s="31" t="s">
        <v>27</v>
      </c>
      <c r="J98" s="31" t="s">
        <v>27</v>
      </c>
      <c r="K98" s="31" t="s">
        <v>27</v>
      </c>
      <c r="L98" s="38"/>
      <c r="M98" s="38"/>
      <c r="N98" s="38"/>
      <c r="O98" s="38"/>
      <c r="P98" s="33"/>
      <c r="Q98" s="34">
        <f t="shared" si="5"/>
        <v>0</v>
      </c>
      <c r="R98" s="35" t="str">
        <f t="shared" si="3"/>
        <v>F</v>
      </c>
      <c r="S98" s="36" t="str">
        <f t="shared" si="1"/>
        <v>Kém</v>
      </c>
      <c r="T98" s="37" t="str">
        <f t="shared" si="4"/>
        <v/>
      </c>
      <c r="U98" s="93"/>
      <c r="V98" s="91" t="str">
        <f t="shared" si="6"/>
        <v>Thi lại</v>
      </c>
      <c r="W98" s="74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2"/>
    </row>
    <row r="99" spans="1:38" ht="18.75" customHeight="1">
      <c r="B99" s="26">
        <v>89</v>
      </c>
      <c r="C99" s="27"/>
      <c r="D99" s="28"/>
      <c r="E99" s="29"/>
      <c r="F99" s="30"/>
      <c r="G99" s="27"/>
      <c r="H99" s="31" t="s">
        <v>27</v>
      </c>
      <c r="I99" s="31" t="s">
        <v>27</v>
      </c>
      <c r="J99" s="31" t="s">
        <v>27</v>
      </c>
      <c r="K99" s="31" t="s">
        <v>27</v>
      </c>
      <c r="L99" s="38"/>
      <c r="M99" s="38"/>
      <c r="N99" s="38"/>
      <c r="O99" s="38"/>
      <c r="P99" s="33"/>
      <c r="Q99" s="34">
        <f t="shared" si="5"/>
        <v>0</v>
      </c>
      <c r="R99" s="35" t="str">
        <f t="shared" si="3"/>
        <v>F</v>
      </c>
      <c r="S99" s="36" t="str">
        <f t="shared" si="1"/>
        <v>Kém</v>
      </c>
      <c r="T99" s="37" t="str">
        <f t="shared" si="4"/>
        <v/>
      </c>
      <c r="U99" s="93"/>
      <c r="V99" s="91" t="str">
        <f t="shared" si="6"/>
        <v>Thi lại</v>
      </c>
      <c r="W99" s="74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2"/>
    </row>
    <row r="100" spans="1:38" ht="18.75" customHeight="1">
      <c r="B100" s="26">
        <v>90</v>
      </c>
      <c r="C100" s="27"/>
      <c r="D100" s="28"/>
      <c r="E100" s="29"/>
      <c r="F100" s="30"/>
      <c r="G100" s="27"/>
      <c r="H100" s="31" t="s">
        <v>27</v>
      </c>
      <c r="I100" s="31" t="s">
        <v>27</v>
      </c>
      <c r="J100" s="31" t="s">
        <v>27</v>
      </c>
      <c r="K100" s="31" t="s">
        <v>27</v>
      </c>
      <c r="L100" s="38"/>
      <c r="M100" s="38"/>
      <c r="N100" s="38"/>
      <c r="O100" s="38"/>
      <c r="P100" s="33"/>
      <c r="Q100" s="34">
        <f t="shared" si="5"/>
        <v>0</v>
      </c>
      <c r="R100" s="35" t="str">
        <f t="shared" si="3"/>
        <v>F</v>
      </c>
      <c r="S100" s="36" t="str">
        <f t="shared" si="1"/>
        <v>Kém</v>
      </c>
      <c r="T100" s="37" t="str">
        <f t="shared" si="4"/>
        <v/>
      </c>
      <c r="U100" s="94"/>
      <c r="V100" s="91" t="str">
        <f t="shared" si="6"/>
        <v>Thi lại</v>
      </c>
      <c r="W100" s="74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2"/>
    </row>
    <row r="101" spans="1:38" ht="7.5" customHeight="1">
      <c r="A101" s="2"/>
      <c r="B101" s="39"/>
      <c r="C101" s="40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>
      <c r="A102" s="2"/>
      <c r="B102" s="128" t="s">
        <v>28</v>
      </c>
      <c r="C102" s="128"/>
      <c r="D102" s="40"/>
      <c r="E102" s="41"/>
      <c r="F102" s="41"/>
      <c r="G102" s="41"/>
      <c r="H102" s="42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3"/>
    </row>
    <row r="103" spans="1:38" ht="16.5" hidden="1" customHeight="1">
      <c r="A103" s="2"/>
      <c r="B103" s="45" t="s">
        <v>29</v>
      </c>
      <c r="C103" s="45"/>
      <c r="D103" s="46">
        <f>+$Y$9</f>
        <v>90</v>
      </c>
      <c r="E103" s="47" t="s">
        <v>30</v>
      </c>
      <c r="F103" s="47"/>
      <c r="G103" s="104" t="s">
        <v>31</v>
      </c>
      <c r="H103" s="104"/>
      <c r="I103" s="104"/>
      <c r="J103" s="104"/>
      <c r="K103" s="104"/>
      <c r="L103" s="104"/>
      <c r="M103" s="104"/>
      <c r="N103" s="104"/>
      <c r="O103" s="104"/>
      <c r="P103" s="48">
        <f>$Y$9 -COUNTIF($T$10:$T$290,"Vắng") -COUNTIF($T$10:$T$290,"Vắng có phép") - COUNTIF($T$10:$T$290,"Đình chỉ thi") - COUNTIF($T$10:$T$290,"Không đủ ĐKDT")</f>
        <v>90</v>
      </c>
      <c r="Q103" s="48"/>
      <c r="R103" s="49"/>
      <c r="S103" s="50"/>
      <c r="T103" s="50" t="s">
        <v>30</v>
      </c>
      <c r="U103" s="3"/>
    </row>
    <row r="104" spans="1:38" ht="16.5" hidden="1" customHeight="1">
      <c r="A104" s="2"/>
      <c r="B104" s="45" t="s">
        <v>32</v>
      </c>
      <c r="C104" s="45"/>
      <c r="D104" s="46">
        <f>+$AJ$9</f>
        <v>0</v>
      </c>
      <c r="E104" s="47" t="s">
        <v>30</v>
      </c>
      <c r="F104" s="47"/>
      <c r="G104" s="104" t="s">
        <v>33</v>
      </c>
      <c r="H104" s="104"/>
      <c r="I104" s="104"/>
      <c r="J104" s="104"/>
      <c r="K104" s="104"/>
      <c r="L104" s="104"/>
      <c r="M104" s="104"/>
      <c r="N104" s="104"/>
      <c r="O104" s="104"/>
      <c r="P104" s="51">
        <f>COUNTIF($T$10:$T$166,"Vắng")</f>
        <v>0</v>
      </c>
      <c r="Q104" s="51"/>
      <c r="R104" s="52"/>
      <c r="S104" s="50"/>
      <c r="T104" s="50" t="s">
        <v>30</v>
      </c>
      <c r="U104" s="3"/>
    </row>
    <row r="105" spans="1:38" ht="16.5" hidden="1" customHeight="1">
      <c r="A105" s="2"/>
      <c r="B105" s="45" t="s">
        <v>55</v>
      </c>
      <c r="C105" s="45"/>
      <c r="D105" s="85">
        <f>COUNTIF(V11:V100,"Học lại")</f>
        <v>72</v>
      </c>
      <c r="E105" s="47" t="s">
        <v>30</v>
      </c>
      <c r="F105" s="47"/>
      <c r="G105" s="104" t="s">
        <v>56</v>
      </c>
      <c r="H105" s="104"/>
      <c r="I105" s="104"/>
      <c r="J105" s="104"/>
      <c r="K105" s="104"/>
      <c r="L105" s="104"/>
      <c r="M105" s="104"/>
      <c r="N105" s="104"/>
      <c r="O105" s="104"/>
      <c r="P105" s="48">
        <f>COUNTIF($T$10:$T$166,"Vắng có phép")</f>
        <v>0</v>
      </c>
      <c r="Q105" s="48"/>
      <c r="R105" s="49"/>
      <c r="S105" s="50"/>
      <c r="T105" s="50" t="s">
        <v>30</v>
      </c>
      <c r="U105" s="3"/>
    </row>
    <row r="106" spans="1:38" ht="3" hidden="1" customHeight="1">
      <c r="A106" s="2"/>
      <c r="B106" s="39"/>
      <c r="C106" s="40"/>
      <c r="D106" s="40"/>
      <c r="E106" s="41"/>
      <c r="F106" s="41"/>
      <c r="G106" s="41"/>
      <c r="H106" s="42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3"/>
    </row>
    <row r="107" spans="1:38" hidden="1">
      <c r="B107" s="86" t="s">
        <v>34</v>
      </c>
      <c r="C107" s="86"/>
      <c r="D107" s="87">
        <f>COUNTIF(V11:V100,"Thi lại")</f>
        <v>18</v>
      </c>
      <c r="E107" s="88" t="s">
        <v>30</v>
      </c>
      <c r="F107" s="3"/>
      <c r="G107" s="3"/>
      <c r="H107" s="3"/>
      <c r="I107" s="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3"/>
    </row>
    <row r="108" spans="1:38" hidden="1">
      <c r="B108" s="86"/>
      <c r="C108" s="86"/>
      <c r="D108" s="87"/>
      <c r="E108" s="88"/>
      <c r="F108" s="3"/>
      <c r="G108" s="3"/>
      <c r="H108" s="3"/>
      <c r="I108" s="3"/>
      <c r="J108" s="103" t="s">
        <v>58</v>
      </c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3"/>
    </row>
    <row r="109" spans="1:38" hidden="1">
      <c r="A109" s="53"/>
      <c r="B109" s="124" t="s">
        <v>35</v>
      </c>
      <c r="C109" s="124"/>
      <c r="D109" s="124"/>
      <c r="E109" s="124"/>
      <c r="F109" s="124"/>
      <c r="G109" s="124"/>
      <c r="H109" s="124"/>
      <c r="I109" s="54"/>
      <c r="J109" s="125" t="s">
        <v>36</v>
      </c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3"/>
    </row>
    <row r="110" spans="1:38" ht="4.5" hidden="1" customHeight="1">
      <c r="A110" s="2"/>
      <c r="B110" s="39"/>
      <c r="C110" s="55"/>
      <c r="D110" s="55"/>
      <c r="E110" s="56"/>
      <c r="F110" s="56"/>
      <c r="G110" s="56"/>
      <c r="H110" s="57"/>
      <c r="I110" s="58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38" s="2" customFormat="1" hidden="1">
      <c r="B111" s="124" t="s">
        <v>37</v>
      </c>
      <c r="C111" s="124"/>
      <c r="D111" s="126" t="s">
        <v>38</v>
      </c>
      <c r="E111" s="126"/>
      <c r="F111" s="126"/>
      <c r="G111" s="126"/>
      <c r="H111" s="126"/>
      <c r="I111" s="58"/>
      <c r="J111" s="58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3"/>
      <c r="V111" s="62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62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62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</row>
    <row r="114" spans="1:38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62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</row>
    <row r="115" spans="1:38" s="2" customFormat="1" ht="9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62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</row>
    <row r="116" spans="1:38" s="2" customFormat="1" ht="3.75" hidden="1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62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</row>
    <row r="117" spans="1:38" s="2" customFormat="1" ht="18" hidden="1" customHeight="1">
      <c r="A117" s="1"/>
      <c r="B117" s="130" t="s">
        <v>39</v>
      </c>
      <c r="C117" s="130"/>
      <c r="D117" s="130" t="s">
        <v>59</v>
      </c>
      <c r="E117" s="130"/>
      <c r="F117" s="130"/>
      <c r="G117" s="130"/>
      <c r="H117" s="130"/>
      <c r="I117" s="130"/>
      <c r="J117" s="130" t="s">
        <v>40</v>
      </c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3"/>
      <c r="V117" s="62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</row>
    <row r="118" spans="1:38" s="2" customFormat="1" ht="4.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62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</row>
    <row r="119" spans="1:38" s="2" customFormat="1" ht="36.75" hidden="1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62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</row>
    <row r="120" spans="1:38" ht="38.25" customHeight="1">
      <c r="B120" s="129" t="s">
        <v>53</v>
      </c>
      <c r="C120" s="124"/>
      <c r="D120" s="124"/>
      <c r="E120" s="124"/>
      <c r="F120" s="124"/>
      <c r="G120" s="124"/>
      <c r="H120" s="129" t="s">
        <v>54</v>
      </c>
      <c r="I120" s="129"/>
      <c r="J120" s="129"/>
      <c r="K120" s="129"/>
      <c r="L120" s="129"/>
      <c r="M120" s="129"/>
      <c r="N120" s="131" t="s">
        <v>61</v>
      </c>
      <c r="O120" s="131"/>
      <c r="P120" s="131"/>
      <c r="Q120" s="131"/>
      <c r="R120" s="131"/>
      <c r="S120" s="131"/>
      <c r="T120" s="131"/>
      <c r="U120" s="131"/>
    </row>
    <row r="121" spans="1:38">
      <c r="B121" s="39"/>
      <c r="C121" s="55"/>
      <c r="D121" s="55"/>
      <c r="E121" s="56"/>
      <c r="F121" s="56"/>
      <c r="G121" s="56"/>
      <c r="H121" s="57"/>
      <c r="I121" s="58"/>
      <c r="J121" s="58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38">
      <c r="B122" s="124" t="s">
        <v>37</v>
      </c>
      <c r="C122" s="124"/>
      <c r="D122" s="126" t="s">
        <v>38</v>
      </c>
      <c r="E122" s="126"/>
      <c r="F122" s="126"/>
      <c r="G122" s="126"/>
      <c r="H122" s="126"/>
      <c r="I122" s="58"/>
      <c r="J122" s="58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1:38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8" spans="1:38"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 t="s">
        <v>62</v>
      </c>
      <c r="O128" s="97"/>
      <c r="P128" s="97"/>
      <c r="Q128" s="97"/>
      <c r="R128" s="97"/>
      <c r="S128" s="97"/>
      <c r="T128" s="97"/>
      <c r="U128" s="97"/>
    </row>
  </sheetData>
  <sheetProtection formatCells="0" formatColumns="0" formatRows="0" insertColumns="0" insertRows="0" insertHyperlinks="0" deleteColumns="0" deleteRows="0" sort="0" autoFilter="0" pivotTables="0"/>
  <autoFilter ref="A9:AL100">
    <filterColumn colId="3" showButton="0"/>
  </autoFilter>
  <mergeCells count="61">
    <mergeCell ref="B122:C122"/>
    <mergeCell ref="D122:H122"/>
    <mergeCell ref="B128:D128"/>
    <mergeCell ref="E128:G128"/>
    <mergeCell ref="H128:M128"/>
    <mergeCell ref="N128:U128"/>
    <mergeCell ref="B117:C117"/>
    <mergeCell ref="D117:I117"/>
    <mergeCell ref="J117:T117"/>
    <mergeCell ref="B120:G120"/>
    <mergeCell ref="H120:M120"/>
    <mergeCell ref="N120:U120"/>
    <mergeCell ref="G105:O105"/>
    <mergeCell ref="J107:T107"/>
    <mergeCell ref="J108:T108"/>
    <mergeCell ref="B109:H109"/>
    <mergeCell ref="J109:T109"/>
    <mergeCell ref="B111:C111"/>
    <mergeCell ref="D111:H111"/>
    <mergeCell ref="T8:T10"/>
    <mergeCell ref="U8:U10"/>
    <mergeCell ref="B10:G10"/>
    <mergeCell ref="B102:C102"/>
    <mergeCell ref="G103:O103"/>
    <mergeCell ref="G104:O104"/>
    <mergeCell ref="M8:N8"/>
    <mergeCell ref="O8:O9"/>
    <mergeCell ref="P8:P9"/>
    <mergeCell ref="Q8:Q10"/>
    <mergeCell ref="R8:R9"/>
    <mergeCell ref="S8:S9"/>
    <mergeCell ref="G8:G9"/>
    <mergeCell ref="H8:H9"/>
    <mergeCell ref="I8:I9"/>
    <mergeCell ref="J8:J9"/>
    <mergeCell ref="K8:K9"/>
    <mergeCell ref="L8:L9"/>
    <mergeCell ref="Z5:AC7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</mergeCells>
  <conditionalFormatting sqref="H11:P100">
    <cfRule type="cellIs" dxfId="11" priority="2" operator="greaterThan">
      <formula>10</formula>
    </cfRule>
  </conditionalFormatting>
  <conditionalFormatting sqref="C1:C1048576">
    <cfRule type="duplicateValues" dxfId="10" priority="1"/>
  </conditionalFormatting>
  <dataValidations count="1">
    <dataValidation allowBlank="1" showInputMessage="1" showErrorMessage="1" errorTitle="Không xóa dữ liệu" error="Không xóa dữ liệu" prompt="Không xóa dữ liệu" sqref="D105 V11:W100 W5:AK9 X3:AK4 AL3:AL9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8"/>
  <sheetViews>
    <sheetView workbookViewId="0">
      <pane ySplit="4" topLeftCell="A5" activePane="bottomLeft" state="frozen"/>
      <selection activeCell="G17" sqref="G17"/>
      <selection pane="bottomLeft" activeCell="G17" sqref="G17"/>
    </sheetView>
  </sheetViews>
  <sheetFormatPr defaultColWidth="9" defaultRowHeight="15.75"/>
  <cols>
    <col min="1" max="1" width="0.109375" style="1" customWidth="1"/>
    <col min="2" max="2" width="4" style="1" customWidth="1"/>
    <col min="3" max="3" width="10.33203125" style="1" customWidth="1"/>
    <col min="4" max="4" width="10.33203125" style="1" bestFit="1" customWidth="1"/>
    <col min="5" max="5" width="8.109375" style="1" bestFit="1" customWidth="1"/>
    <col min="6" max="6" width="9.33203125" style="1" hidden="1" customWidth="1"/>
    <col min="7" max="7" width="10.3320312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4.88671875" style="1" customWidth="1"/>
    <col min="14" max="14" width="7.21875" style="1" customWidth="1"/>
    <col min="15" max="15" width="8.109375" style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1.6640625" style="1" customWidth="1"/>
    <col min="21" max="21" width="5.88671875" style="1" hidden="1" customWidth="1"/>
    <col min="22" max="22" width="6.44140625" style="62" customWidth="1"/>
    <col min="23" max="38" width="9" style="61"/>
    <col min="39" max="16384" width="9" style="1"/>
  </cols>
  <sheetData>
    <row r="1" spans="2:38" ht="26.25" hidden="1">
      <c r="H1" s="105" t="s">
        <v>0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2:38" ht="27.75" customHeight="1">
      <c r="B2" s="106" t="s">
        <v>1</v>
      </c>
      <c r="C2" s="106"/>
      <c r="D2" s="106"/>
      <c r="E2" s="106"/>
      <c r="F2" s="106"/>
      <c r="G2" s="106"/>
      <c r="H2" s="111" t="s">
        <v>52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2:38" ht="25.5" customHeight="1">
      <c r="B3" s="107" t="s">
        <v>2</v>
      </c>
      <c r="C3" s="107"/>
      <c r="D3" s="107"/>
      <c r="E3" s="107"/>
      <c r="F3" s="107"/>
      <c r="G3" s="107"/>
      <c r="H3" s="112" t="s">
        <v>64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89"/>
      <c r="AD3" s="62"/>
      <c r="AE3" s="63"/>
      <c r="AF3" s="62"/>
      <c r="AG3" s="62"/>
      <c r="AH3" s="62"/>
      <c r="AI3" s="63"/>
      <c r="AJ3" s="6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9"/>
      <c r="AE4" s="64"/>
      <c r="AI4" s="64"/>
    </row>
    <row r="5" spans="2:38" ht="23.25" customHeight="1">
      <c r="B5" s="109" t="s">
        <v>3</v>
      </c>
      <c r="C5" s="109"/>
      <c r="D5" s="110" t="s">
        <v>3823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01" t="s">
        <v>63</v>
      </c>
      <c r="Q5" s="101"/>
      <c r="R5" s="101"/>
      <c r="S5" s="101"/>
      <c r="T5" s="101"/>
      <c r="U5" s="101"/>
      <c r="W5" s="113" t="s">
        <v>48</v>
      </c>
      <c r="X5" s="113" t="s">
        <v>9</v>
      </c>
      <c r="Y5" s="113" t="s">
        <v>47</v>
      </c>
      <c r="Z5" s="113" t="s">
        <v>46</v>
      </c>
      <c r="AA5" s="113"/>
      <c r="AB5" s="113"/>
      <c r="AC5" s="113"/>
      <c r="AD5" s="113" t="s">
        <v>45</v>
      </c>
      <c r="AE5" s="113"/>
      <c r="AF5" s="113" t="s">
        <v>43</v>
      </c>
      <c r="AG5" s="113"/>
      <c r="AH5" s="113" t="s">
        <v>44</v>
      </c>
      <c r="AI5" s="113"/>
      <c r="AJ5" s="113" t="s">
        <v>42</v>
      </c>
      <c r="AK5" s="113"/>
      <c r="AL5" s="83"/>
    </row>
    <row r="6" spans="2:38" ht="17.25" customHeight="1">
      <c r="B6" s="108" t="s">
        <v>4</v>
      </c>
      <c r="C6" s="108"/>
      <c r="D6" s="8"/>
      <c r="G6" s="102" t="s">
        <v>57</v>
      </c>
      <c r="H6" s="102"/>
      <c r="I6" s="102"/>
      <c r="J6" s="102"/>
      <c r="K6" s="102"/>
      <c r="L6" s="102"/>
      <c r="M6" s="102"/>
      <c r="N6" s="102"/>
      <c r="O6" s="102"/>
      <c r="P6" s="102" t="s">
        <v>41</v>
      </c>
      <c r="Q6" s="102"/>
      <c r="R6" s="102"/>
      <c r="S6" s="102"/>
      <c r="T6" s="102"/>
      <c r="U6" s="102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8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83"/>
    </row>
    <row r="8" spans="2:38" ht="44.25" customHeight="1">
      <c r="B8" s="98" t="s">
        <v>5</v>
      </c>
      <c r="C8" s="114" t="s">
        <v>6</v>
      </c>
      <c r="D8" s="116" t="s">
        <v>7</v>
      </c>
      <c r="E8" s="117"/>
      <c r="F8" s="98" t="s">
        <v>8</v>
      </c>
      <c r="G8" s="98" t="s">
        <v>9</v>
      </c>
      <c r="H8" s="120" t="s">
        <v>10</v>
      </c>
      <c r="I8" s="120" t="s">
        <v>11</v>
      </c>
      <c r="J8" s="120" t="s">
        <v>12</v>
      </c>
      <c r="K8" s="120" t="s">
        <v>13</v>
      </c>
      <c r="L8" s="121" t="s">
        <v>14</v>
      </c>
      <c r="M8" s="122" t="s">
        <v>49</v>
      </c>
      <c r="N8" s="123"/>
      <c r="O8" s="121" t="s">
        <v>15</v>
      </c>
      <c r="P8" s="121" t="s">
        <v>16</v>
      </c>
      <c r="Q8" s="98" t="s">
        <v>17</v>
      </c>
      <c r="R8" s="121" t="s">
        <v>18</v>
      </c>
      <c r="S8" s="98" t="s">
        <v>19</v>
      </c>
      <c r="T8" s="98" t="s">
        <v>20</v>
      </c>
      <c r="U8" s="98" t="s">
        <v>60</v>
      </c>
      <c r="W8" s="113"/>
      <c r="X8" s="113"/>
      <c r="Y8" s="113"/>
      <c r="Z8" s="65" t="s">
        <v>21</v>
      </c>
      <c r="AA8" s="65" t="s">
        <v>22</v>
      </c>
      <c r="AB8" s="65" t="s">
        <v>23</v>
      </c>
      <c r="AC8" s="65" t="s">
        <v>24</v>
      </c>
      <c r="AD8" s="65" t="s">
        <v>25</v>
      </c>
      <c r="AE8" s="65" t="s">
        <v>24</v>
      </c>
      <c r="AF8" s="65" t="s">
        <v>25</v>
      </c>
      <c r="AG8" s="65" t="s">
        <v>24</v>
      </c>
      <c r="AH8" s="65" t="s">
        <v>25</v>
      </c>
      <c r="AI8" s="65" t="s">
        <v>24</v>
      </c>
      <c r="AJ8" s="65" t="s">
        <v>25</v>
      </c>
      <c r="AK8" s="66" t="s">
        <v>24</v>
      </c>
      <c r="AL8" s="81"/>
    </row>
    <row r="9" spans="2:38" ht="44.25" customHeight="1">
      <c r="B9" s="100"/>
      <c r="C9" s="115"/>
      <c r="D9" s="118"/>
      <c r="E9" s="119"/>
      <c r="F9" s="100"/>
      <c r="G9" s="100"/>
      <c r="H9" s="120"/>
      <c r="I9" s="120"/>
      <c r="J9" s="120"/>
      <c r="K9" s="120"/>
      <c r="L9" s="121"/>
      <c r="M9" s="96" t="s">
        <v>50</v>
      </c>
      <c r="N9" s="96" t="s">
        <v>51</v>
      </c>
      <c r="O9" s="121"/>
      <c r="P9" s="121"/>
      <c r="Q9" s="99"/>
      <c r="R9" s="121"/>
      <c r="S9" s="100"/>
      <c r="T9" s="99"/>
      <c r="U9" s="99"/>
      <c r="V9" s="90"/>
      <c r="W9" s="67" t="str">
        <f>+D5</f>
        <v>Giáo dục thể chất 2</v>
      </c>
      <c r="X9" s="68" t="str">
        <f>+P5</f>
        <v>Mã nhóm:</v>
      </c>
      <c r="Y9" s="69">
        <f>+$AH$9+$AJ$9+$AF$9</f>
        <v>90</v>
      </c>
      <c r="Z9" s="63">
        <f>COUNTIF($S$10:$S$160,"Khiển trách")</f>
        <v>0</v>
      </c>
      <c r="AA9" s="63">
        <f>COUNTIF($S$10:$S$160,"Cảnh cáo")</f>
        <v>0</v>
      </c>
      <c r="AB9" s="63">
        <f>COUNTIF($S$10:$S$160,"Đình chỉ thi")</f>
        <v>0</v>
      </c>
      <c r="AC9" s="70">
        <f>+($Z$9+$AA$9+$AB$9)/$Y$9*100%</f>
        <v>0</v>
      </c>
      <c r="AD9" s="63">
        <f>SUM(COUNTIF($S$10:$S$158,"Vắng"),COUNTIF($S$10:$S$158,"Vắng có phép"))</f>
        <v>0</v>
      </c>
      <c r="AE9" s="71">
        <f>+$AD$9/$Y$9</f>
        <v>0</v>
      </c>
      <c r="AF9" s="72">
        <f>COUNTIF($V$10:$V$158,"Thi lại")</f>
        <v>20</v>
      </c>
      <c r="AG9" s="71">
        <f>+$AF$9/$Y$9</f>
        <v>0.22222222222222221</v>
      </c>
      <c r="AH9" s="72">
        <f>COUNTIF($V$10:$V$159,"Học lại")</f>
        <v>70</v>
      </c>
      <c r="AI9" s="71">
        <f>+$AH$9/$Y$9</f>
        <v>0.77777777777777779</v>
      </c>
      <c r="AJ9" s="63">
        <f>COUNTIF($V$11:$V$159,"Đạt")</f>
        <v>0</v>
      </c>
      <c r="AK9" s="70">
        <f>+$AJ$9/$Y$9</f>
        <v>0</v>
      </c>
      <c r="AL9" s="82"/>
    </row>
    <row r="10" spans="2:38" ht="14.25" customHeight="1">
      <c r="B10" s="122" t="s">
        <v>26</v>
      </c>
      <c r="C10" s="127"/>
      <c r="D10" s="127"/>
      <c r="E10" s="127"/>
      <c r="F10" s="127"/>
      <c r="G10" s="123"/>
      <c r="H10" s="10"/>
      <c r="I10" s="10"/>
      <c r="J10" s="11"/>
      <c r="K10" s="10"/>
      <c r="L10" s="12"/>
      <c r="M10" s="13"/>
      <c r="N10" s="13"/>
      <c r="O10" s="13"/>
      <c r="P10" s="60">
        <f>100-(H10+I10+J10+K10)</f>
        <v>100</v>
      </c>
      <c r="Q10" s="100"/>
      <c r="R10" s="14"/>
      <c r="S10" s="14"/>
      <c r="T10" s="100"/>
      <c r="U10" s="100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83"/>
    </row>
    <row r="11" spans="2:38" ht="18.75" customHeight="1">
      <c r="B11" s="15">
        <v>1</v>
      </c>
      <c r="C11" s="16" t="s">
        <v>3306</v>
      </c>
      <c r="D11" s="17" t="s">
        <v>3307</v>
      </c>
      <c r="E11" s="18" t="s">
        <v>72</v>
      </c>
      <c r="F11" s="19" t="s">
        <v>3308</v>
      </c>
      <c r="G11" s="16" t="s">
        <v>466</v>
      </c>
      <c r="H11" s="20" t="s">
        <v>27</v>
      </c>
      <c r="I11" s="20" t="s">
        <v>27</v>
      </c>
      <c r="J11" s="20" t="s">
        <v>27</v>
      </c>
      <c r="K11" s="20" t="s">
        <v>27</v>
      </c>
      <c r="L11" s="21"/>
      <c r="M11" s="21"/>
      <c r="N11" s="21"/>
      <c r="O11" s="21"/>
      <c r="P11" s="22"/>
      <c r="Q11" s="23">
        <f t="shared" ref="Q11:Q74" si="0">ROUND(SUMPRODUCT(H11:P11,$H$10:$P$10)/100,1)</f>
        <v>0</v>
      </c>
      <c r="R11" s="24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24" t="str">
        <f t="shared" ref="S11:S100" si="1">IF($Q11&lt;4,"Kém",IF(AND($Q11&gt;=4,$Q11&lt;=5.4),"Trung bình yếu",IF(AND($Q11&gt;=5.5,$Q11&lt;=6.9),"Trung bình",IF(AND($Q11&gt;=7,$Q11&lt;=8.4),"Khá",IF(AND($Q11&gt;=8.5,$Q11&lt;=10),"Giỏi","")))))</f>
        <v>Kém</v>
      </c>
      <c r="T11" s="25" t="str">
        <f>+IF(OR($H11=0,$I11=0,$J11=0,$K11=0),"Không đủ ĐKDT","")</f>
        <v/>
      </c>
      <c r="U11" s="92"/>
      <c r="V11" s="91" t="str">
        <f t="shared" ref="V11:V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83"/>
    </row>
    <row r="12" spans="2:38" ht="18.75" customHeight="1">
      <c r="B12" s="26">
        <v>2</v>
      </c>
      <c r="C12" s="27" t="s">
        <v>3309</v>
      </c>
      <c r="D12" s="28" t="s">
        <v>435</v>
      </c>
      <c r="E12" s="29" t="s">
        <v>72</v>
      </c>
      <c r="F12" s="30" t="s">
        <v>1120</v>
      </c>
      <c r="G12" s="27" t="s">
        <v>277</v>
      </c>
      <c r="H12" s="31" t="s">
        <v>27</v>
      </c>
      <c r="I12" s="31" t="s">
        <v>27</v>
      </c>
      <c r="J12" s="31" t="s">
        <v>27</v>
      </c>
      <c r="K12" s="31" t="s">
        <v>27</v>
      </c>
      <c r="L12" s="32"/>
      <c r="M12" s="32"/>
      <c r="N12" s="32"/>
      <c r="O12" s="32"/>
      <c r="P12" s="33"/>
      <c r="Q12" s="34">
        <f t="shared" si="0"/>
        <v>0</v>
      </c>
      <c r="R12" s="35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36" t="str">
        <f t="shared" si="1"/>
        <v>Kém</v>
      </c>
      <c r="T12" s="37" t="str">
        <f>+IF(OR($H12=0,$I12=0,$J12=0,$K12=0),"Không đủ ĐKDT","")</f>
        <v/>
      </c>
      <c r="U12" s="93"/>
      <c r="V12" s="91" t="str">
        <f t="shared" si="2"/>
        <v>Học lại</v>
      </c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81"/>
    </row>
    <row r="13" spans="2:38" ht="18.75" customHeight="1">
      <c r="B13" s="26">
        <v>3</v>
      </c>
      <c r="C13" s="27" t="s">
        <v>3310</v>
      </c>
      <c r="D13" s="28" t="s">
        <v>3311</v>
      </c>
      <c r="E13" s="29" t="s">
        <v>72</v>
      </c>
      <c r="F13" s="30" t="s">
        <v>438</v>
      </c>
      <c r="G13" s="27" t="s">
        <v>898</v>
      </c>
      <c r="H13" s="31" t="s">
        <v>27</v>
      </c>
      <c r="I13" s="31" t="s">
        <v>27</v>
      </c>
      <c r="J13" s="31" t="s">
        <v>27</v>
      </c>
      <c r="K13" s="31" t="s">
        <v>27</v>
      </c>
      <c r="L13" s="38"/>
      <c r="M13" s="38"/>
      <c r="N13" s="38"/>
      <c r="O13" s="38"/>
      <c r="P13" s="33"/>
      <c r="Q13" s="34">
        <f t="shared" si="0"/>
        <v>0</v>
      </c>
      <c r="R13" s="35" t="str">
        <f t="shared" ref="R13:R100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36" t="str">
        <f t="shared" si="1"/>
        <v>Kém</v>
      </c>
      <c r="T13" s="37" t="str">
        <f t="shared" ref="T13:T100" si="4">+IF(OR($H13=0,$I13=0,$J13=0,$K13=0),"Không đủ ĐKDT","")</f>
        <v/>
      </c>
      <c r="U13" s="93"/>
      <c r="V13" s="91" t="str">
        <f t="shared" si="2"/>
        <v>Học lại</v>
      </c>
      <c r="W13" s="74"/>
      <c r="X13" s="75"/>
      <c r="Y13" s="75"/>
      <c r="Z13" s="95"/>
      <c r="AA13" s="64"/>
      <c r="AB13" s="64"/>
      <c r="AC13" s="64"/>
      <c r="AD13" s="76"/>
      <c r="AE13" s="64"/>
      <c r="AF13" s="77"/>
      <c r="AG13" s="78"/>
      <c r="AH13" s="77"/>
      <c r="AI13" s="78"/>
      <c r="AJ13" s="77"/>
      <c r="AK13" s="64"/>
      <c r="AL13" s="84"/>
    </row>
    <row r="14" spans="2:38" ht="18.75" customHeight="1">
      <c r="B14" s="26">
        <v>4</v>
      </c>
      <c r="C14" s="27" t="s">
        <v>3312</v>
      </c>
      <c r="D14" s="28" t="s">
        <v>852</v>
      </c>
      <c r="E14" s="29" t="s">
        <v>72</v>
      </c>
      <c r="F14" s="30" t="s">
        <v>101</v>
      </c>
      <c r="G14" s="27" t="s">
        <v>1372</v>
      </c>
      <c r="H14" s="31" t="s">
        <v>27</v>
      </c>
      <c r="I14" s="31" t="s">
        <v>27</v>
      </c>
      <c r="J14" s="31" t="s">
        <v>27</v>
      </c>
      <c r="K14" s="31" t="s">
        <v>27</v>
      </c>
      <c r="L14" s="38"/>
      <c r="M14" s="38"/>
      <c r="N14" s="38"/>
      <c r="O14" s="38"/>
      <c r="P14" s="33"/>
      <c r="Q14" s="34">
        <f t="shared" si="0"/>
        <v>0</v>
      </c>
      <c r="R14" s="35" t="str">
        <f t="shared" si="3"/>
        <v>F</v>
      </c>
      <c r="S14" s="36" t="str">
        <f t="shared" si="1"/>
        <v>Kém</v>
      </c>
      <c r="T14" s="37" t="str">
        <f t="shared" si="4"/>
        <v/>
      </c>
      <c r="U14" s="93"/>
      <c r="V14" s="91" t="str">
        <f t="shared" si="2"/>
        <v>Học lại</v>
      </c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2"/>
    </row>
    <row r="15" spans="2:38" ht="18.75" customHeight="1">
      <c r="B15" s="26">
        <v>5</v>
      </c>
      <c r="C15" s="27" t="s">
        <v>3313</v>
      </c>
      <c r="D15" s="28" t="s">
        <v>809</v>
      </c>
      <c r="E15" s="29" t="s">
        <v>373</v>
      </c>
      <c r="F15" s="30" t="s">
        <v>717</v>
      </c>
      <c r="G15" s="27" t="s">
        <v>620</v>
      </c>
      <c r="H15" s="31" t="s">
        <v>27</v>
      </c>
      <c r="I15" s="31" t="s">
        <v>27</v>
      </c>
      <c r="J15" s="31" t="s">
        <v>27</v>
      </c>
      <c r="K15" s="31" t="s">
        <v>27</v>
      </c>
      <c r="L15" s="38"/>
      <c r="M15" s="38"/>
      <c r="N15" s="38"/>
      <c r="O15" s="38"/>
      <c r="P15" s="33"/>
      <c r="Q15" s="34">
        <f t="shared" si="0"/>
        <v>0</v>
      </c>
      <c r="R15" s="35" t="str">
        <f t="shared" si="3"/>
        <v>F</v>
      </c>
      <c r="S15" s="36" t="str">
        <f t="shared" si="1"/>
        <v>Kém</v>
      </c>
      <c r="T15" s="37" t="str">
        <f t="shared" si="4"/>
        <v/>
      </c>
      <c r="U15" s="93"/>
      <c r="V15" s="91" t="str">
        <f t="shared" si="2"/>
        <v>Học lại</v>
      </c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2"/>
    </row>
    <row r="16" spans="2:38" ht="18.75" customHeight="1">
      <c r="B16" s="26">
        <v>6</v>
      </c>
      <c r="C16" s="27" t="s">
        <v>3314</v>
      </c>
      <c r="D16" s="28" t="s">
        <v>66</v>
      </c>
      <c r="E16" s="29" t="s">
        <v>373</v>
      </c>
      <c r="F16" s="30" t="s">
        <v>1820</v>
      </c>
      <c r="G16" s="27" t="s">
        <v>794</v>
      </c>
      <c r="H16" s="31" t="s">
        <v>27</v>
      </c>
      <c r="I16" s="31" t="s">
        <v>27</v>
      </c>
      <c r="J16" s="31" t="s">
        <v>27</v>
      </c>
      <c r="K16" s="31" t="s">
        <v>27</v>
      </c>
      <c r="L16" s="38"/>
      <c r="M16" s="38"/>
      <c r="N16" s="38"/>
      <c r="O16" s="38"/>
      <c r="P16" s="33"/>
      <c r="Q16" s="34">
        <f t="shared" si="0"/>
        <v>0</v>
      </c>
      <c r="R16" s="35" t="str">
        <f t="shared" si="3"/>
        <v>F</v>
      </c>
      <c r="S16" s="36" t="str">
        <f t="shared" si="1"/>
        <v>Kém</v>
      </c>
      <c r="T16" s="37" t="str">
        <f t="shared" si="4"/>
        <v/>
      </c>
      <c r="U16" s="93"/>
      <c r="V16" s="91" t="str">
        <f t="shared" si="2"/>
        <v>Học lại</v>
      </c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2"/>
    </row>
    <row r="17" spans="2:38" ht="18.75" customHeight="1">
      <c r="B17" s="26">
        <v>7</v>
      </c>
      <c r="C17" s="27" t="s">
        <v>3315</v>
      </c>
      <c r="D17" s="28" t="s">
        <v>3316</v>
      </c>
      <c r="E17" s="29" t="s">
        <v>602</v>
      </c>
      <c r="F17" s="30" t="s">
        <v>3317</v>
      </c>
      <c r="G17" s="27" t="s">
        <v>891</v>
      </c>
      <c r="H17" s="31" t="s">
        <v>27</v>
      </c>
      <c r="I17" s="31" t="s">
        <v>27</v>
      </c>
      <c r="J17" s="31" t="s">
        <v>27</v>
      </c>
      <c r="K17" s="31" t="s">
        <v>27</v>
      </c>
      <c r="L17" s="38"/>
      <c r="M17" s="38"/>
      <c r="N17" s="38"/>
      <c r="O17" s="38"/>
      <c r="P17" s="33"/>
      <c r="Q17" s="34">
        <f t="shared" si="0"/>
        <v>0</v>
      </c>
      <c r="R17" s="35" t="str">
        <f t="shared" si="3"/>
        <v>F</v>
      </c>
      <c r="S17" s="36" t="str">
        <f t="shared" si="1"/>
        <v>Kém</v>
      </c>
      <c r="T17" s="37" t="str">
        <f t="shared" si="4"/>
        <v/>
      </c>
      <c r="U17" s="93"/>
      <c r="V17" s="91" t="str">
        <f t="shared" si="2"/>
        <v>Học lại</v>
      </c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2"/>
    </row>
    <row r="18" spans="2:38" ht="18.75" customHeight="1">
      <c r="B18" s="26">
        <v>8</v>
      </c>
      <c r="C18" s="27" t="s">
        <v>3318</v>
      </c>
      <c r="D18" s="28" t="s">
        <v>3319</v>
      </c>
      <c r="E18" s="29" t="s">
        <v>2382</v>
      </c>
      <c r="F18" s="30" t="s">
        <v>1137</v>
      </c>
      <c r="G18" s="27" t="s">
        <v>225</v>
      </c>
      <c r="H18" s="31" t="s">
        <v>27</v>
      </c>
      <c r="I18" s="31" t="s">
        <v>27</v>
      </c>
      <c r="J18" s="31" t="s">
        <v>27</v>
      </c>
      <c r="K18" s="31" t="s">
        <v>27</v>
      </c>
      <c r="L18" s="38"/>
      <c r="M18" s="38"/>
      <c r="N18" s="38"/>
      <c r="O18" s="38"/>
      <c r="P18" s="33"/>
      <c r="Q18" s="34">
        <f t="shared" si="0"/>
        <v>0</v>
      </c>
      <c r="R18" s="35" t="str">
        <f t="shared" si="3"/>
        <v>F</v>
      </c>
      <c r="S18" s="36" t="str">
        <f t="shared" si="1"/>
        <v>Kém</v>
      </c>
      <c r="T18" s="37" t="str">
        <f t="shared" si="4"/>
        <v/>
      </c>
      <c r="U18" s="93"/>
      <c r="V18" s="91" t="str">
        <f t="shared" si="2"/>
        <v>Học lại</v>
      </c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2"/>
    </row>
    <row r="19" spans="2:38" ht="18.75" customHeight="1">
      <c r="B19" s="26">
        <v>9</v>
      </c>
      <c r="C19" s="27" t="s">
        <v>3320</v>
      </c>
      <c r="D19" s="28" t="s">
        <v>873</v>
      </c>
      <c r="E19" s="29" t="s">
        <v>605</v>
      </c>
      <c r="F19" s="30" t="s">
        <v>741</v>
      </c>
      <c r="G19" s="27" t="s">
        <v>69</v>
      </c>
      <c r="H19" s="31" t="s">
        <v>27</v>
      </c>
      <c r="I19" s="31" t="s">
        <v>27</v>
      </c>
      <c r="J19" s="31" t="s">
        <v>27</v>
      </c>
      <c r="K19" s="31" t="s">
        <v>27</v>
      </c>
      <c r="L19" s="38"/>
      <c r="M19" s="38"/>
      <c r="N19" s="38"/>
      <c r="O19" s="38"/>
      <c r="P19" s="33"/>
      <c r="Q19" s="34">
        <f t="shared" si="0"/>
        <v>0</v>
      </c>
      <c r="R19" s="35" t="str">
        <f t="shared" si="3"/>
        <v>F</v>
      </c>
      <c r="S19" s="36" t="str">
        <f t="shared" si="1"/>
        <v>Kém</v>
      </c>
      <c r="T19" s="37" t="str">
        <f t="shared" si="4"/>
        <v/>
      </c>
      <c r="U19" s="93"/>
      <c r="V19" s="91" t="str">
        <f t="shared" si="2"/>
        <v>Học lại</v>
      </c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2"/>
    </row>
    <row r="20" spans="2:38" ht="18.75" customHeight="1">
      <c r="B20" s="26">
        <v>10</v>
      </c>
      <c r="C20" s="27" t="s">
        <v>3321</v>
      </c>
      <c r="D20" s="28" t="s">
        <v>3322</v>
      </c>
      <c r="E20" s="29" t="s">
        <v>605</v>
      </c>
      <c r="F20" s="30" t="s">
        <v>1128</v>
      </c>
      <c r="G20" s="27" t="s">
        <v>1081</v>
      </c>
      <c r="H20" s="31" t="s">
        <v>27</v>
      </c>
      <c r="I20" s="31" t="s">
        <v>27</v>
      </c>
      <c r="J20" s="31" t="s">
        <v>27</v>
      </c>
      <c r="K20" s="31" t="s">
        <v>27</v>
      </c>
      <c r="L20" s="38"/>
      <c r="M20" s="38"/>
      <c r="N20" s="38"/>
      <c r="O20" s="38"/>
      <c r="P20" s="33"/>
      <c r="Q20" s="34">
        <f t="shared" si="0"/>
        <v>0</v>
      </c>
      <c r="R20" s="35" t="str">
        <f t="shared" si="3"/>
        <v>F</v>
      </c>
      <c r="S20" s="36" t="str">
        <f t="shared" si="1"/>
        <v>Kém</v>
      </c>
      <c r="T20" s="37" t="str">
        <f t="shared" si="4"/>
        <v/>
      </c>
      <c r="U20" s="93"/>
      <c r="V20" s="91" t="str">
        <f t="shared" si="2"/>
        <v>Học lại</v>
      </c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2"/>
    </row>
    <row r="21" spans="2:38" ht="18.75" customHeight="1">
      <c r="B21" s="26">
        <v>11</v>
      </c>
      <c r="C21" s="27" t="s">
        <v>3323</v>
      </c>
      <c r="D21" s="28" t="s">
        <v>2851</v>
      </c>
      <c r="E21" s="29" t="s">
        <v>1616</v>
      </c>
      <c r="F21" s="30" t="s">
        <v>1483</v>
      </c>
      <c r="G21" s="27" t="s">
        <v>620</v>
      </c>
      <c r="H21" s="31" t="s">
        <v>27</v>
      </c>
      <c r="I21" s="31" t="s">
        <v>27</v>
      </c>
      <c r="J21" s="31" t="s">
        <v>27</v>
      </c>
      <c r="K21" s="31" t="s">
        <v>27</v>
      </c>
      <c r="L21" s="38"/>
      <c r="M21" s="38"/>
      <c r="N21" s="38"/>
      <c r="O21" s="38"/>
      <c r="P21" s="33"/>
      <c r="Q21" s="34">
        <f t="shared" si="0"/>
        <v>0</v>
      </c>
      <c r="R21" s="35" t="str">
        <f t="shared" si="3"/>
        <v>F</v>
      </c>
      <c r="S21" s="36" t="str">
        <f t="shared" si="1"/>
        <v>Kém</v>
      </c>
      <c r="T21" s="37" t="str">
        <f t="shared" si="4"/>
        <v/>
      </c>
      <c r="U21" s="93"/>
      <c r="V21" s="91" t="str">
        <f t="shared" si="2"/>
        <v>Học lại</v>
      </c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2"/>
    </row>
    <row r="22" spans="2:38" ht="18.75" customHeight="1">
      <c r="B22" s="26">
        <v>12</v>
      </c>
      <c r="C22" s="27" t="s">
        <v>3324</v>
      </c>
      <c r="D22" s="28" t="s">
        <v>3113</v>
      </c>
      <c r="E22" s="29" t="s">
        <v>1885</v>
      </c>
      <c r="F22" s="30" t="s">
        <v>913</v>
      </c>
      <c r="G22" s="27" t="s">
        <v>693</v>
      </c>
      <c r="H22" s="31" t="s">
        <v>27</v>
      </c>
      <c r="I22" s="31" t="s">
        <v>27</v>
      </c>
      <c r="J22" s="31" t="s">
        <v>27</v>
      </c>
      <c r="K22" s="31" t="s">
        <v>27</v>
      </c>
      <c r="L22" s="38"/>
      <c r="M22" s="38"/>
      <c r="N22" s="38"/>
      <c r="O22" s="38"/>
      <c r="P22" s="33"/>
      <c r="Q22" s="34">
        <f t="shared" si="0"/>
        <v>0</v>
      </c>
      <c r="R22" s="35" t="str">
        <f t="shared" si="3"/>
        <v>F</v>
      </c>
      <c r="S22" s="36" t="str">
        <f t="shared" si="1"/>
        <v>Kém</v>
      </c>
      <c r="T22" s="37" t="str">
        <f t="shared" si="4"/>
        <v/>
      </c>
      <c r="U22" s="93"/>
      <c r="V22" s="91" t="str">
        <f t="shared" si="2"/>
        <v>Học lại</v>
      </c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2"/>
    </row>
    <row r="23" spans="2:38" ht="18.75" customHeight="1">
      <c r="B23" s="26">
        <v>13</v>
      </c>
      <c r="C23" s="27" t="s">
        <v>3325</v>
      </c>
      <c r="D23" s="28" t="s">
        <v>265</v>
      </c>
      <c r="E23" s="29" t="s">
        <v>3326</v>
      </c>
      <c r="F23" s="30" t="s">
        <v>1679</v>
      </c>
      <c r="G23" s="27" t="s">
        <v>794</v>
      </c>
      <c r="H23" s="31" t="s">
        <v>27</v>
      </c>
      <c r="I23" s="31" t="s">
        <v>27</v>
      </c>
      <c r="J23" s="31" t="s">
        <v>27</v>
      </c>
      <c r="K23" s="31" t="s">
        <v>27</v>
      </c>
      <c r="L23" s="38"/>
      <c r="M23" s="38"/>
      <c r="N23" s="38"/>
      <c r="O23" s="38"/>
      <c r="P23" s="33"/>
      <c r="Q23" s="34">
        <f t="shared" si="0"/>
        <v>0</v>
      </c>
      <c r="R23" s="35" t="str">
        <f t="shared" si="3"/>
        <v>F</v>
      </c>
      <c r="S23" s="36" t="str">
        <f t="shared" si="1"/>
        <v>Kém</v>
      </c>
      <c r="T23" s="37" t="str">
        <f t="shared" si="4"/>
        <v/>
      </c>
      <c r="U23" s="93"/>
      <c r="V23" s="91" t="str">
        <f t="shared" si="2"/>
        <v>Học lại</v>
      </c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2"/>
    </row>
    <row r="24" spans="2:38" ht="18.75" customHeight="1">
      <c r="B24" s="26">
        <v>14</v>
      </c>
      <c r="C24" s="27" t="s">
        <v>3327</v>
      </c>
      <c r="D24" s="28" t="s">
        <v>986</v>
      </c>
      <c r="E24" s="29" t="s">
        <v>110</v>
      </c>
      <c r="F24" s="30" t="s">
        <v>2437</v>
      </c>
      <c r="G24" s="27" t="s">
        <v>744</v>
      </c>
      <c r="H24" s="31" t="s">
        <v>27</v>
      </c>
      <c r="I24" s="31" t="s">
        <v>27</v>
      </c>
      <c r="J24" s="31" t="s">
        <v>27</v>
      </c>
      <c r="K24" s="31" t="s">
        <v>27</v>
      </c>
      <c r="L24" s="38"/>
      <c r="M24" s="38"/>
      <c r="N24" s="38"/>
      <c r="O24" s="38"/>
      <c r="P24" s="33"/>
      <c r="Q24" s="34">
        <f t="shared" si="0"/>
        <v>0</v>
      </c>
      <c r="R24" s="35" t="str">
        <f t="shared" si="3"/>
        <v>F</v>
      </c>
      <c r="S24" s="36" t="str">
        <f t="shared" si="1"/>
        <v>Kém</v>
      </c>
      <c r="T24" s="37" t="str">
        <f t="shared" si="4"/>
        <v/>
      </c>
      <c r="U24" s="93"/>
      <c r="V24" s="91" t="str">
        <f t="shared" si="2"/>
        <v>Học lại</v>
      </c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2"/>
    </row>
    <row r="25" spans="2:38" ht="18.75" customHeight="1">
      <c r="B25" s="26">
        <v>15</v>
      </c>
      <c r="C25" s="27" t="s">
        <v>3328</v>
      </c>
      <c r="D25" s="28" t="s">
        <v>834</v>
      </c>
      <c r="E25" s="29" t="s">
        <v>115</v>
      </c>
      <c r="F25" s="30" t="s">
        <v>940</v>
      </c>
      <c r="G25" s="27" t="s">
        <v>107</v>
      </c>
      <c r="H25" s="31" t="s">
        <v>27</v>
      </c>
      <c r="I25" s="31" t="s">
        <v>27</v>
      </c>
      <c r="J25" s="31" t="s">
        <v>27</v>
      </c>
      <c r="K25" s="31" t="s">
        <v>27</v>
      </c>
      <c r="L25" s="38"/>
      <c r="M25" s="38"/>
      <c r="N25" s="38"/>
      <c r="O25" s="38"/>
      <c r="P25" s="33"/>
      <c r="Q25" s="34">
        <f t="shared" si="0"/>
        <v>0</v>
      </c>
      <c r="R25" s="35" t="str">
        <f t="shared" si="3"/>
        <v>F</v>
      </c>
      <c r="S25" s="36" t="str">
        <f t="shared" si="1"/>
        <v>Kém</v>
      </c>
      <c r="T25" s="37" t="str">
        <f t="shared" si="4"/>
        <v/>
      </c>
      <c r="U25" s="93"/>
      <c r="V25" s="91" t="str">
        <f t="shared" si="2"/>
        <v>Học lại</v>
      </c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2"/>
    </row>
    <row r="26" spans="2:38" ht="18.75" customHeight="1">
      <c r="B26" s="26">
        <v>16</v>
      </c>
      <c r="C26" s="27" t="s">
        <v>3329</v>
      </c>
      <c r="D26" s="28" t="s">
        <v>847</v>
      </c>
      <c r="E26" s="29" t="s">
        <v>115</v>
      </c>
      <c r="F26" s="30" t="s">
        <v>1762</v>
      </c>
      <c r="G26" s="27" t="s">
        <v>898</v>
      </c>
      <c r="H26" s="31" t="s">
        <v>27</v>
      </c>
      <c r="I26" s="31" t="s">
        <v>27</v>
      </c>
      <c r="J26" s="31" t="s">
        <v>27</v>
      </c>
      <c r="K26" s="31" t="s">
        <v>27</v>
      </c>
      <c r="L26" s="38"/>
      <c r="M26" s="38"/>
      <c r="N26" s="38"/>
      <c r="O26" s="38"/>
      <c r="P26" s="33"/>
      <c r="Q26" s="34">
        <f t="shared" si="0"/>
        <v>0</v>
      </c>
      <c r="R26" s="35" t="str">
        <f t="shared" si="3"/>
        <v>F</v>
      </c>
      <c r="S26" s="36" t="str">
        <f t="shared" si="1"/>
        <v>Kém</v>
      </c>
      <c r="T26" s="37" t="str">
        <f t="shared" si="4"/>
        <v/>
      </c>
      <c r="U26" s="93"/>
      <c r="V26" s="91" t="str">
        <f t="shared" si="2"/>
        <v>Học lại</v>
      </c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2"/>
    </row>
    <row r="27" spans="2:38" ht="18.75" customHeight="1">
      <c r="B27" s="26">
        <v>17</v>
      </c>
      <c r="C27" s="27" t="s">
        <v>3330</v>
      </c>
      <c r="D27" s="28" t="s">
        <v>3331</v>
      </c>
      <c r="E27" s="29" t="s">
        <v>123</v>
      </c>
      <c r="F27" s="30" t="s">
        <v>404</v>
      </c>
      <c r="G27" s="27" t="s">
        <v>693</v>
      </c>
      <c r="H27" s="31" t="s">
        <v>27</v>
      </c>
      <c r="I27" s="31" t="s">
        <v>27</v>
      </c>
      <c r="J27" s="31" t="s">
        <v>27</v>
      </c>
      <c r="K27" s="31" t="s">
        <v>27</v>
      </c>
      <c r="L27" s="38"/>
      <c r="M27" s="38"/>
      <c r="N27" s="38"/>
      <c r="O27" s="38"/>
      <c r="P27" s="33"/>
      <c r="Q27" s="34">
        <f t="shared" si="0"/>
        <v>0</v>
      </c>
      <c r="R27" s="35" t="str">
        <f t="shared" si="3"/>
        <v>F</v>
      </c>
      <c r="S27" s="36" t="str">
        <f t="shared" si="1"/>
        <v>Kém</v>
      </c>
      <c r="T27" s="37" t="str">
        <f t="shared" si="4"/>
        <v/>
      </c>
      <c r="U27" s="93"/>
      <c r="V27" s="91" t="str">
        <f t="shared" si="2"/>
        <v>Học lại</v>
      </c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2"/>
    </row>
    <row r="28" spans="2:38" ht="18.75" customHeight="1">
      <c r="B28" s="26">
        <v>18</v>
      </c>
      <c r="C28" s="27" t="s">
        <v>3332</v>
      </c>
      <c r="D28" s="28" t="s">
        <v>3333</v>
      </c>
      <c r="E28" s="29" t="s">
        <v>1001</v>
      </c>
      <c r="F28" s="30" t="s">
        <v>1115</v>
      </c>
      <c r="G28" s="27" t="s">
        <v>163</v>
      </c>
      <c r="H28" s="31" t="s">
        <v>27</v>
      </c>
      <c r="I28" s="31" t="s">
        <v>27</v>
      </c>
      <c r="J28" s="31" t="s">
        <v>27</v>
      </c>
      <c r="K28" s="31" t="s">
        <v>27</v>
      </c>
      <c r="L28" s="38"/>
      <c r="M28" s="38"/>
      <c r="N28" s="38"/>
      <c r="O28" s="38"/>
      <c r="P28" s="33"/>
      <c r="Q28" s="34">
        <f t="shared" si="0"/>
        <v>0</v>
      </c>
      <c r="R28" s="35" t="str">
        <f t="shared" si="3"/>
        <v>F</v>
      </c>
      <c r="S28" s="36" t="str">
        <f t="shared" si="1"/>
        <v>Kém</v>
      </c>
      <c r="T28" s="37" t="str">
        <f t="shared" si="4"/>
        <v/>
      </c>
      <c r="U28" s="93"/>
      <c r="V28" s="91" t="str">
        <f t="shared" si="2"/>
        <v>Học lại</v>
      </c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2"/>
    </row>
    <row r="29" spans="2:38" ht="18.75" customHeight="1">
      <c r="B29" s="26">
        <v>19</v>
      </c>
      <c r="C29" s="27" t="s">
        <v>3334</v>
      </c>
      <c r="D29" s="28" t="s">
        <v>3335</v>
      </c>
      <c r="E29" s="29" t="s">
        <v>407</v>
      </c>
      <c r="F29" s="30" t="s">
        <v>1496</v>
      </c>
      <c r="G29" s="27" t="s">
        <v>898</v>
      </c>
      <c r="H29" s="31" t="s">
        <v>27</v>
      </c>
      <c r="I29" s="31" t="s">
        <v>27</v>
      </c>
      <c r="J29" s="31" t="s">
        <v>27</v>
      </c>
      <c r="K29" s="31" t="s">
        <v>27</v>
      </c>
      <c r="L29" s="38"/>
      <c r="M29" s="38"/>
      <c r="N29" s="38"/>
      <c r="O29" s="38"/>
      <c r="P29" s="33"/>
      <c r="Q29" s="34">
        <f t="shared" si="0"/>
        <v>0</v>
      </c>
      <c r="R29" s="35" t="str">
        <f t="shared" si="3"/>
        <v>F</v>
      </c>
      <c r="S29" s="36" t="str">
        <f t="shared" si="1"/>
        <v>Kém</v>
      </c>
      <c r="T29" s="37" t="str">
        <f t="shared" si="4"/>
        <v/>
      </c>
      <c r="U29" s="93"/>
      <c r="V29" s="91" t="str">
        <f t="shared" si="2"/>
        <v>Học lại</v>
      </c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2"/>
    </row>
    <row r="30" spans="2:38" ht="18.75" customHeight="1">
      <c r="B30" s="26">
        <v>20</v>
      </c>
      <c r="C30" s="27" t="s">
        <v>3336</v>
      </c>
      <c r="D30" s="28" t="s">
        <v>415</v>
      </c>
      <c r="E30" s="29" t="s">
        <v>139</v>
      </c>
      <c r="F30" s="30" t="s">
        <v>3337</v>
      </c>
      <c r="G30" s="27" t="s">
        <v>898</v>
      </c>
      <c r="H30" s="31" t="s">
        <v>27</v>
      </c>
      <c r="I30" s="31" t="s">
        <v>27</v>
      </c>
      <c r="J30" s="31" t="s">
        <v>27</v>
      </c>
      <c r="K30" s="31" t="s">
        <v>27</v>
      </c>
      <c r="L30" s="38"/>
      <c r="M30" s="38"/>
      <c r="N30" s="38"/>
      <c r="O30" s="38"/>
      <c r="P30" s="33"/>
      <c r="Q30" s="34">
        <f t="shared" si="0"/>
        <v>0</v>
      </c>
      <c r="R30" s="35" t="str">
        <f t="shared" si="3"/>
        <v>F</v>
      </c>
      <c r="S30" s="36" t="str">
        <f t="shared" si="1"/>
        <v>Kém</v>
      </c>
      <c r="T30" s="37" t="str">
        <f t="shared" si="4"/>
        <v/>
      </c>
      <c r="U30" s="93"/>
      <c r="V30" s="91" t="str">
        <f t="shared" si="2"/>
        <v>Học lại</v>
      </c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2"/>
    </row>
    <row r="31" spans="2:38" ht="18.75" customHeight="1">
      <c r="B31" s="26">
        <v>21</v>
      </c>
      <c r="C31" s="27" t="s">
        <v>3338</v>
      </c>
      <c r="D31" s="28" t="s">
        <v>447</v>
      </c>
      <c r="E31" s="29" t="s">
        <v>650</v>
      </c>
      <c r="F31" s="30" t="s">
        <v>763</v>
      </c>
      <c r="G31" s="27" t="s">
        <v>1081</v>
      </c>
      <c r="H31" s="31" t="s">
        <v>27</v>
      </c>
      <c r="I31" s="31" t="s">
        <v>27</v>
      </c>
      <c r="J31" s="31" t="s">
        <v>27</v>
      </c>
      <c r="K31" s="31" t="s">
        <v>27</v>
      </c>
      <c r="L31" s="38"/>
      <c r="M31" s="38"/>
      <c r="N31" s="38"/>
      <c r="O31" s="38"/>
      <c r="P31" s="33"/>
      <c r="Q31" s="34">
        <f t="shared" si="0"/>
        <v>0</v>
      </c>
      <c r="R31" s="35" t="str">
        <f t="shared" si="3"/>
        <v>F</v>
      </c>
      <c r="S31" s="36" t="str">
        <f t="shared" si="1"/>
        <v>Kém</v>
      </c>
      <c r="T31" s="37" t="str">
        <f t="shared" si="4"/>
        <v/>
      </c>
      <c r="U31" s="93"/>
      <c r="V31" s="91" t="str">
        <f t="shared" si="2"/>
        <v>Học lại</v>
      </c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2"/>
    </row>
    <row r="32" spans="2:38" ht="18.75" customHeight="1">
      <c r="B32" s="26">
        <v>22</v>
      </c>
      <c r="C32" s="27" t="s">
        <v>3339</v>
      </c>
      <c r="D32" s="28" t="s">
        <v>499</v>
      </c>
      <c r="E32" s="29" t="s">
        <v>1335</v>
      </c>
      <c r="F32" s="30" t="s">
        <v>927</v>
      </c>
      <c r="G32" s="27" t="s">
        <v>620</v>
      </c>
      <c r="H32" s="31" t="s">
        <v>27</v>
      </c>
      <c r="I32" s="31" t="s">
        <v>27</v>
      </c>
      <c r="J32" s="31" t="s">
        <v>27</v>
      </c>
      <c r="K32" s="31" t="s">
        <v>27</v>
      </c>
      <c r="L32" s="38"/>
      <c r="M32" s="38"/>
      <c r="N32" s="38"/>
      <c r="O32" s="38"/>
      <c r="P32" s="33"/>
      <c r="Q32" s="34">
        <f t="shared" si="0"/>
        <v>0</v>
      </c>
      <c r="R32" s="35" t="str">
        <f t="shared" si="3"/>
        <v>F</v>
      </c>
      <c r="S32" s="36" t="str">
        <f t="shared" si="1"/>
        <v>Kém</v>
      </c>
      <c r="T32" s="37" t="str">
        <f t="shared" si="4"/>
        <v/>
      </c>
      <c r="U32" s="93"/>
      <c r="V32" s="91" t="str">
        <f t="shared" si="2"/>
        <v>Học lại</v>
      </c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2"/>
    </row>
    <row r="33" spans="2:38" ht="18.75" customHeight="1">
      <c r="B33" s="26">
        <v>23</v>
      </c>
      <c r="C33" s="27" t="s">
        <v>3340</v>
      </c>
      <c r="D33" s="28" t="s">
        <v>114</v>
      </c>
      <c r="E33" s="29" t="s">
        <v>416</v>
      </c>
      <c r="F33" s="30" t="s">
        <v>3341</v>
      </c>
      <c r="G33" s="27" t="s">
        <v>225</v>
      </c>
      <c r="H33" s="31" t="s">
        <v>27</v>
      </c>
      <c r="I33" s="31" t="s">
        <v>27</v>
      </c>
      <c r="J33" s="31" t="s">
        <v>27</v>
      </c>
      <c r="K33" s="31" t="s">
        <v>27</v>
      </c>
      <c r="L33" s="38"/>
      <c r="M33" s="38"/>
      <c r="N33" s="38"/>
      <c r="O33" s="38"/>
      <c r="P33" s="33"/>
      <c r="Q33" s="34">
        <f t="shared" si="0"/>
        <v>0</v>
      </c>
      <c r="R33" s="35" t="str">
        <f t="shared" si="3"/>
        <v>F</v>
      </c>
      <c r="S33" s="36" t="str">
        <f t="shared" si="1"/>
        <v>Kém</v>
      </c>
      <c r="T33" s="37" t="str">
        <f t="shared" si="4"/>
        <v/>
      </c>
      <c r="U33" s="93"/>
      <c r="V33" s="91" t="str">
        <f t="shared" si="2"/>
        <v>Học lại</v>
      </c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2"/>
    </row>
    <row r="34" spans="2:38" ht="18.75" customHeight="1">
      <c r="B34" s="26">
        <v>24</v>
      </c>
      <c r="C34" s="27" t="s">
        <v>3342</v>
      </c>
      <c r="D34" s="28" t="s">
        <v>79</v>
      </c>
      <c r="E34" s="29" t="s">
        <v>416</v>
      </c>
      <c r="F34" s="30" t="s">
        <v>445</v>
      </c>
      <c r="G34" s="27" t="s">
        <v>620</v>
      </c>
      <c r="H34" s="31" t="s">
        <v>27</v>
      </c>
      <c r="I34" s="31" t="s">
        <v>27</v>
      </c>
      <c r="J34" s="31" t="s">
        <v>27</v>
      </c>
      <c r="K34" s="31" t="s">
        <v>27</v>
      </c>
      <c r="L34" s="38"/>
      <c r="M34" s="38"/>
      <c r="N34" s="38"/>
      <c r="O34" s="38"/>
      <c r="P34" s="33"/>
      <c r="Q34" s="34">
        <f t="shared" si="0"/>
        <v>0</v>
      </c>
      <c r="R34" s="35" t="str">
        <f t="shared" si="3"/>
        <v>F</v>
      </c>
      <c r="S34" s="36" t="str">
        <f t="shared" si="1"/>
        <v>Kém</v>
      </c>
      <c r="T34" s="37" t="str">
        <f t="shared" si="4"/>
        <v/>
      </c>
      <c r="U34" s="93"/>
      <c r="V34" s="91" t="str">
        <f t="shared" si="2"/>
        <v>Học lại</v>
      </c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2"/>
    </row>
    <row r="35" spans="2:38" ht="18.75" customHeight="1">
      <c r="B35" s="26">
        <v>25</v>
      </c>
      <c r="C35" s="27" t="s">
        <v>3343</v>
      </c>
      <c r="D35" s="28" t="s">
        <v>3344</v>
      </c>
      <c r="E35" s="29" t="s">
        <v>161</v>
      </c>
      <c r="F35" s="30" t="s">
        <v>3345</v>
      </c>
      <c r="G35" s="27" t="s">
        <v>3346</v>
      </c>
      <c r="H35" s="31" t="s">
        <v>27</v>
      </c>
      <c r="I35" s="31" t="s">
        <v>27</v>
      </c>
      <c r="J35" s="31" t="s">
        <v>27</v>
      </c>
      <c r="K35" s="31" t="s">
        <v>27</v>
      </c>
      <c r="L35" s="38"/>
      <c r="M35" s="38"/>
      <c r="N35" s="38"/>
      <c r="O35" s="38"/>
      <c r="P35" s="33"/>
      <c r="Q35" s="34">
        <f t="shared" si="0"/>
        <v>0</v>
      </c>
      <c r="R35" s="35" t="str">
        <f t="shared" si="3"/>
        <v>F</v>
      </c>
      <c r="S35" s="36" t="str">
        <f t="shared" si="1"/>
        <v>Kém</v>
      </c>
      <c r="T35" s="37" t="str">
        <f t="shared" si="4"/>
        <v/>
      </c>
      <c r="U35" s="93"/>
      <c r="V35" s="91" t="str">
        <f t="shared" si="2"/>
        <v>Học lại</v>
      </c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2"/>
    </row>
    <row r="36" spans="2:38" ht="18.75" customHeight="1">
      <c r="B36" s="26">
        <v>26</v>
      </c>
      <c r="C36" s="27" t="s">
        <v>3347</v>
      </c>
      <c r="D36" s="28" t="s">
        <v>611</v>
      </c>
      <c r="E36" s="29" t="s">
        <v>161</v>
      </c>
      <c r="F36" s="30" t="s">
        <v>3348</v>
      </c>
      <c r="G36" s="27" t="s">
        <v>744</v>
      </c>
      <c r="H36" s="31" t="s">
        <v>27</v>
      </c>
      <c r="I36" s="31" t="s">
        <v>27</v>
      </c>
      <c r="J36" s="31" t="s">
        <v>27</v>
      </c>
      <c r="K36" s="31" t="s">
        <v>27</v>
      </c>
      <c r="L36" s="38"/>
      <c r="M36" s="38"/>
      <c r="N36" s="38"/>
      <c r="O36" s="38"/>
      <c r="P36" s="33"/>
      <c r="Q36" s="34">
        <f t="shared" si="0"/>
        <v>0</v>
      </c>
      <c r="R36" s="35" t="str">
        <f t="shared" si="3"/>
        <v>F</v>
      </c>
      <c r="S36" s="36" t="str">
        <f t="shared" si="1"/>
        <v>Kém</v>
      </c>
      <c r="T36" s="37" t="str">
        <f t="shared" si="4"/>
        <v/>
      </c>
      <c r="U36" s="93"/>
      <c r="V36" s="91" t="str">
        <f t="shared" si="2"/>
        <v>Học lại</v>
      </c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2"/>
    </row>
    <row r="37" spans="2:38" ht="18.75" customHeight="1">
      <c r="B37" s="26">
        <v>27</v>
      </c>
      <c r="C37" s="27" t="s">
        <v>3349</v>
      </c>
      <c r="D37" s="28" t="s">
        <v>3350</v>
      </c>
      <c r="E37" s="29" t="s">
        <v>166</v>
      </c>
      <c r="F37" s="30" t="s">
        <v>3286</v>
      </c>
      <c r="G37" s="27" t="s">
        <v>200</v>
      </c>
      <c r="H37" s="31" t="s">
        <v>27</v>
      </c>
      <c r="I37" s="31" t="s">
        <v>27</v>
      </c>
      <c r="J37" s="31" t="s">
        <v>27</v>
      </c>
      <c r="K37" s="31" t="s">
        <v>27</v>
      </c>
      <c r="L37" s="38"/>
      <c r="M37" s="38"/>
      <c r="N37" s="38"/>
      <c r="O37" s="38"/>
      <c r="P37" s="33"/>
      <c r="Q37" s="34">
        <f t="shared" si="0"/>
        <v>0</v>
      </c>
      <c r="R37" s="35" t="str">
        <f t="shared" si="3"/>
        <v>F</v>
      </c>
      <c r="S37" s="36" t="str">
        <f t="shared" si="1"/>
        <v>Kém</v>
      </c>
      <c r="T37" s="37" t="str">
        <f t="shared" si="4"/>
        <v/>
      </c>
      <c r="U37" s="93"/>
      <c r="V37" s="91" t="str">
        <f t="shared" si="2"/>
        <v>Học lại</v>
      </c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2"/>
    </row>
    <row r="38" spans="2:38" ht="18.75" customHeight="1">
      <c r="B38" s="26">
        <v>28</v>
      </c>
      <c r="C38" s="27" t="s">
        <v>3351</v>
      </c>
      <c r="D38" s="28" t="s">
        <v>3352</v>
      </c>
      <c r="E38" s="29" t="s">
        <v>166</v>
      </c>
      <c r="F38" s="30" t="s">
        <v>1004</v>
      </c>
      <c r="G38" s="27" t="s">
        <v>69</v>
      </c>
      <c r="H38" s="31" t="s">
        <v>27</v>
      </c>
      <c r="I38" s="31" t="s">
        <v>27</v>
      </c>
      <c r="J38" s="31" t="s">
        <v>27</v>
      </c>
      <c r="K38" s="31" t="s">
        <v>27</v>
      </c>
      <c r="L38" s="38"/>
      <c r="M38" s="38"/>
      <c r="N38" s="38"/>
      <c r="O38" s="38"/>
      <c r="P38" s="33"/>
      <c r="Q38" s="34">
        <f t="shared" si="0"/>
        <v>0</v>
      </c>
      <c r="R38" s="35" t="str">
        <f t="shared" si="3"/>
        <v>F</v>
      </c>
      <c r="S38" s="36" t="str">
        <f t="shared" si="1"/>
        <v>Kém</v>
      </c>
      <c r="T38" s="37" t="str">
        <f t="shared" si="4"/>
        <v/>
      </c>
      <c r="U38" s="93"/>
      <c r="V38" s="91" t="str">
        <f t="shared" si="2"/>
        <v>Học lại</v>
      </c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2"/>
    </row>
    <row r="39" spans="2:38" ht="18.75" customHeight="1">
      <c r="B39" s="26">
        <v>29</v>
      </c>
      <c r="C39" s="27" t="s">
        <v>3353</v>
      </c>
      <c r="D39" s="28" t="s">
        <v>246</v>
      </c>
      <c r="E39" s="29" t="s">
        <v>166</v>
      </c>
      <c r="F39" s="30" t="s">
        <v>656</v>
      </c>
      <c r="G39" s="27" t="s">
        <v>1081</v>
      </c>
      <c r="H39" s="31" t="s">
        <v>27</v>
      </c>
      <c r="I39" s="31" t="s">
        <v>27</v>
      </c>
      <c r="J39" s="31" t="s">
        <v>27</v>
      </c>
      <c r="K39" s="31" t="s">
        <v>27</v>
      </c>
      <c r="L39" s="38"/>
      <c r="M39" s="38"/>
      <c r="N39" s="38"/>
      <c r="O39" s="38"/>
      <c r="P39" s="33"/>
      <c r="Q39" s="34">
        <f t="shared" si="0"/>
        <v>0</v>
      </c>
      <c r="R39" s="35" t="str">
        <f t="shared" si="3"/>
        <v>F</v>
      </c>
      <c r="S39" s="36" t="str">
        <f t="shared" si="1"/>
        <v>Kém</v>
      </c>
      <c r="T39" s="37" t="str">
        <f t="shared" si="4"/>
        <v/>
      </c>
      <c r="U39" s="93"/>
      <c r="V39" s="91" t="str">
        <f t="shared" si="2"/>
        <v>Học lại</v>
      </c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2"/>
    </row>
    <row r="40" spans="2:38" ht="18.75" customHeight="1">
      <c r="B40" s="26">
        <v>30</v>
      </c>
      <c r="C40" s="27" t="s">
        <v>3354</v>
      </c>
      <c r="D40" s="28" t="s">
        <v>118</v>
      </c>
      <c r="E40" s="29" t="s">
        <v>166</v>
      </c>
      <c r="F40" s="30" t="s">
        <v>3355</v>
      </c>
      <c r="G40" s="27" t="s">
        <v>107</v>
      </c>
      <c r="H40" s="31" t="s">
        <v>27</v>
      </c>
      <c r="I40" s="31" t="s">
        <v>27</v>
      </c>
      <c r="J40" s="31" t="s">
        <v>27</v>
      </c>
      <c r="K40" s="31" t="s">
        <v>27</v>
      </c>
      <c r="L40" s="38"/>
      <c r="M40" s="38"/>
      <c r="N40" s="38"/>
      <c r="O40" s="38"/>
      <c r="P40" s="33"/>
      <c r="Q40" s="34">
        <f t="shared" si="0"/>
        <v>0</v>
      </c>
      <c r="R40" s="35" t="str">
        <f t="shared" si="3"/>
        <v>F</v>
      </c>
      <c r="S40" s="36" t="str">
        <f t="shared" si="1"/>
        <v>Kém</v>
      </c>
      <c r="T40" s="37" t="str">
        <f t="shared" si="4"/>
        <v/>
      </c>
      <c r="U40" s="93"/>
      <c r="V40" s="91" t="str">
        <f t="shared" si="2"/>
        <v>Học lại</v>
      </c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2"/>
    </row>
    <row r="41" spans="2:38" ht="18.75" customHeight="1">
      <c r="B41" s="26">
        <v>31</v>
      </c>
      <c r="C41" s="27" t="s">
        <v>3356</v>
      </c>
      <c r="D41" s="28" t="s">
        <v>83</v>
      </c>
      <c r="E41" s="29" t="s">
        <v>166</v>
      </c>
      <c r="F41" s="30" t="s">
        <v>1267</v>
      </c>
      <c r="G41" s="27" t="s">
        <v>898</v>
      </c>
      <c r="H41" s="31" t="s">
        <v>27</v>
      </c>
      <c r="I41" s="31" t="s">
        <v>27</v>
      </c>
      <c r="J41" s="31" t="s">
        <v>27</v>
      </c>
      <c r="K41" s="31" t="s">
        <v>27</v>
      </c>
      <c r="L41" s="38"/>
      <c r="M41" s="38"/>
      <c r="N41" s="38"/>
      <c r="O41" s="38"/>
      <c r="P41" s="33"/>
      <c r="Q41" s="34">
        <f t="shared" si="0"/>
        <v>0</v>
      </c>
      <c r="R41" s="35" t="str">
        <f t="shared" si="3"/>
        <v>F</v>
      </c>
      <c r="S41" s="36" t="str">
        <f t="shared" si="1"/>
        <v>Kém</v>
      </c>
      <c r="T41" s="37" t="str">
        <f t="shared" si="4"/>
        <v/>
      </c>
      <c r="U41" s="93"/>
      <c r="V41" s="91" t="str">
        <f t="shared" si="2"/>
        <v>Học lại</v>
      </c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2"/>
    </row>
    <row r="42" spans="2:38" ht="18.75" customHeight="1">
      <c r="B42" s="26">
        <v>32</v>
      </c>
      <c r="C42" s="27" t="s">
        <v>3357</v>
      </c>
      <c r="D42" s="28" t="s">
        <v>3358</v>
      </c>
      <c r="E42" s="29" t="s">
        <v>1784</v>
      </c>
      <c r="F42" s="30" t="s">
        <v>1756</v>
      </c>
      <c r="G42" s="27" t="s">
        <v>744</v>
      </c>
      <c r="H42" s="31" t="s">
        <v>27</v>
      </c>
      <c r="I42" s="31" t="s">
        <v>27</v>
      </c>
      <c r="J42" s="31" t="s">
        <v>27</v>
      </c>
      <c r="K42" s="31" t="s">
        <v>27</v>
      </c>
      <c r="L42" s="38"/>
      <c r="M42" s="38"/>
      <c r="N42" s="38"/>
      <c r="O42" s="38"/>
      <c r="P42" s="33"/>
      <c r="Q42" s="34">
        <f t="shared" si="0"/>
        <v>0</v>
      </c>
      <c r="R42" s="35" t="str">
        <f t="shared" si="3"/>
        <v>F</v>
      </c>
      <c r="S42" s="36" t="str">
        <f t="shared" si="1"/>
        <v>Kém</v>
      </c>
      <c r="T42" s="37" t="str">
        <f t="shared" si="4"/>
        <v/>
      </c>
      <c r="U42" s="93"/>
      <c r="V42" s="91" t="str">
        <f t="shared" si="2"/>
        <v>Học lại</v>
      </c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2"/>
    </row>
    <row r="43" spans="2:38" ht="18.75" customHeight="1">
      <c r="B43" s="26">
        <v>33</v>
      </c>
      <c r="C43" s="27" t="s">
        <v>3359</v>
      </c>
      <c r="D43" s="28" t="s">
        <v>3360</v>
      </c>
      <c r="E43" s="29" t="s">
        <v>688</v>
      </c>
      <c r="F43" s="30" t="s">
        <v>3361</v>
      </c>
      <c r="G43" s="27" t="s">
        <v>3362</v>
      </c>
      <c r="H43" s="31" t="s">
        <v>27</v>
      </c>
      <c r="I43" s="31" t="s">
        <v>27</v>
      </c>
      <c r="J43" s="31" t="s">
        <v>27</v>
      </c>
      <c r="K43" s="31" t="s">
        <v>27</v>
      </c>
      <c r="L43" s="38"/>
      <c r="M43" s="38"/>
      <c r="N43" s="38"/>
      <c r="O43" s="38"/>
      <c r="P43" s="33"/>
      <c r="Q43" s="34">
        <f t="shared" si="0"/>
        <v>0</v>
      </c>
      <c r="R43" s="35" t="str">
        <f t="shared" si="3"/>
        <v>F</v>
      </c>
      <c r="S43" s="36" t="str">
        <f t="shared" si="1"/>
        <v>Kém</v>
      </c>
      <c r="T43" s="37" t="str">
        <f t="shared" si="4"/>
        <v/>
      </c>
      <c r="U43" s="93"/>
      <c r="V43" s="91" t="str">
        <f t="shared" si="2"/>
        <v>Học lại</v>
      </c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2"/>
    </row>
    <row r="44" spans="2:38" ht="18.75" customHeight="1">
      <c r="B44" s="26">
        <v>34</v>
      </c>
      <c r="C44" s="27" t="s">
        <v>3363</v>
      </c>
      <c r="D44" s="28" t="s">
        <v>3364</v>
      </c>
      <c r="E44" s="29" t="s">
        <v>181</v>
      </c>
      <c r="F44" s="30" t="s">
        <v>433</v>
      </c>
      <c r="G44" s="27" t="s">
        <v>898</v>
      </c>
      <c r="H44" s="31" t="s">
        <v>27</v>
      </c>
      <c r="I44" s="31" t="s">
        <v>27</v>
      </c>
      <c r="J44" s="31" t="s">
        <v>27</v>
      </c>
      <c r="K44" s="31" t="s">
        <v>27</v>
      </c>
      <c r="L44" s="38"/>
      <c r="M44" s="38"/>
      <c r="N44" s="38"/>
      <c r="O44" s="38"/>
      <c r="P44" s="33"/>
      <c r="Q44" s="34">
        <f t="shared" si="0"/>
        <v>0</v>
      </c>
      <c r="R44" s="35" t="str">
        <f t="shared" si="3"/>
        <v>F</v>
      </c>
      <c r="S44" s="36" t="str">
        <f t="shared" si="1"/>
        <v>Kém</v>
      </c>
      <c r="T44" s="37" t="str">
        <f t="shared" si="4"/>
        <v/>
      </c>
      <c r="U44" s="93"/>
      <c r="V44" s="91" t="str">
        <f t="shared" si="2"/>
        <v>Học lại</v>
      </c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2"/>
    </row>
    <row r="45" spans="2:38" ht="18.75" customHeight="1">
      <c r="B45" s="26">
        <v>35</v>
      </c>
      <c r="C45" s="27" t="s">
        <v>3365</v>
      </c>
      <c r="D45" s="28" t="s">
        <v>3366</v>
      </c>
      <c r="E45" s="29" t="s">
        <v>3367</v>
      </c>
      <c r="F45" s="30" t="s">
        <v>3368</v>
      </c>
      <c r="G45" s="27" t="s">
        <v>2210</v>
      </c>
      <c r="H45" s="31" t="s">
        <v>27</v>
      </c>
      <c r="I45" s="31" t="s">
        <v>27</v>
      </c>
      <c r="J45" s="31" t="s">
        <v>27</v>
      </c>
      <c r="K45" s="31" t="s">
        <v>27</v>
      </c>
      <c r="L45" s="38"/>
      <c r="M45" s="38"/>
      <c r="N45" s="38"/>
      <c r="O45" s="38"/>
      <c r="P45" s="33"/>
      <c r="Q45" s="34">
        <f t="shared" si="0"/>
        <v>0</v>
      </c>
      <c r="R45" s="35" t="str">
        <f t="shared" si="3"/>
        <v>F</v>
      </c>
      <c r="S45" s="36" t="str">
        <f t="shared" si="1"/>
        <v>Kém</v>
      </c>
      <c r="T45" s="37" t="str">
        <f t="shared" si="4"/>
        <v/>
      </c>
      <c r="U45" s="93"/>
      <c r="V45" s="91" t="str">
        <f t="shared" si="2"/>
        <v>Học lại</v>
      </c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2"/>
    </row>
    <row r="46" spans="2:38" ht="18.75" customHeight="1">
      <c r="B46" s="26">
        <v>36</v>
      </c>
      <c r="C46" s="27" t="s">
        <v>3369</v>
      </c>
      <c r="D46" s="28" t="s">
        <v>2247</v>
      </c>
      <c r="E46" s="29" t="s">
        <v>454</v>
      </c>
      <c r="F46" s="30" t="s">
        <v>1039</v>
      </c>
      <c r="G46" s="27" t="s">
        <v>891</v>
      </c>
      <c r="H46" s="31" t="s">
        <v>27</v>
      </c>
      <c r="I46" s="31" t="s">
        <v>27</v>
      </c>
      <c r="J46" s="31" t="s">
        <v>27</v>
      </c>
      <c r="K46" s="31" t="s">
        <v>27</v>
      </c>
      <c r="L46" s="38"/>
      <c r="M46" s="38"/>
      <c r="N46" s="38"/>
      <c r="O46" s="38"/>
      <c r="P46" s="33"/>
      <c r="Q46" s="34">
        <f t="shared" si="0"/>
        <v>0</v>
      </c>
      <c r="R46" s="35" t="str">
        <f t="shared" si="3"/>
        <v>F</v>
      </c>
      <c r="S46" s="36" t="str">
        <f t="shared" si="1"/>
        <v>Kém</v>
      </c>
      <c r="T46" s="37" t="str">
        <f t="shared" si="4"/>
        <v/>
      </c>
      <c r="U46" s="93"/>
      <c r="V46" s="91" t="str">
        <f t="shared" si="2"/>
        <v>Học lại</v>
      </c>
      <c r="W46" s="74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2"/>
    </row>
    <row r="47" spans="2:38" ht="18.75" customHeight="1">
      <c r="B47" s="26">
        <v>37</v>
      </c>
      <c r="C47" s="27" t="s">
        <v>3370</v>
      </c>
      <c r="D47" s="28" t="s">
        <v>3371</v>
      </c>
      <c r="E47" s="29" t="s">
        <v>464</v>
      </c>
      <c r="F47" s="30" t="s">
        <v>757</v>
      </c>
      <c r="G47" s="27" t="s">
        <v>794</v>
      </c>
      <c r="H47" s="31" t="s">
        <v>27</v>
      </c>
      <c r="I47" s="31" t="s">
        <v>27</v>
      </c>
      <c r="J47" s="31" t="s">
        <v>27</v>
      </c>
      <c r="K47" s="31" t="s">
        <v>27</v>
      </c>
      <c r="L47" s="38"/>
      <c r="M47" s="38"/>
      <c r="N47" s="38"/>
      <c r="O47" s="38"/>
      <c r="P47" s="33"/>
      <c r="Q47" s="34">
        <f t="shared" si="0"/>
        <v>0</v>
      </c>
      <c r="R47" s="35" t="str">
        <f t="shared" si="3"/>
        <v>F</v>
      </c>
      <c r="S47" s="36" t="str">
        <f t="shared" si="1"/>
        <v>Kém</v>
      </c>
      <c r="T47" s="37" t="str">
        <f t="shared" si="4"/>
        <v/>
      </c>
      <c r="U47" s="93"/>
      <c r="V47" s="91" t="str">
        <f t="shared" si="2"/>
        <v>Học lại</v>
      </c>
      <c r="W47" s="74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2"/>
    </row>
    <row r="48" spans="2:38" ht="18.75" customHeight="1">
      <c r="B48" s="26">
        <v>38</v>
      </c>
      <c r="C48" s="27" t="s">
        <v>3372</v>
      </c>
      <c r="D48" s="28" t="s">
        <v>3373</v>
      </c>
      <c r="E48" s="29" t="s">
        <v>1522</v>
      </c>
      <c r="F48" s="30" t="s">
        <v>3374</v>
      </c>
      <c r="G48" s="27" t="s">
        <v>1157</v>
      </c>
      <c r="H48" s="31" t="s">
        <v>27</v>
      </c>
      <c r="I48" s="31" t="s">
        <v>27</v>
      </c>
      <c r="J48" s="31" t="s">
        <v>27</v>
      </c>
      <c r="K48" s="31" t="s">
        <v>27</v>
      </c>
      <c r="L48" s="38"/>
      <c r="M48" s="38"/>
      <c r="N48" s="38"/>
      <c r="O48" s="38"/>
      <c r="P48" s="33"/>
      <c r="Q48" s="34">
        <f t="shared" si="0"/>
        <v>0</v>
      </c>
      <c r="R48" s="35" t="str">
        <f t="shared" si="3"/>
        <v>F</v>
      </c>
      <c r="S48" s="36" t="str">
        <f t="shared" si="1"/>
        <v>Kém</v>
      </c>
      <c r="T48" s="37" t="str">
        <f t="shared" si="4"/>
        <v/>
      </c>
      <c r="U48" s="93"/>
      <c r="V48" s="91" t="str">
        <f t="shared" si="2"/>
        <v>Học lại</v>
      </c>
      <c r="W48" s="74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2"/>
    </row>
    <row r="49" spans="2:38" ht="18.75" customHeight="1">
      <c r="B49" s="26">
        <v>39</v>
      </c>
      <c r="C49" s="27" t="s">
        <v>3375</v>
      </c>
      <c r="D49" s="28" t="s">
        <v>3376</v>
      </c>
      <c r="E49" s="29" t="s">
        <v>1360</v>
      </c>
      <c r="F49" s="30" t="s">
        <v>1202</v>
      </c>
      <c r="G49" s="27" t="s">
        <v>898</v>
      </c>
      <c r="H49" s="31" t="s">
        <v>27</v>
      </c>
      <c r="I49" s="31" t="s">
        <v>27</v>
      </c>
      <c r="J49" s="31" t="s">
        <v>27</v>
      </c>
      <c r="K49" s="31" t="s">
        <v>27</v>
      </c>
      <c r="L49" s="38"/>
      <c r="M49" s="38"/>
      <c r="N49" s="38"/>
      <c r="O49" s="38"/>
      <c r="P49" s="33"/>
      <c r="Q49" s="34">
        <f t="shared" si="0"/>
        <v>0</v>
      </c>
      <c r="R49" s="35" t="str">
        <f t="shared" si="3"/>
        <v>F</v>
      </c>
      <c r="S49" s="36" t="str">
        <f t="shared" si="1"/>
        <v>Kém</v>
      </c>
      <c r="T49" s="37" t="str">
        <f t="shared" si="4"/>
        <v/>
      </c>
      <c r="U49" s="93"/>
      <c r="V49" s="91" t="str">
        <f t="shared" si="2"/>
        <v>Học lại</v>
      </c>
      <c r="W49" s="74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2"/>
    </row>
    <row r="50" spans="2:38" ht="18.75" customHeight="1">
      <c r="B50" s="26">
        <v>40</v>
      </c>
      <c r="C50" s="27" t="s">
        <v>3377</v>
      </c>
      <c r="D50" s="28" t="s">
        <v>3378</v>
      </c>
      <c r="E50" s="29" t="s">
        <v>3379</v>
      </c>
      <c r="F50" s="30" t="s">
        <v>1115</v>
      </c>
      <c r="G50" s="27" t="s">
        <v>200</v>
      </c>
      <c r="H50" s="31" t="s">
        <v>27</v>
      </c>
      <c r="I50" s="31" t="s">
        <v>27</v>
      </c>
      <c r="J50" s="31" t="s">
        <v>27</v>
      </c>
      <c r="K50" s="31" t="s">
        <v>27</v>
      </c>
      <c r="L50" s="38"/>
      <c r="M50" s="38"/>
      <c r="N50" s="38"/>
      <c r="O50" s="38"/>
      <c r="P50" s="33"/>
      <c r="Q50" s="34">
        <f t="shared" si="0"/>
        <v>0</v>
      </c>
      <c r="R50" s="35" t="str">
        <f t="shared" si="3"/>
        <v>F</v>
      </c>
      <c r="S50" s="36" t="str">
        <f t="shared" si="1"/>
        <v>Kém</v>
      </c>
      <c r="T50" s="37" t="str">
        <f t="shared" si="4"/>
        <v/>
      </c>
      <c r="U50" s="93"/>
      <c r="V50" s="91" t="str">
        <f t="shared" si="2"/>
        <v>Học lại</v>
      </c>
      <c r="W50" s="74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2"/>
    </row>
    <row r="51" spans="2:38" ht="18.75" customHeight="1">
      <c r="B51" s="26">
        <v>41</v>
      </c>
      <c r="C51" s="27" t="s">
        <v>3380</v>
      </c>
      <c r="D51" s="28" t="s">
        <v>507</v>
      </c>
      <c r="E51" s="29" t="s">
        <v>493</v>
      </c>
      <c r="F51" s="30" t="s">
        <v>3381</v>
      </c>
      <c r="G51" s="27" t="s">
        <v>2023</v>
      </c>
      <c r="H51" s="31" t="s">
        <v>27</v>
      </c>
      <c r="I51" s="31" t="s">
        <v>27</v>
      </c>
      <c r="J51" s="31" t="s">
        <v>27</v>
      </c>
      <c r="K51" s="31" t="s">
        <v>27</v>
      </c>
      <c r="L51" s="38"/>
      <c r="M51" s="38"/>
      <c r="N51" s="38"/>
      <c r="O51" s="38"/>
      <c r="P51" s="33"/>
      <c r="Q51" s="34">
        <f t="shared" si="0"/>
        <v>0</v>
      </c>
      <c r="R51" s="35" t="str">
        <f t="shared" si="3"/>
        <v>F</v>
      </c>
      <c r="S51" s="36" t="str">
        <f t="shared" si="1"/>
        <v>Kém</v>
      </c>
      <c r="T51" s="37" t="str">
        <f t="shared" si="4"/>
        <v/>
      </c>
      <c r="U51" s="93"/>
      <c r="V51" s="91" t="str">
        <f t="shared" si="2"/>
        <v>Học lại</v>
      </c>
      <c r="W51" s="74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2"/>
    </row>
    <row r="52" spans="2:38" ht="18.75" customHeight="1">
      <c r="B52" s="26">
        <v>42</v>
      </c>
      <c r="C52" s="27" t="s">
        <v>3382</v>
      </c>
      <c r="D52" s="28" t="s">
        <v>3383</v>
      </c>
      <c r="E52" s="29" t="s">
        <v>230</v>
      </c>
      <c r="F52" s="30" t="s">
        <v>639</v>
      </c>
      <c r="G52" s="27" t="s">
        <v>69</v>
      </c>
      <c r="H52" s="31" t="s">
        <v>27</v>
      </c>
      <c r="I52" s="31" t="s">
        <v>27</v>
      </c>
      <c r="J52" s="31" t="s">
        <v>27</v>
      </c>
      <c r="K52" s="31" t="s">
        <v>27</v>
      </c>
      <c r="L52" s="38"/>
      <c r="M52" s="38"/>
      <c r="N52" s="38"/>
      <c r="O52" s="38"/>
      <c r="P52" s="33"/>
      <c r="Q52" s="34">
        <f t="shared" si="0"/>
        <v>0</v>
      </c>
      <c r="R52" s="35" t="str">
        <f t="shared" si="3"/>
        <v>F</v>
      </c>
      <c r="S52" s="36" t="str">
        <f t="shared" si="1"/>
        <v>Kém</v>
      </c>
      <c r="T52" s="37" t="str">
        <f t="shared" si="4"/>
        <v/>
      </c>
      <c r="U52" s="93"/>
      <c r="V52" s="91" t="str">
        <f t="shared" si="2"/>
        <v>Học lại</v>
      </c>
      <c r="W52" s="74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2"/>
    </row>
    <row r="53" spans="2:38" ht="18.75" customHeight="1">
      <c r="B53" s="26">
        <v>43</v>
      </c>
      <c r="C53" s="27" t="s">
        <v>3384</v>
      </c>
      <c r="D53" s="28" t="s">
        <v>3385</v>
      </c>
      <c r="E53" s="29" t="s">
        <v>2558</v>
      </c>
      <c r="F53" s="30" t="s">
        <v>3386</v>
      </c>
      <c r="G53" s="27" t="s">
        <v>225</v>
      </c>
      <c r="H53" s="31" t="s">
        <v>27</v>
      </c>
      <c r="I53" s="31" t="s">
        <v>27</v>
      </c>
      <c r="J53" s="31" t="s">
        <v>27</v>
      </c>
      <c r="K53" s="31" t="s">
        <v>27</v>
      </c>
      <c r="L53" s="38"/>
      <c r="M53" s="38"/>
      <c r="N53" s="38"/>
      <c r="O53" s="38"/>
      <c r="P53" s="33"/>
      <c r="Q53" s="34">
        <f t="shared" si="0"/>
        <v>0</v>
      </c>
      <c r="R53" s="35" t="str">
        <f t="shared" si="3"/>
        <v>F</v>
      </c>
      <c r="S53" s="36" t="str">
        <f t="shared" si="1"/>
        <v>Kém</v>
      </c>
      <c r="T53" s="37" t="str">
        <f t="shared" si="4"/>
        <v/>
      </c>
      <c r="U53" s="93"/>
      <c r="V53" s="91" t="str">
        <f t="shared" si="2"/>
        <v>Học lại</v>
      </c>
      <c r="W53" s="74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2"/>
    </row>
    <row r="54" spans="2:38" ht="18.75" customHeight="1">
      <c r="B54" s="26">
        <v>44</v>
      </c>
      <c r="C54" s="27" t="s">
        <v>3387</v>
      </c>
      <c r="D54" s="28" t="s">
        <v>1834</v>
      </c>
      <c r="E54" s="29" t="s">
        <v>3388</v>
      </c>
      <c r="F54" s="30" t="s">
        <v>182</v>
      </c>
      <c r="G54" s="27" t="s">
        <v>107</v>
      </c>
      <c r="H54" s="31" t="s">
        <v>27</v>
      </c>
      <c r="I54" s="31" t="s">
        <v>27</v>
      </c>
      <c r="J54" s="31" t="s">
        <v>27</v>
      </c>
      <c r="K54" s="31" t="s">
        <v>27</v>
      </c>
      <c r="L54" s="38"/>
      <c r="M54" s="38"/>
      <c r="N54" s="38"/>
      <c r="O54" s="38"/>
      <c r="P54" s="33"/>
      <c r="Q54" s="34">
        <f t="shared" si="0"/>
        <v>0</v>
      </c>
      <c r="R54" s="35" t="str">
        <f t="shared" si="3"/>
        <v>F</v>
      </c>
      <c r="S54" s="36" t="str">
        <f t="shared" si="1"/>
        <v>Kém</v>
      </c>
      <c r="T54" s="37" t="str">
        <f t="shared" si="4"/>
        <v/>
      </c>
      <c r="U54" s="93"/>
      <c r="V54" s="91" t="str">
        <f t="shared" si="2"/>
        <v>Học lại</v>
      </c>
      <c r="W54" s="74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2"/>
    </row>
    <row r="55" spans="2:38" ht="18.75" customHeight="1">
      <c r="B55" s="26">
        <v>45</v>
      </c>
      <c r="C55" s="27" t="s">
        <v>3389</v>
      </c>
      <c r="D55" s="28" t="s">
        <v>3390</v>
      </c>
      <c r="E55" s="29" t="s">
        <v>247</v>
      </c>
      <c r="F55" s="30" t="s">
        <v>525</v>
      </c>
      <c r="G55" s="27" t="s">
        <v>1081</v>
      </c>
      <c r="H55" s="31" t="s">
        <v>27</v>
      </c>
      <c r="I55" s="31" t="s">
        <v>27</v>
      </c>
      <c r="J55" s="31" t="s">
        <v>27</v>
      </c>
      <c r="K55" s="31" t="s">
        <v>27</v>
      </c>
      <c r="L55" s="38"/>
      <c r="M55" s="38"/>
      <c r="N55" s="38"/>
      <c r="O55" s="38"/>
      <c r="P55" s="33"/>
      <c r="Q55" s="34">
        <f t="shared" si="0"/>
        <v>0</v>
      </c>
      <c r="R55" s="35" t="str">
        <f t="shared" si="3"/>
        <v>F</v>
      </c>
      <c r="S55" s="36" t="str">
        <f t="shared" si="1"/>
        <v>Kém</v>
      </c>
      <c r="T55" s="37" t="str">
        <f t="shared" si="4"/>
        <v/>
      </c>
      <c r="U55" s="93"/>
      <c r="V55" s="91" t="str">
        <f t="shared" si="2"/>
        <v>Học lại</v>
      </c>
      <c r="W55" s="74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2"/>
    </row>
    <row r="56" spans="2:38" ht="18.75" customHeight="1">
      <c r="B56" s="26">
        <v>46</v>
      </c>
      <c r="C56" s="27" t="s">
        <v>3391</v>
      </c>
      <c r="D56" s="28" t="s">
        <v>3392</v>
      </c>
      <c r="E56" s="29" t="s">
        <v>247</v>
      </c>
      <c r="F56" s="30" t="s">
        <v>969</v>
      </c>
      <c r="G56" s="27" t="s">
        <v>69</v>
      </c>
      <c r="H56" s="31" t="s">
        <v>27</v>
      </c>
      <c r="I56" s="31" t="s">
        <v>27</v>
      </c>
      <c r="J56" s="31" t="s">
        <v>27</v>
      </c>
      <c r="K56" s="31" t="s">
        <v>27</v>
      </c>
      <c r="L56" s="38"/>
      <c r="M56" s="38"/>
      <c r="N56" s="38"/>
      <c r="O56" s="38"/>
      <c r="P56" s="33"/>
      <c r="Q56" s="34">
        <f t="shared" si="0"/>
        <v>0</v>
      </c>
      <c r="R56" s="35" t="str">
        <f t="shared" si="3"/>
        <v>F</v>
      </c>
      <c r="S56" s="36" t="str">
        <f t="shared" si="1"/>
        <v>Kém</v>
      </c>
      <c r="T56" s="37" t="str">
        <f t="shared" si="4"/>
        <v/>
      </c>
      <c r="U56" s="93"/>
      <c r="V56" s="91" t="str">
        <f t="shared" si="2"/>
        <v>Học lại</v>
      </c>
      <c r="W56" s="74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2"/>
    </row>
    <row r="57" spans="2:38" ht="18.75" customHeight="1">
      <c r="B57" s="26">
        <v>47</v>
      </c>
      <c r="C57" s="27" t="s">
        <v>3393</v>
      </c>
      <c r="D57" s="28" t="s">
        <v>114</v>
      </c>
      <c r="E57" s="29" t="s">
        <v>1067</v>
      </c>
      <c r="F57" s="30" t="s">
        <v>796</v>
      </c>
      <c r="G57" s="27" t="s">
        <v>107</v>
      </c>
      <c r="H57" s="31" t="s">
        <v>27</v>
      </c>
      <c r="I57" s="31" t="s">
        <v>27</v>
      </c>
      <c r="J57" s="31" t="s">
        <v>27</v>
      </c>
      <c r="K57" s="31" t="s">
        <v>27</v>
      </c>
      <c r="L57" s="38"/>
      <c r="M57" s="38"/>
      <c r="N57" s="38"/>
      <c r="O57" s="38"/>
      <c r="P57" s="33"/>
      <c r="Q57" s="34">
        <f t="shared" si="0"/>
        <v>0</v>
      </c>
      <c r="R57" s="35" t="str">
        <f t="shared" si="3"/>
        <v>F</v>
      </c>
      <c r="S57" s="36" t="str">
        <f t="shared" si="1"/>
        <v>Kém</v>
      </c>
      <c r="T57" s="37" t="str">
        <f t="shared" si="4"/>
        <v/>
      </c>
      <c r="U57" s="93"/>
      <c r="V57" s="91" t="str">
        <f t="shared" si="2"/>
        <v>Học lại</v>
      </c>
      <c r="W57" s="74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2"/>
    </row>
    <row r="58" spans="2:38" ht="18.75" customHeight="1">
      <c r="B58" s="26">
        <v>48</v>
      </c>
      <c r="C58" s="27" t="s">
        <v>3394</v>
      </c>
      <c r="D58" s="28" t="s">
        <v>2522</v>
      </c>
      <c r="E58" s="29" t="s">
        <v>1067</v>
      </c>
      <c r="F58" s="30" t="s">
        <v>3395</v>
      </c>
      <c r="G58" s="27" t="s">
        <v>898</v>
      </c>
      <c r="H58" s="31" t="s">
        <v>27</v>
      </c>
      <c r="I58" s="31" t="s">
        <v>27</v>
      </c>
      <c r="J58" s="31" t="s">
        <v>27</v>
      </c>
      <c r="K58" s="31" t="s">
        <v>27</v>
      </c>
      <c r="L58" s="38"/>
      <c r="M58" s="38"/>
      <c r="N58" s="38"/>
      <c r="O58" s="38"/>
      <c r="P58" s="33"/>
      <c r="Q58" s="34">
        <f t="shared" si="0"/>
        <v>0</v>
      </c>
      <c r="R58" s="35" t="str">
        <f t="shared" si="3"/>
        <v>F</v>
      </c>
      <c r="S58" s="36" t="str">
        <f t="shared" si="1"/>
        <v>Kém</v>
      </c>
      <c r="T58" s="37" t="str">
        <f t="shared" si="4"/>
        <v/>
      </c>
      <c r="U58" s="93"/>
      <c r="V58" s="91" t="str">
        <f t="shared" si="2"/>
        <v>Học lại</v>
      </c>
      <c r="W58" s="74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2"/>
    </row>
    <row r="59" spans="2:38" ht="18.75" customHeight="1">
      <c r="B59" s="26">
        <v>49</v>
      </c>
      <c r="C59" s="27" t="s">
        <v>3396</v>
      </c>
      <c r="D59" s="28" t="s">
        <v>3397</v>
      </c>
      <c r="E59" s="29" t="s">
        <v>524</v>
      </c>
      <c r="F59" s="30" t="s">
        <v>3398</v>
      </c>
      <c r="G59" s="27" t="s">
        <v>3362</v>
      </c>
      <c r="H59" s="31" t="s">
        <v>27</v>
      </c>
      <c r="I59" s="31" t="s">
        <v>27</v>
      </c>
      <c r="J59" s="31" t="s">
        <v>27</v>
      </c>
      <c r="K59" s="31" t="s">
        <v>27</v>
      </c>
      <c r="L59" s="38"/>
      <c r="M59" s="38"/>
      <c r="N59" s="38"/>
      <c r="O59" s="38"/>
      <c r="P59" s="33"/>
      <c r="Q59" s="34">
        <f t="shared" si="0"/>
        <v>0</v>
      </c>
      <c r="R59" s="35" t="str">
        <f t="shared" si="3"/>
        <v>F</v>
      </c>
      <c r="S59" s="36" t="str">
        <f t="shared" si="1"/>
        <v>Kém</v>
      </c>
      <c r="T59" s="37" t="str">
        <f t="shared" si="4"/>
        <v/>
      </c>
      <c r="U59" s="93"/>
      <c r="V59" s="91" t="str">
        <f t="shared" si="2"/>
        <v>Học lại</v>
      </c>
      <c r="W59" s="74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2"/>
    </row>
    <row r="60" spans="2:38" ht="18.75" customHeight="1">
      <c r="B60" s="26">
        <v>50</v>
      </c>
      <c r="C60" s="27" t="s">
        <v>3399</v>
      </c>
      <c r="D60" s="28" t="s">
        <v>539</v>
      </c>
      <c r="E60" s="29" t="s">
        <v>255</v>
      </c>
      <c r="F60" s="30" t="s">
        <v>2600</v>
      </c>
      <c r="G60" s="27" t="s">
        <v>898</v>
      </c>
      <c r="H60" s="31" t="s">
        <v>27</v>
      </c>
      <c r="I60" s="31" t="s">
        <v>27</v>
      </c>
      <c r="J60" s="31" t="s">
        <v>27</v>
      </c>
      <c r="K60" s="31" t="s">
        <v>27</v>
      </c>
      <c r="L60" s="38"/>
      <c r="M60" s="38"/>
      <c r="N60" s="38"/>
      <c r="O60" s="38"/>
      <c r="P60" s="33"/>
      <c r="Q60" s="34">
        <f t="shared" si="0"/>
        <v>0</v>
      </c>
      <c r="R60" s="35" t="str">
        <f t="shared" si="3"/>
        <v>F</v>
      </c>
      <c r="S60" s="36" t="str">
        <f t="shared" si="1"/>
        <v>Kém</v>
      </c>
      <c r="T60" s="37" t="str">
        <f t="shared" si="4"/>
        <v/>
      </c>
      <c r="U60" s="93"/>
      <c r="V60" s="91" t="str">
        <f t="shared" si="2"/>
        <v>Học lại</v>
      </c>
      <c r="W60" s="74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2"/>
    </row>
    <row r="61" spans="2:38" ht="18.75" customHeight="1">
      <c r="B61" s="26">
        <v>51</v>
      </c>
      <c r="C61" s="27" t="s">
        <v>3400</v>
      </c>
      <c r="D61" s="28" t="s">
        <v>3401</v>
      </c>
      <c r="E61" s="29" t="s">
        <v>262</v>
      </c>
      <c r="F61" s="30" t="s">
        <v>505</v>
      </c>
      <c r="G61" s="27" t="s">
        <v>620</v>
      </c>
      <c r="H61" s="31" t="s">
        <v>27</v>
      </c>
      <c r="I61" s="31" t="s">
        <v>27</v>
      </c>
      <c r="J61" s="31" t="s">
        <v>27</v>
      </c>
      <c r="K61" s="31" t="s">
        <v>27</v>
      </c>
      <c r="L61" s="38"/>
      <c r="M61" s="38"/>
      <c r="N61" s="38"/>
      <c r="O61" s="38"/>
      <c r="P61" s="33"/>
      <c r="Q61" s="34">
        <f t="shared" si="0"/>
        <v>0</v>
      </c>
      <c r="R61" s="35" t="str">
        <f t="shared" si="3"/>
        <v>F</v>
      </c>
      <c r="S61" s="36" t="str">
        <f t="shared" si="1"/>
        <v>Kém</v>
      </c>
      <c r="T61" s="37" t="str">
        <f t="shared" si="4"/>
        <v/>
      </c>
      <c r="U61" s="93"/>
      <c r="V61" s="91" t="str">
        <f t="shared" si="2"/>
        <v>Học lại</v>
      </c>
      <c r="W61" s="74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2"/>
    </row>
    <row r="62" spans="2:38" ht="18.75" customHeight="1">
      <c r="B62" s="26">
        <v>52</v>
      </c>
      <c r="C62" s="27" t="s">
        <v>3402</v>
      </c>
      <c r="D62" s="28" t="s">
        <v>3403</v>
      </c>
      <c r="E62" s="29" t="s">
        <v>262</v>
      </c>
      <c r="F62" s="30" t="s">
        <v>3404</v>
      </c>
      <c r="G62" s="27" t="s">
        <v>1956</v>
      </c>
      <c r="H62" s="31" t="s">
        <v>27</v>
      </c>
      <c r="I62" s="31" t="s">
        <v>27</v>
      </c>
      <c r="J62" s="31" t="s">
        <v>27</v>
      </c>
      <c r="K62" s="31" t="s">
        <v>27</v>
      </c>
      <c r="L62" s="38"/>
      <c r="M62" s="38"/>
      <c r="N62" s="38"/>
      <c r="O62" s="38"/>
      <c r="P62" s="33"/>
      <c r="Q62" s="34">
        <f t="shared" si="0"/>
        <v>0</v>
      </c>
      <c r="R62" s="35" t="str">
        <f t="shared" si="3"/>
        <v>F</v>
      </c>
      <c r="S62" s="36" t="str">
        <f t="shared" si="1"/>
        <v>Kém</v>
      </c>
      <c r="T62" s="37" t="str">
        <f t="shared" si="4"/>
        <v/>
      </c>
      <c r="U62" s="93"/>
      <c r="V62" s="91" t="str">
        <f t="shared" si="2"/>
        <v>Học lại</v>
      </c>
      <c r="W62" s="74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2"/>
    </row>
    <row r="63" spans="2:38" ht="18.75" customHeight="1">
      <c r="B63" s="26">
        <v>53</v>
      </c>
      <c r="C63" s="27" t="s">
        <v>3405</v>
      </c>
      <c r="D63" s="28" t="s">
        <v>739</v>
      </c>
      <c r="E63" s="29" t="s">
        <v>262</v>
      </c>
      <c r="F63" s="30" t="s">
        <v>442</v>
      </c>
      <c r="G63" s="27" t="s">
        <v>693</v>
      </c>
      <c r="H63" s="31" t="s">
        <v>27</v>
      </c>
      <c r="I63" s="31" t="s">
        <v>27</v>
      </c>
      <c r="J63" s="31" t="s">
        <v>27</v>
      </c>
      <c r="K63" s="31" t="s">
        <v>27</v>
      </c>
      <c r="L63" s="38"/>
      <c r="M63" s="38"/>
      <c r="N63" s="38"/>
      <c r="O63" s="38"/>
      <c r="P63" s="33"/>
      <c r="Q63" s="34">
        <f t="shared" si="0"/>
        <v>0</v>
      </c>
      <c r="R63" s="35" t="str">
        <f t="shared" si="3"/>
        <v>F</v>
      </c>
      <c r="S63" s="36" t="str">
        <f t="shared" si="1"/>
        <v>Kém</v>
      </c>
      <c r="T63" s="37" t="str">
        <f t="shared" si="4"/>
        <v/>
      </c>
      <c r="U63" s="93"/>
      <c r="V63" s="91" t="str">
        <f t="shared" si="2"/>
        <v>Học lại</v>
      </c>
      <c r="W63" s="74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2"/>
    </row>
    <row r="64" spans="2:38" ht="18.75" customHeight="1">
      <c r="B64" s="26">
        <v>54</v>
      </c>
      <c r="C64" s="27" t="s">
        <v>3406</v>
      </c>
      <c r="D64" s="28" t="s">
        <v>3407</v>
      </c>
      <c r="E64" s="29" t="s">
        <v>3408</v>
      </c>
      <c r="F64" s="30" t="s">
        <v>3409</v>
      </c>
      <c r="G64" s="27" t="s">
        <v>225</v>
      </c>
      <c r="H64" s="31" t="s">
        <v>27</v>
      </c>
      <c r="I64" s="31" t="s">
        <v>27</v>
      </c>
      <c r="J64" s="31" t="s">
        <v>27</v>
      </c>
      <c r="K64" s="31" t="s">
        <v>27</v>
      </c>
      <c r="L64" s="38"/>
      <c r="M64" s="38"/>
      <c r="N64" s="38"/>
      <c r="O64" s="38"/>
      <c r="P64" s="33"/>
      <c r="Q64" s="34">
        <f t="shared" si="0"/>
        <v>0</v>
      </c>
      <c r="R64" s="35" t="str">
        <f t="shared" si="3"/>
        <v>F</v>
      </c>
      <c r="S64" s="36" t="str">
        <f t="shared" si="1"/>
        <v>Kém</v>
      </c>
      <c r="T64" s="37" t="str">
        <f t="shared" si="4"/>
        <v/>
      </c>
      <c r="U64" s="93"/>
      <c r="V64" s="91" t="str">
        <f t="shared" si="2"/>
        <v>Học lại</v>
      </c>
      <c r="W64" s="74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2"/>
    </row>
    <row r="65" spans="2:38" ht="18.75" customHeight="1">
      <c r="B65" s="26">
        <v>55</v>
      </c>
      <c r="C65" s="27" t="s">
        <v>3410</v>
      </c>
      <c r="D65" s="28" t="s">
        <v>3411</v>
      </c>
      <c r="E65" s="29" t="s">
        <v>270</v>
      </c>
      <c r="F65" s="30" t="s">
        <v>3412</v>
      </c>
      <c r="G65" s="27" t="s">
        <v>3172</v>
      </c>
      <c r="H65" s="31" t="s">
        <v>27</v>
      </c>
      <c r="I65" s="31" t="s">
        <v>27</v>
      </c>
      <c r="J65" s="31" t="s">
        <v>27</v>
      </c>
      <c r="K65" s="31" t="s">
        <v>27</v>
      </c>
      <c r="L65" s="38"/>
      <c r="M65" s="38"/>
      <c r="N65" s="38"/>
      <c r="O65" s="38"/>
      <c r="P65" s="33"/>
      <c r="Q65" s="34">
        <f t="shared" si="0"/>
        <v>0</v>
      </c>
      <c r="R65" s="35" t="str">
        <f t="shared" si="3"/>
        <v>F</v>
      </c>
      <c r="S65" s="36" t="str">
        <f t="shared" si="1"/>
        <v>Kém</v>
      </c>
      <c r="T65" s="37" t="str">
        <f t="shared" si="4"/>
        <v/>
      </c>
      <c r="U65" s="93"/>
      <c r="V65" s="91" t="str">
        <f t="shared" si="2"/>
        <v>Học lại</v>
      </c>
      <c r="W65" s="74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2"/>
    </row>
    <row r="66" spans="2:38" ht="18.75" customHeight="1">
      <c r="B66" s="26">
        <v>56</v>
      </c>
      <c r="C66" s="27" t="s">
        <v>3413</v>
      </c>
      <c r="D66" s="28" t="s">
        <v>1869</v>
      </c>
      <c r="E66" s="29" t="s">
        <v>747</v>
      </c>
      <c r="F66" s="30" t="s">
        <v>3276</v>
      </c>
      <c r="G66" s="27" t="s">
        <v>898</v>
      </c>
      <c r="H66" s="31" t="s">
        <v>27</v>
      </c>
      <c r="I66" s="31" t="s">
        <v>27</v>
      </c>
      <c r="J66" s="31" t="s">
        <v>27</v>
      </c>
      <c r="K66" s="31" t="s">
        <v>27</v>
      </c>
      <c r="L66" s="38"/>
      <c r="M66" s="38"/>
      <c r="N66" s="38"/>
      <c r="O66" s="38"/>
      <c r="P66" s="33"/>
      <c r="Q66" s="34">
        <f t="shared" si="0"/>
        <v>0</v>
      </c>
      <c r="R66" s="35" t="str">
        <f t="shared" si="3"/>
        <v>F</v>
      </c>
      <c r="S66" s="36" t="str">
        <f t="shared" si="1"/>
        <v>Kém</v>
      </c>
      <c r="T66" s="37" t="str">
        <f t="shared" si="4"/>
        <v/>
      </c>
      <c r="U66" s="93"/>
      <c r="V66" s="91" t="str">
        <f t="shared" si="2"/>
        <v>Học lại</v>
      </c>
      <c r="W66" s="74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2"/>
    </row>
    <row r="67" spans="2:38" ht="18.75" customHeight="1">
      <c r="B67" s="26">
        <v>57</v>
      </c>
      <c r="C67" s="27" t="s">
        <v>3414</v>
      </c>
      <c r="D67" s="28" t="s">
        <v>127</v>
      </c>
      <c r="E67" s="29" t="s">
        <v>288</v>
      </c>
      <c r="F67" s="30" t="s">
        <v>3415</v>
      </c>
      <c r="G67" s="27" t="s">
        <v>2023</v>
      </c>
      <c r="H67" s="31" t="s">
        <v>27</v>
      </c>
      <c r="I67" s="31" t="s">
        <v>27</v>
      </c>
      <c r="J67" s="31" t="s">
        <v>27</v>
      </c>
      <c r="K67" s="31" t="s">
        <v>27</v>
      </c>
      <c r="L67" s="38"/>
      <c r="M67" s="38"/>
      <c r="N67" s="38"/>
      <c r="O67" s="38"/>
      <c r="P67" s="33"/>
      <c r="Q67" s="34">
        <f t="shared" si="0"/>
        <v>0</v>
      </c>
      <c r="R67" s="35" t="str">
        <f t="shared" si="3"/>
        <v>F</v>
      </c>
      <c r="S67" s="36" t="str">
        <f t="shared" si="1"/>
        <v>Kém</v>
      </c>
      <c r="T67" s="37" t="str">
        <f t="shared" si="4"/>
        <v/>
      </c>
      <c r="U67" s="93"/>
      <c r="V67" s="91" t="str">
        <f t="shared" si="2"/>
        <v>Học lại</v>
      </c>
      <c r="W67" s="74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2"/>
    </row>
    <row r="68" spans="2:38" ht="18.75" customHeight="1">
      <c r="B68" s="26">
        <v>58</v>
      </c>
      <c r="C68" s="27" t="s">
        <v>3416</v>
      </c>
      <c r="D68" s="28" t="s">
        <v>3417</v>
      </c>
      <c r="E68" s="29" t="s">
        <v>1842</v>
      </c>
      <c r="F68" s="30" t="s">
        <v>3418</v>
      </c>
      <c r="G68" s="27" t="s">
        <v>69</v>
      </c>
      <c r="H68" s="31" t="s">
        <v>27</v>
      </c>
      <c r="I68" s="31" t="s">
        <v>27</v>
      </c>
      <c r="J68" s="31" t="s">
        <v>27</v>
      </c>
      <c r="K68" s="31" t="s">
        <v>27</v>
      </c>
      <c r="L68" s="38"/>
      <c r="M68" s="38"/>
      <c r="N68" s="38"/>
      <c r="O68" s="38"/>
      <c r="P68" s="33"/>
      <c r="Q68" s="34">
        <f t="shared" si="0"/>
        <v>0</v>
      </c>
      <c r="R68" s="35" t="str">
        <f t="shared" si="3"/>
        <v>F</v>
      </c>
      <c r="S68" s="36" t="str">
        <f t="shared" si="1"/>
        <v>Kém</v>
      </c>
      <c r="T68" s="37" t="str">
        <f t="shared" si="4"/>
        <v/>
      </c>
      <c r="U68" s="93"/>
      <c r="V68" s="91" t="str">
        <f t="shared" si="2"/>
        <v>Học lại</v>
      </c>
      <c r="W68" s="74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2"/>
    </row>
    <row r="69" spans="2:38" ht="18.75" customHeight="1">
      <c r="B69" s="26">
        <v>59</v>
      </c>
      <c r="C69" s="27" t="s">
        <v>3419</v>
      </c>
      <c r="D69" s="28" t="s">
        <v>3420</v>
      </c>
      <c r="E69" s="29" t="s">
        <v>305</v>
      </c>
      <c r="F69" s="30" t="s">
        <v>544</v>
      </c>
      <c r="G69" s="27" t="s">
        <v>107</v>
      </c>
      <c r="H69" s="31" t="s">
        <v>27</v>
      </c>
      <c r="I69" s="31" t="s">
        <v>27</v>
      </c>
      <c r="J69" s="31" t="s">
        <v>27</v>
      </c>
      <c r="K69" s="31" t="s">
        <v>27</v>
      </c>
      <c r="L69" s="38"/>
      <c r="M69" s="38"/>
      <c r="N69" s="38"/>
      <c r="O69" s="38"/>
      <c r="P69" s="33"/>
      <c r="Q69" s="34">
        <f t="shared" si="0"/>
        <v>0</v>
      </c>
      <c r="R69" s="35" t="str">
        <f t="shared" si="3"/>
        <v>F</v>
      </c>
      <c r="S69" s="36" t="str">
        <f t="shared" si="1"/>
        <v>Kém</v>
      </c>
      <c r="T69" s="37" t="str">
        <f t="shared" si="4"/>
        <v/>
      </c>
      <c r="U69" s="93"/>
      <c r="V69" s="91" t="str">
        <f t="shared" si="2"/>
        <v>Học lại</v>
      </c>
      <c r="W69" s="74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2"/>
    </row>
    <row r="70" spans="2:38" ht="18.75" customHeight="1">
      <c r="B70" s="26">
        <v>60</v>
      </c>
      <c r="C70" s="27" t="s">
        <v>3421</v>
      </c>
      <c r="D70" s="28" t="s">
        <v>809</v>
      </c>
      <c r="E70" s="29" t="s">
        <v>3422</v>
      </c>
      <c r="F70" s="30" t="s">
        <v>2275</v>
      </c>
      <c r="G70" s="27" t="s">
        <v>794</v>
      </c>
      <c r="H70" s="31" t="s">
        <v>27</v>
      </c>
      <c r="I70" s="31" t="s">
        <v>27</v>
      </c>
      <c r="J70" s="31" t="s">
        <v>27</v>
      </c>
      <c r="K70" s="31" t="s">
        <v>27</v>
      </c>
      <c r="L70" s="38"/>
      <c r="M70" s="38"/>
      <c r="N70" s="38"/>
      <c r="O70" s="38"/>
      <c r="P70" s="33"/>
      <c r="Q70" s="34">
        <f t="shared" si="0"/>
        <v>0</v>
      </c>
      <c r="R70" s="35" t="str">
        <f t="shared" si="3"/>
        <v>F</v>
      </c>
      <c r="S70" s="36" t="str">
        <f t="shared" si="1"/>
        <v>Kém</v>
      </c>
      <c r="T70" s="37" t="str">
        <f t="shared" si="4"/>
        <v/>
      </c>
      <c r="U70" s="93"/>
      <c r="V70" s="91" t="str">
        <f t="shared" si="2"/>
        <v>Học lại</v>
      </c>
      <c r="W70" s="74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2"/>
    </row>
    <row r="71" spans="2:38" ht="18.75" customHeight="1">
      <c r="B71" s="26">
        <v>61</v>
      </c>
      <c r="C71" s="27" t="s">
        <v>3423</v>
      </c>
      <c r="D71" s="28" t="s">
        <v>229</v>
      </c>
      <c r="E71" s="29" t="s">
        <v>308</v>
      </c>
      <c r="F71" s="30" t="s">
        <v>518</v>
      </c>
      <c r="G71" s="27" t="s">
        <v>120</v>
      </c>
      <c r="H71" s="31" t="s">
        <v>27</v>
      </c>
      <c r="I71" s="31" t="s">
        <v>27</v>
      </c>
      <c r="J71" s="31" t="s">
        <v>27</v>
      </c>
      <c r="K71" s="31" t="s">
        <v>27</v>
      </c>
      <c r="L71" s="38"/>
      <c r="M71" s="38"/>
      <c r="N71" s="38"/>
      <c r="O71" s="38"/>
      <c r="P71" s="33"/>
      <c r="Q71" s="34">
        <f t="shared" si="0"/>
        <v>0</v>
      </c>
      <c r="R71" s="35" t="str">
        <f t="shared" si="3"/>
        <v>F</v>
      </c>
      <c r="S71" s="36" t="str">
        <f t="shared" si="1"/>
        <v>Kém</v>
      </c>
      <c r="T71" s="37" t="str">
        <f t="shared" si="4"/>
        <v/>
      </c>
      <c r="U71" s="93"/>
      <c r="V71" s="91" t="str">
        <f t="shared" si="2"/>
        <v>Học lại</v>
      </c>
      <c r="W71" s="74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2"/>
    </row>
    <row r="72" spans="2:38" ht="18.75" customHeight="1">
      <c r="B72" s="26">
        <v>62</v>
      </c>
      <c r="C72" s="27" t="s">
        <v>3424</v>
      </c>
      <c r="D72" s="28" t="s">
        <v>3425</v>
      </c>
      <c r="E72" s="29" t="s">
        <v>571</v>
      </c>
      <c r="F72" s="30" t="s">
        <v>1646</v>
      </c>
      <c r="G72" s="27" t="s">
        <v>794</v>
      </c>
      <c r="H72" s="31" t="s">
        <v>27</v>
      </c>
      <c r="I72" s="31" t="s">
        <v>27</v>
      </c>
      <c r="J72" s="31" t="s">
        <v>27</v>
      </c>
      <c r="K72" s="31" t="s">
        <v>27</v>
      </c>
      <c r="L72" s="38"/>
      <c r="M72" s="38"/>
      <c r="N72" s="38"/>
      <c r="O72" s="38"/>
      <c r="P72" s="33"/>
      <c r="Q72" s="34">
        <f t="shared" si="0"/>
        <v>0</v>
      </c>
      <c r="R72" s="35" t="str">
        <f t="shared" si="3"/>
        <v>F</v>
      </c>
      <c r="S72" s="36" t="str">
        <f t="shared" si="1"/>
        <v>Kém</v>
      </c>
      <c r="T72" s="37" t="str">
        <f t="shared" si="4"/>
        <v/>
      </c>
      <c r="U72" s="93"/>
      <c r="V72" s="91" t="str">
        <f t="shared" si="2"/>
        <v>Học lại</v>
      </c>
      <c r="W72" s="74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2"/>
    </row>
    <row r="73" spans="2:38" ht="18.75" customHeight="1">
      <c r="B73" s="26">
        <v>63</v>
      </c>
      <c r="C73" s="27" t="s">
        <v>3426</v>
      </c>
      <c r="D73" s="28" t="s">
        <v>3427</v>
      </c>
      <c r="E73" s="29" t="s">
        <v>316</v>
      </c>
      <c r="F73" s="30" t="s">
        <v>1090</v>
      </c>
      <c r="G73" s="27" t="s">
        <v>120</v>
      </c>
      <c r="H73" s="31" t="s">
        <v>27</v>
      </c>
      <c r="I73" s="31" t="s">
        <v>27</v>
      </c>
      <c r="J73" s="31" t="s">
        <v>27</v>
      </c>
      <c r="K73" s="31" t="s">
        <v>27</v>
      </c>
      <c r="L73" s="38"/>
      <c r="M73" s="38"/>
      <c r="N73" s="38"/>
      <c r="O73" s="38"/>
      <c r="P73" s="33"/>
      <c r="Q73" s="34">
        <f t="shared" si="0"/>
        <v>0</v>
      </c>
      <c r="R73" s="35" t="str">
        <f t="shared" si="3"/>
        <v>F</v>
      </c>
      <c r="S73" s="36" t="str">
        <f t="shared" si="1"/>
        <v>Kém</v>
      </c>
      <c r="T73" s="37" t="str">
        <f t="shared" si="4"/>
        <v/>
      </c>
      <c r="U73" s="93"/>
      <c r="V73" s="91" t="str">
        <f t="shared" si="2"/>
        <v>Học lại</v>
      </c>
      <c r="W73" s="74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2"/>
    </row>
    <row r="74" spans="2:38" ht="18.75" customHeight="1">
      <c r="B74" s="26">
        <v>64</v>
      </c>
      <c r="C74" s="27" t="s">
        <v>3428</v>
      </c>
      <c r="D74" s="28" t="s">
        <v>209</v>
      </c>
      <c r="E74" s="29" t="s">
        <v>935</v>
      </c>
      <c r="F74" s="30" t="s">
        <v>1115</v>
      </c>
      <c r="G74" s="27" t="s">
        <v>1081</v>
      </c>
      <c r="H74" s="31" t="s">
        <v>27</v>
      </c>
      <c r="I74" s="31" t="s">
        <v>27</v>
      </c>
      <c r="J74" s="31" t="s">
        <v>27</v>
      </c>
      <c r="K74" s="31" t="s">
        <v>27</v>
      </c>
      <c r="L74" s="38"/>
      <c r="M74" s="38"/>
      <c r="N74" s="38"/>
      <c r="O74" s="38"/>
      <c r="P74" s="33"/>
      <c r="Q74" s="34">
        <f t="shared" si="0"/>
        <v>0</v>
      </c>
      <c r="R74" s="35" t="str">
        <f t="shared" si="3"/>
        <v>F</v>
      </c>
      <c r="S74" s="36" t="str">
        <f t="shared" si="1"/>
        <v>Kém</v>
      </c>
      <c r="T74" s="37" t="str">
        <f t="shared" si="4"/>
        <v/>
      </c>
      <c r="U74" s="93"/>
      <c r="V74" s="91" t="str">
        <f t="shared" si="2"/>
        <v>Học lại</v>
      </c>
      <c r="W74" s="74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2"/>
    </row>
    <row r="75" spans="2:38" ht="18.75" customHeight="1">
      <c r="B75" s="26">
        <v>65</v>
      </c>
      <c r="C75" s="27" t="s">
        <v>3429</v>
      </c>
      <c r="D75" s="28" t="s">
        <v>938</v>
      </c>
      <c r="E75" s="29" t="s">
        <v>324</v>
      </c>
      <c r="F75" s="30" t="s">
        <v>969</v>
      </c>
      <c r="G75" s="27" t="s">
        <v>794</v>
      </c>
      <c r="H75" s="31" t="s">
        <v>27</v>
      </c>
      <c r="I75" s="31" t="s">
        <v>27</v>
      </c>
      <c r="J75" s="31" t="s">
        <v>27</v>
      </c>
      <c r="K75" s="31" t="s">
        <v>27</v>
      </c>
      <c r="L75" s="38"/>
      <c r="M75" s="38"/>
      <c r="N75" s="38"/>
      <c r="O75" s="38"/>
      <c r="P75" s="33"/>
      <c r="Q75" s="34">
        <f t="shared" ref="Q75:Q100" si="5">ROUND(SUMPRODUCT(H75:P75,$H$10:$P$10)/100,1)</f>
        <v>0</v>
      </c>
      <c r="R75" s="35" t="str">
        <f t="shared" si="3"/>
        <v>F</v>
      </c>
      <c r="S75" s="36" t="str">
        <f t="shared" si="1"/>
        <v>Kém</v>
      </c>
      <c r="T75" s="37" t="str">
        <f t="shared" si="4"/>
        <v/>
      </c>
      <c r="U75" s="93"/>
      <c r="V75" s="91" t="str">
        <f t="shared" ref="V75:V100" si="6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W75" s="74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2"/>
    </row>
    <row r="76" spans="2:38" ht="18.75" customHeight="1">
      <c r="B76" s="26">
        <v>66</v>
      </c>
      <c r="C76" s="27" t="s">
        <v>3430</v>
      </c>
      <c r="D76" s="28" t="s">
        <v>3431</v>
      </c>
      <c r="E76" s="29" t="s">
        <v>324</v>
      </c>
      <c r="F76" s="30" t="s">
        <v>1643</v>
      </c>
      <c r="G76" s="27" t="s">
        <v>120</v>
      </c>
      <c r="H76" s="31" t="s">
        <v>27</v>
      </c>
      <c r="I76" s="31" t="s">
        <v>27</v>
      </c>
      <c r="J76" s="31" t="s">
        <v>27</v>
      </c>
      <c r="K76" s="31" t="s">
        <v>27</v>
      </c>
      <c r="L76" s="38"/>
      <c r="M76" s="38"/>
      <c r="N76" s="38"/>
      <c r="O76" s="38"/>
      <c r="P76" s="33"/>
      <c r="Q76" s="34">
        <f t="shared" si="5"/>
        <v>0</v>
      </c>
      <c r="R76" s="35" t="str">
        <f t="shared" si="3"/>
        <v>F</v>
      </c>
      <c r="S76" s="36" t="str">
        <f t="shared" si="1"/>
        <v>Kém</v>
      </c>
      <c r="T76" s="37" t="str">
        <f t="shared" si="4"/>
        <v/>
      </c>
      <c r="U76" s="93"/>
      <c r="V76" s="91" t="str">
        <f t="shared" si="6"/>
        <v>Học lại</v>
      </c>
      <c r="W76" s="74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2"/>
    </row>
    <row r="77" spans="2:38" ht="18.75" customHeight="1">
      <c r="B77" s="26">
        <v>67</v>
      </c>
      <c r="C77" s="27" t="s">
        <v>3432</v>
      </c>
      <c r="D77" s="28" t="s">
        <v>415</v>
      </c>
      <c r="E77" s="29" t="s">
        <v>324</v>
      </c>
      <c r="F77" s="30" t="s">
        <v>1310</v>
      </c>
      <c r="G77" s="27" t="s">
        <v>1081</v>
      </c>
      <c r="H77" s="31" t="s">
        <v>27</v>
      </c>
      <c r="I77" s="31" t="s">
        <v>27</v>
      </c>
      <c r="J77" s="31" t="s">
        <v>27</v>
      </c>
      <c r="K77" s="31" t="s">
        <v>27</v>
      </c>
      <c r="L77" s="38"/>
      <c r="M77" s="38"/>
      <c r="N77" s="38"/>
      <c r="O77" s="38"/>
      <c r="P77" s="33"/>
      <c r="Q77" s="34">
        <f t="shared" si="5"/>
        <v>0</v>
      </c>
      <c r="R77" s="35" t="str">
        <f t="shared" si="3"/>
        <v>F</v>
      </c>
      <c r="S77" s="36" t="str">
        <f t="shared" si="1"/>
        <v>Kém</v>
      </c>
      <c r="T77" s="37" t="str">
        <f t="shared" si="4"/>
        <v/>
      </c>
      <c r="U77" s="93"/>
      <c r="V77" s="91" t="str">
        <f t="shared" si="6"/>
        <v>Học lại</v>
      </c>
      <c r="W77" s="74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2"/>
    </row>
    <row r="78" spans="2:38" ht="18.75" customHeight="1">
      <c r="B78" s="26">
        <v>68</v>
      </c>
      <c r="C78" s="27" t="s">
        <v>3433</v>
      </c>
      <c r="D78" s="28" t="s">
        <v>478</v>
      </c>
      <c r="E78" s="29" t="s">
        <v>331</v>
      </c>
      <c r="F78" s="30" t="s">
        <v>263</v>
      </c>
      <c r="G78" s="27" t="s">
        <v>225</v>
      </c>
      <c r="H78" s="31" t="s">
        <v>27</v>
      </c>
      <c r="I78" s="31" t="s">
        <v>27</v>
      </c>
      <c r="J78" s="31" t="s">
        <v>27</v>
      </c>
      <c r="K78" s="31" t="s">
        <v>27</v>
      </c>
      <c r="L78" s="38"/>
      <c r="M78" s="38"/>
      <c r="N78" s="38"/>
      <c r="O78" s="38"/>
      <c r="P78" s="33"/>
      <c r="Q78" s="34">
        <f t="shared" si="5"/>
        <v>0</v>
      </c>
      <c r="R78" s="35" t="str">
        <f t="shared" si="3"/>
        <v>F</v>
      </c>
      <c r="S78" s="36" t="str">
        <f t="shared" si="1"/>
        <v>Kém</v>
      </c>
      <c r="T78" s="37" t="str">
        <f t="shared" si="4"/>
        <v/>
      </c>
      <c r="U78" s="93"/>
      <c r="V78" s="91" t="str">
        <f t="shared" si="6"/>
        <v>Học lại</v>
      </c>
      <c r="W78" s="74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2"/>
    </row>
    <row r="79" spans="2:38" ht="18.75" customHeight="1">
      <c r="B79" s="26">
        <v>69</v>
      </c>
      <c r="C79" s="27" t="s">
        <v>3434</v>
      </c>
      <c r="D79" s="28" t="s">
        <v>380</v>
      </c>
      <c r="E79" s="29" t="s">
        <v>3435</v>
      </c>
      <c r="F79" s="30" t="s">
        <v>3436</v>
      </c>
      <c r="G79" s="27" t="s">
        <v>693</v>
      </c>
      <c r="H79" s="31" t="s">
        <v>27</v>
      </c>
      <c r="I79" s="31" t="s">
        <v>27</v>
      </c>
      <c r="J79" s="31" t="s">
        <v>27</v>
      </c>
      <c r="K79" s="31" t="s">
        <v>27</v>
      </c>
      <c r="L79" s="38"/>
      <c r="M79" s="38"/>
      <c r="N79" s="38"/>
      <c r="O79" s="38"/>
      <c r="P79" s="33"/>
      <c r="Q79" s="34">
        <f t="shared" si="5"/>
        <v>0</v>
      </c>
      <c r="R79" s="35" t="str">
        <f t="shared" si="3"/>
        <v>F</v>
      </c>
      <c r="S79" s="36" t="str">
        <f t="shared" si="1"/>
        <v>Kém</v>
      </c>
      <c r="T79" s="37" t="str">
        <f t="shared" si="4"/>
        <v/>
      </c>
      <c r="U79" s="93"/>
      <c r="V79" s="91" t="str">
        <f t="shared" si="6"/>
        <v>Học lại</v>
      </c>
      <c r="W79" s="74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2"/>
    </row>
    <row r="80" spans="2:38" ht="18.75" customHeight="1">
      <c r="B80" s="26">
        <v>70</v>
      </c>
      <c r="C80" s="27" t="s">
        <v>3437</v>
      </c>
      <c r="D80" s="28" t="s">
        <v>2247</v>
      </c>
      <c r="E80" s="29" t="s">
        <v>779</v>
      </c>
      <c r="F80" s="30" t="s">
        <v>445</v>
      </c>
      <c r="G80" s="27" t="s">
        <v>620</v>
      </c>
      <c r="H80" s="31" t="s">
        <v>27</v>
      </c>
      <c r="I80" s="31" t="s">
        <v>27</v>
      </c>
      <c r="J80" s="31" t="s">
        <v>27</v>
      </c>
      <c r="K80" s="31" t="s">
        <v>27</v>
      </c>
      <c r="L80" s="38"/>
      <c r="M80" s="38"/>
      <c r="N80" s="38"/>
      <c r="O80" s="38"/>
      <c r="P80" s="33"/>
      <c r="Q80" s="34">
        <f t="shared" si="5"/>
        <v>0</v>
      </c>
      <c r="R80" s="35" t="str">
        <f t="shared" si="3"/>
        <v>F</v>
      </c>
      <c r="S80" s="36" t="str">
        <f t="shared" si="1"/>
        <v>Kém</v>
      </c>
      <c r="T80" s="37" t="str">
        <f t="shared" si="4"/>
        <v/>
      </c>
      <c r="U80" s="93"/>
      <c r="V80" s="91" t="str">
        <f t="shared" si="6"/>
        <v>Học lại</v>
      </c>
      <c r="W80" s="74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2"/>
    </row>
    <row r="81" spans="2:38" ht="18.75" customHeight="1">
      <c r="B81" s="26">
        <v>71</v>
      </c>
      <c r="C81" s="27"/>
      <c r="D81" s="28"/>
      <c r="E81" s="29"/>
      <c r="F81" s="30"/>
      <c r="G81" s="27"/>
      <c r="H81" s="31" t="s">
        <v>27</v>
      </c>
      <c r="I81" s="31" t="s">
        <v>27</v>
      </c>
      <c r="J81" s="31" t="s">
        <v>27</v>
      </c>
      <c r="K81" s="31" t="s">
        <v>27</v>
      </c>
      <c r="L81" s="38"/>
      <c r="M81" s="38"/>
      <c r="N81" s="38"/>
      <c r="O81" s="38"/>
      <c r="P81" s="33"/>
      <c r="Q81" s="34">
        <f t="shared" si="5"/>
        <v>0</v>
      </c>
      <c r="R81" s="35" t="str">
        <f t="shared" si="3"/>
        <v>F</v>
      </c>
      <c r="S81" s="36" t="str">
        <f t="shared" si="1"/>
        <v>Kém</v>
      </c>
      <c r="T81" s="37" t="str">
        <f t="shared" si="4"/>
        <v/>
      </c>
      <c r="U81" s="93"/>
      <c r="V81" s="91" t="str">
        <f t="shared" si="6"/>
        <v>Thi lại</v>
      </c>
      <c r="W81" s="74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2"/>
    </row>
    <row r="82" spans="2:38" ht="18.75" customHeight="1">
      <c r="B82" s="26">
        <v>72</v>
      </c>
      <c r="C82" s="27"/>
      <c r="D82" s="28"/>
      <c r="E82" s="29"/>
      <c r="F82" s="30"/>
      <c r="G82" s="27"/>
      <c r="H82" s="31" t="s">
        <v>27</v>
      </c>
      <c r="I82" s="31" t="s">
        <v>27</v>
      </c>
      <c r="J82" s="31" t="s">
        <v>27</v>
      </c>
      <c r="K82" s="31" t="s">
        <v>27</v>
      </c>
      <c r="L82" s="38"/>
      <c r="M82" s="38"/>
      <c r="N82" s="38"/>
      <c r="O82" s="38"/>
      <c r="P82" s="33"/>
      <c r="Q82" s="34">
        <f t="shared" si="5"/>
        <v>0</v>
      </c>
      <c r="R82" s="35" t="str">
        <f t="shared" si="3"/>
        <v>F</v>
      </c>
      <c r="S82" s="36" t="str">
        <f t="shared" si="1"/>
        <v>Kém</v>
      </c>
      <c r="T82" s="37" t="str">
        <f t="shared" si="4"/>
        <v/>
      </c>
      <c r="U82" s="93"/>
      <c r="V82" s="91" t="str">
        <f t="shared" si="6"/>
        <v>Thi lại</v>
      </c>
      <c r="W82" s="74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2"/>
    </row>
    <row r="83" spans="2:38" ht="18.75" customHeight="1">
      <c r="B83" s="26">
        <v>73</v>
      </c>
      <c r="C83" s="27"/>
      <c r="D83" s="28"/>
      <c r="E83" s="29"/>
      <c r="F83" s="30"/>
      <c r="G83" s="27"/>
      <c r="H83" s="31" t="s">
        <v>27</v>
      </c>
      <c r="I83" s="31" t="s">
        <v>27</v>
      </c>
      <c r="J83" s="31" t="s">
        <v>27</v>
      </c>
      <c r="K83" s="31" t="s">
        <v>27</v>
      </c>
      <c r="L83" s="38"/>
      <c r="M83" s="38"/>
      <c r="N83" s="38"/>
      <c r="O83" s="38"/>
      <c r="P83" s="33"/>
      <c r="Q83" s="34">
        <f t="shared" si="5"/>
        <v>0</v>
      </c>
      <c r="R83" s="35" t="str">
        <f t="shared" si="3"/>
        <v>F</v>
      </c>
      <c r="S83" s="36" t="str">
        <f t="shared" si="1"/>
        <v>Kém</v>
      </c>
      <c r="T83" s="37" t="str">
        <f t="shared" si="4"/>
        <v/>
      </c>
      <c r="U83" s="93"/>
      <c r="V83" s="91" t="str">
        <f t="shared" si="6"/>
        <v>Thi lại</v>
      </c>
      <c r="W83" s="74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2"/>
    </row>
    <row r="84" spans="2:38" ht="18.75" customHeight="1">
      <c r="B84" s="26">
        <v>74</v>
      </c>
      <c r="C84" s="27"/>
      <c r="D84" s="28"/>
      <c r="E84" s="29"/>
      <c r="F84" s="30"/>
      <c r="G84" s="27"/>
      <c r="H84" s="31" t="s">
        <v>27</v>
      </c>
      <c r="I84" s="31" t="s">
        <v>27</v>
      </c>
      <c r="J84" s="31" t="s">
        <v>27</v>
      </c>
      <c r="K84" s="31" t="s">
        <v>27</v>
      </c>
      <c r="L84" s="38"/>
      <c r="M84" s="38"/>
      <c r="N84" s="38"/>
      <c r="O84" s="38"/>
      <c r="P84" s="33"/>
      <c r="Q84" s="34">
        <f t="shared" si="5"/>
        <v>0</v>
      </c>
      <c r="R84" s="35" t="str">
        <f t="shared" si="3"/>
        <v>F</v>
      </c>
      <c r="S84" s="36" t="str">
        <f t="shared" si="1"/>
        <v>Kém</v>
      </c>
      <c r="T84" s="37" t="str">
        <f t="shared" si="4"/>
        <v/>
      </c>
      <c r="U84" s="93"/>
      <c r="V84" s="91" t="str">
        <f t="shared" si="6"/>
        <v>Thi lại</v>
      </c>
      <c r="W84" s="74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2"/>
    </row>
    <row r="85" spans="2:38" ht="18.75" customHeight="1">
      <c r="B85" s="26">
        <v>75</v>
      </c>
      <c r="C85" s="27"/>
      <c r="D85" s="28"/>
      <c r="E85" s="29"/>
      <c r="F85" s="30"/>
      <c r="G85" s="27"/>
      <c r="H85" s="31" t="s">
        <v>27</v>
      </c>
      <c r="I85" s="31" t="s">
        <v>27</v>
      </c>
      <c r="J85" s="31" t="s">
        <v>27</v>
      </c>
      <c r="K85" s="31" t="s">
        <v>27</v>
      </c>
      <c r="L85" s="38"/>
      <c r="M85" s="38"/>
      <c r="N85" s="38"/>
      <c r="O85" s="38"/>
      <c r="P85" s="33"/>
      <c r="Q85" s="34">
        <f t="shared" si="5"/>
        <v>0</v>
      </c>
      <c r="R85" s="35" t="str">
        <f t="shared" si="3"/>
        <v>F</v>
      </c>
      <c r="S85" s="36" t="str">
        <f t="shared" si="1"/>
        <v>Kém</v>
      </c>
      <c r="T85" s="37" t="str">
        <f t="shared" si="4"/>
        <v/>
      </c>
      <c r="U85" s="93"/>
      <c r="V85" s="91" t="str">
        <f t="shared" si="6"/>
        <v>Thi lại</v>
      </c>
      <c r="W85" s="74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2"/>
    </row>
    <row r="86" spans="2:38" ht="18.75" customHeight="1">
      <c r="B86" s="26">
        <v>76</v>
      </c>
      <c r="C86" s="27"/>
      <c r="D86" s="28"/>
      <c r="E86" s="29"/>
      <c r="F86" s="30"/>
      <c r="G86" s="27"/>
      <c r="H86" s="31" t="s">
        <v>27</v>
      </c>
      <c r="I86" s="31" t="s">
        <v>27</v>
      </c>
      <c r="J86" s="31" t="s">
        <v>27</v>
      </c>
      <c r="K86" s="31" t="s">
        <v>27</v>
      </c>
      <c r="L86" s="38"/>
      <c r="M86" s="38"/>
      <c r="N86" s="38"/>
      <c r="O86" s="38"/>
      <c r="P86" s="33"/>
      <c r="Q86" s="34">
        <f t="shared" si="5"/>
        <v>0</v>
      </c>
      <c r="R86" s="35" t="str">
        <f t="shared" si="3"/>
        <v>F</v>
      </c>
      <c r="S86" s="36" t="str">
        <f t="shared" si="1"/>
        <v>Kém</v>
      </c>
      <c r="T86" s="37" t="str">
        <f t="shared" si="4"/>
        <v/>
      </c>
      <c r="U86" s="93"/>
      <c r="V86" s="91" t="str">
        <f t="shared" si="6"/>
        <v>Thi lại</v>
      </c>
      <c r="W86" s="74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2"/>
    </row>
    <row r="87" spans="2:38" ht="18.75" customHeight="1">
      <c r="B87" s="26">
        <v>77</v>
      </c>
      <c r="C87" s="27"/>
      <c r="D87" s="28"/>
      <c r="E87" s="29"/>
      <c r="F87" s="30"/>
      <c r="G87" s="27"/>
      <c r="H87" s="31" t="s">
        <v>27</v>
      </c>
      <c r="I87" s="31" t="s">
        <v>27</v>
      </c>
      <c r="J87" s="31" t="s">
        <v>27</v>
      </c>
      <c r="K87" s="31" t="s">
        <v>27</v>
      </c>
      <c r="L87" s="38"/>
      <c r="M87" s="38"/>
      <c r="N87" s="38"/>
      <c r="O87" s="38"/>
      <c r="P87" s="33"/>
      <c r="Q87" s="34">
        <f t="shared" si="5"/>
        <v>0</v>
      </c>
      <c r="R87" s="35" t="str">
        <f t="shared" si="3"/>
        <v>F</v>
      </c>
      <c r="S87" s="36" t="str">
        <f t="shared" si="1"/>
        <v>Kém</v>
      </c>
      <c r="T87" s="37" t="str">
        <f t="shared" si="4"/>
        <v/>
      </c>
      <c r="U87" s="93"/>
      <c r="V87" s="91" t="str">
        <f t="shared" si="6"/>
        <v>Thi lại</v>
      </c>
      <c r="W87" s="74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2"/>
    </row>
    <row r="88" spans="2:38" ht="18.75" customHeight="1">
      <c r="B88" s="26">
        <v>78</v>
      </c>
      <c r="C88" s="27"/>
      <c r="D88" s="28"/>
      <c r="E88" s="29"/>
      <c r="F88" s="30"/>
      <c r="G88" s="27"/>
      <c r="H88" s="31" t="s">
        <v>27</v>
      </c>
      <c r="I88" s="31" t="s">
        <v>27</v>
      </c>
      <c r="J88" s="31" t="s">
        <v>27</v>
      </c>
      <c r="K88" s="31" t="s">
        <v>27</v>
      </c>
      <c r="L88" s="38"/>
      <c r="M88" s="38"/>
      <c r="N88" s="38"/>
      <c r="O88" s="38"/>
      <c r="P88" s="33"/>
      <c r="Q88" s="34">
        <f t="shared" si="5"/>
        <v>0</v>
      </c>
      <c r="R88" s="35" t="str">
        <f t="shared" si="3"/>
        <v>F</v>
      </c>
      <c r="S88" s="36" t="str">
        <f t="shared" si="1"/>
        <v>Kém</v>
      </c>
      <c r="T88" s="37" t="str">
        <f t="shared" si="4"/>
        <v/>
      </c>
      <c r="U88" s="93"/>
      <c r="V88" s="91" t="str">
        <f t="shared" si="6"/>
        <v>Thi lại</v>
      </c>
      <c r="W88" s="74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2"/>
    </row>
    <row r="89" spans="2:38" ht="18.75" customHeight="1">
      <c r="B89" s="26">
        <v>79</v>
      </c>
      <c r="C89" s="27"/>
      <c r="D89" s="28"/>
      <c r="E89" s="29"/>
      <c r="F89" s="30"/>
      <c r="G89" s="27"/>
      <c r="H89" s="31" t="s">
        <v>27</v>
      </c>
      <c r="I89" s="31" t="s">
        <v>27</v>
      </c>
      <c r="J89" s="31" t="s">
        <v>27</v>
      </c>
      <c r="K89" s="31" t="s">
        <v>27</v>
      </c>
      <c r="L89" s="38"/>
      <c r="M89" s="38"/>
      <c r="N89" s="38"/>
      <c r="O89" s="38"/>
      <c r="P89" s="33"/>
      <c r="Q89" s="34">
        <f t="shared" si="5"/>
        <v>0</v>
      </c>
      <c r="R89" s="35" t="str">
        <f t="shared" si="3"/>
        <v>F</v>
      </c>
      <c r="S89" s="36" t="str">
        <f t="shared" si="1"/>
        <v>Kém</v>
      </c>
      <c r="T89" s="37" t="str">
        <f t="shared" si="4"/>
        <v/>
      </c>
      <c r="U89" s="93"/>
      <c r="V89" s="91" t="str">
        <f t="shared" si="6"/>
        <v>Thi lại</v>
      </c>
      <c r="W89" s="74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2"/>
    </row>
    <row r="90" spans="2:38" ht="18.75" customHeight="1">
      <c r="B90" s="26">
        <v>80</v>
      </c>
      <c r="C90" s="27"/>
      <c r="D90" s="28"/>
      <c r="E90" s="29"/>
      <c r="F90" s="30"/>
      <c r="G90" s="27"/>
      <c r="H90" s="31" t="s">
        <v>27</v>
      </c>
      <c r="I90" s="31" t="s">
        <v>27</v>
      </c>
      <c r="J90" s="31" t="s">
        <v>27</v>
      </c>
      <c r="K90" s="31" t="s">
        <v>27</v>
      </c>
      <c r="L90" s="38"/>
      <c r="M90" s="38"/>
      <c r="N90" s="38"/>
      <c r="O90" s="38"/>
      <c r="P90" s="33"/>
      <c r="Q90" s="34">
        <f t="shared" si="5"/>
        <v>0</v>
      </c>
      <c r="R90" s="35" t="str">
        <f t="shared" si="3"/>
        <v>F</v>
      </c>
      <c r="S90" s="36" t="str">
        <f t="shared" si="1"/>
        <v>Kém</v>
      </c>
      <c r="T90" s="37" t="str">
        <f t="shared" si="4"/>
        <v/>
      </c>
      <c r="U90" s="93"/>
      <c r="V90" s="91" t="str">
        <f t="shared" si="6"/>
        <v>Thi lại</v>
      </c>
      <c r="W90" s="74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2"/>
    </row>
    <row r="91" spans="2:38" ht="18.75" customHeight="1">
      <c r="B91" s="26">
        <v>81</v>
      </c>
      <c r="C91" s="27"/>
      <c r="D91" s="28"/>
      <c r="E91" s="29"/>
      <c r="F91" s="30"/>
      <c r="G91" s="27"/>
      <c r="H91" s="31" t="s">
        <v>27</v>
      </c>
      <c r="I91" s="31" t="s">
        <v>27</v>
      </c>
      <c r="J91" s="31" t="s">
        <v>27</v>
      </c>
      <c r="K91" s="31" t="s">
        <v>27</v>
      </c>
      <c r="L91" s="38"/>
      <c r="M91" s="38"/>
      <c r="N91" s="38"/>
      <c r="O91" s="38"/>
      <c r="P91" s="33"/>
      <c r="Q91" s="34">
        <f t="shared" si="5"/>
        <v>0</v>
      </c>
      <c r="R91" s="35" t="str">
        <f t="shared" si="3"/>
        <v>F</v>
      </c>
      <c r="S91" s="36" t="str">
        <f t="shared" si="1"/>
        <v>Kém</v>
      </c>
      <c r="T91" s="37" t="str">
        <f t="shared" si="4"/>
        <v/>
      </c>
      <c r="U91" s="93"/>
      <c r="V91" s="91" t="str">
        <f t="shared" si="6"/>
        <v>Thi lại</v>
      </c>
      <c r="W91" s="74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2"/>
    </row>
    <row r="92" spans="2:38" ht="18.75" customHeight="1">
      <c r="B92" s="26">
        <v>82</v>
      </c>
      <c r="C92" s="27"/>
      <c r="D92" s="28"/>
      <c r="E92" s="29"/>
      <c r="F92" s="30"/>
      <c r="G92" s="27"/>
      <c r="H92" s="31" t="s">
        <v>27</v>
      </c>
      <c r="I92" s="31" t="s">
        <v>27</v>
      </c>
      <c r="J92" s="31" t="s">
        <v>27</v>
      </c>
      <c r="K92" s="31" t="s">
        <v>27</v>
      </c>
      <c r="L92" s="38"/>
      <c r="M92" s="38"/>
      <c r="N92" s="38"/>
      <c r="O92" s="38"/>
      <c r="P92" s="33"/>
      <c r="Q92" s="34">
        <f t="shared" si="5"/>
        <v>0</v>
      </c>
      <c r="R92" s="35" t="str">
        <f t="shared" si="3"/>
        <v>F</v>
      </c>
      <c r="S92" s="36" t="str">
        <f t="shared" si="1"/>
        <v>Kém</v>
      </c>
      <c r="T92" s="37" t="str">
        <f t="shared" si="4"/>
        <v/>
      </c>
      <c r="U92" s="93"/>
      <c r="V92" s="91" t="str">
        <f t="shared" si="6"/>
        <v>Thi lại</v>
      </c>
      <c r="W92" s="74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2"/>
    </row>
    <row r="93" spans="2:38" ht="18.75" customHeight="1">
      <c r="B93" s="26">
        <v>83</v>
      </c>
      <c r="C93" s="27"/>
      <c r="D93" s="28"/>
      <c r="E93" s="29"/>
      <c r="F93" s="30"/>
      <c r="G93" s="27"/>
      <c r="H93" s="31" t="s">
        <v>27</v>
      </c>
      <c r="I93" s="31" t="s">
        <v>27</v>
      </c>
      <c r="J93" s="31" t="s">
        <v>27</v>
      </c>
      <c r="K93" s="31" t="s">
        <v>27</v>
      </c>
      <c r="L93" s="38"/>
      <c r="M93" s="38"/>
      <c r="N93" s="38"/>
      <c r="O93" s="38"/>
      <c r="P93" s="33"/>
      <c r="Q93" s="34">
        <f t="shared" si="5"/>
        <v>0</v>
      </c>
      <c r="R93" s="35" t="str">
        <f t="shared" si="3"/>
        <v>F</v>
      </c>
      <c r="S93" s="36" t="str">
        <f t="shared" si="1"/>
        <v>Kém</v>
      </c>
      <c r="T93" s="37" t="str">
        <f t="shared" si="4"/>
        <v/>
      </c>
      <c r="U93" s="93"/>
      <c r="V93" s="91" t="str">
        <f t="shared" si="6"/>
        <v>Thi lại</v>
      </c>
      <c r="W93" s="74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2"/>
    </row>
    <row r="94" spans="2:38" ht="18.75" customHeight="1">
      <c r="B94" s="26">
        <v>84</v>
      </c>
      <c r="C94" s="27"/>
      <c r="D94" s="28"/>
      <c r="E94" s="29"/>
      <c r="F94" s="30"/>
      <c r="G94" s="27"/>
      <c r="H94" s="31" t="s">
        <v>27</v>
      </c>
      <c r="I94" s="31" t="s">
        <v>27</v>
      </c>
      <c r="J94" s="31" t="s">
        <v>27</v>
      </c>
      <c r="K94" s="31" t="s">
        <v>27</v>
      </c>
      <c r="L94" s="38"/>
      <c r="M94" s="38"/>
      <c r="N94" s="38"/>
      <c r="O94" s="38"/>
      <c r="P94" s="33"/>
      <c r="Q94" s="34">
        <f t="shared" si="5"/>
        <v>0</v>
      </c>
      <c r="R94" s="35" t="str">
        <f t="shared" si="3"/>
        <v>F</v>
      </c>
      <c r="S94" s="36" t="str">
        <f t="shared" si="1"/>
        <v>Kém</v>
      </c>
      <c r="T94" s="37" t="str">
        <f t="shared" si="4"/>
        <v/>
      </c>
      <c r="U94" s="93"/>
      <c r="V94" s="91" t="str">
        <f t="shared" si="6"/>
        <v>Thi lại</v>
      </c>
      <c r="W94" s="74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2"/>
    </row>
    <row r="95" spans="2:38" ht="18.75" customHeight="1">
      <c r="B95" s="26">
        <v>85</v>
      </c>
      <c r="C95" s="27"/>
      <c r="D95" s="28"/>
      <c r="E95" s="29"/>
      <c r="F95" s="30"/>
      <c r="G95" s="27"/>
      <c r="H95" s="31" t="s">
        <v>27</v>
      </c>
      <c r="I95" s="31" t="s">
        <v>27</v>
      </c>
      <c r="J95" s="31" t="s">
        <v>27</v>
      </c>
      <c r="K95" s="31" t="s">
        <v>27</v>
      </c>
      <c r="L95" s="38"/>
      <c r="M95" s="38"/>
      <c r="N95" s="38"/>
      <c r="O95" s="38"/>
      <c r="P95" s="33"/>
      <c r="Q95" s="34">
        <f t="shared" si="5"/>
        <v>0</v>
      </c>
      <c r="R95" s="35" t="str">
        <f t="shared" si="3"/>
        <v>F</v>
      </c>
      <c r="S95" s="36" t="str">
        <f t="shared" si="1"/>
        <v>Kém</v>
      </c>
      <c r="T95" s="37" t="str">
        <f t="shared" si="4"/>
        <v/>
      </c>
      <c r="U95" s="93"/>
      <c r="V95" s="91" t="str">
        <f t="shared" si="6"/>
        <v>Thi lại</v>
      </c>
      <c r="W95" s="74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2"/>
    </row>
    <row r="96" spans="2:38" ht="18.75" customHeight="1">
      <c r="B96" s="26">
        <v>86</v>
      </c>
      <c r="C96" s="27"/>
      <c r="D96" s="28"/>
      <c r="E96" s="29"/>
      <c r="F96" s="30"/>
      <c r="G96" s="27"/>
      <c r="H96" s="31" t="s">
        <v>27</v>
      </c>
      <c r="I96" s="31" t="s">
        <v>27</v>
      </c>
      <c r="J96" s="31" t="s">
        <v>27</v>
      </c>
      <c r="K96" s="31" t="s">
        <v>27</v>
      </c>
      <c r="L96" s="38"/>
      <c r="M96" s="38"/>
      <c r="N96" s="38"/>
      <c r="O96" s="38"/>
      <c r="P96" s="33"/>
      <c r="Q96" s="34">
        <f t="shared" si="5"/>
        <v>0</v>
      </c>
      <c r="R96" s="35" t="str">
        <f t="shared" si="3"/>
        <v>F</v>
      </c>
      <c r="S96" s="36" t="str">
        <f t="shared" si="1"/>
        <v>Kém</v>
      </c>
      <c r="T96" s="37" t="str">
        <f t="shared" si="4"/>
        <v/>
      </c>
      <c r="U96" s="93"/>
      <c r="V96" s="91" t="str">
        <f t="shared" si="6"/>
        <v>Thi lại</v>
      </c>
      <c r="W96" s="74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2"/>
    </row>
    <row r="97" spans="1:38" ht="18.75" customHeight="1">
      <c r="B97" s="26">
        <v>87</v>
      </c>
      <c r="C97" s="27"/>
      <c r="D97" s="28"/>
      <c r="E97" s="29"/>
      <c r="F97" s="30"/>
      <c r="G97" s="27"/>
      <c r="H97" s="31" t="s">
        <v>27</v>
      </c>
      <c r="I97" s="31" t="s">
        <v>27</v>
      </c>
      <c r="J97" s="31" t="s">
        <v>27</v>
      </c>
      <c r="K97" s="31" t="s">
        <v>27</v>
      </c>
      <c r="L97" s="38"/>
      <c r="M97" s="38"/>
      <c r="N97" s="38"/>
      <c r="O97" s="38"/>
      <c r="P97" s="33"/>
      <c r="Q97" s="34">
        <f t="shared" si="5"/>
        <v>0</v>
      </c>
      <c r="R97" s="35" t="str">
        <f t="shared" si="3"/>
        <v>F</v>
      </c>
      <c r="S97" s="36" t="str">
        <f t="shared" si="1"/>
        <v>Kém</v>
      </c>
      <c r="T97" s="37" t="str">
        <f t="shared" si="4"/>
        <v/>
      </c>
      <c r="U97" s="93"/>
      <c r="V97" s="91" t="str">
        <f t="shared" si="6"/>
        <v>Thi lại</v>
      </c>
      <c r="W97" s="74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2"/>
    </row>
    <row r="98" spans="1:38" ht="18.75" customHeight="1">
      <c r="B98" s="26">
        <v>88</v>
      </c>
      <c r="C98" s="27"/>
      <c r="D98" s="28"/>
      <c r="E98" s="29"/>
      <c r="F98" s="30"/>
      <c r="G98" s="27"/>
      <c r="H98" s="31" t="s">
        <v>27</v>
      </c>
      <c r="I98" s="31" t="s">
        <v>27</v>
      </c>
      <c r="J98" s="31" t="s">
        <v>27</v>
      </c>
      <c r="K98" s="31" t="s">
        <v>27</v>
      </c>
      <c r="L98" s="38"/>
      <c r="M98" s="38"/>
      <c r="N98" s="38"/>
      <c r="O98" s="38"/>
      <c r="P98" s="33"/>
      <c r="Q98" s="34">
        <f t="shared" si="5"/>
        <v>0</v>
      </c>
      <c r="R98" s="35" t="str">
        <f t="shared" si="3"/>
        <v>F</v>
      </c>
      <c r="S98" s="36" t="str">
        <f t="shared" si="1"/>
        <v>Kém</v>
      </c>
      <c r="T98" s="37" t="str">
        <f t="shared" si="4"/>
        <v/>
      </c>
      <c r="U98" s="93"/>
      <c r="V98" s="91" t="str">
        <f t="shared" si="6"/>
        <v>Thi lại</v>
      </c>
      <c r="W98" s="74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2"/>
    </row>
    <row r="99" spans="1:38" ht="18.75" customHeight="1">
      <c r="B99" s="26">
        <v>89</v>
      </c>
      <c r="C99" s="27"/>
      <c r="D99" s="28"/>
      <c r="E99" s="29"/>
      <c r="F99" s="30"/>
      <c r="G99" s="27"/>
      <c r="H99" s="31" t="s">
        <v>27</v>
      </c>
      <c r="I99" s="31" t="s">
        <v>27</v>
      </c>
      <c r="J99" s="31" t="s">
        <v>27</v>
      </c>
      <c r="K99" s="31" t="s">
        <v>27</v>
      </c>
      <c r="L99" s="38"/>
      <c r="M99" s="38"/>
      <c r="N99" s="38"/>
      <c r="O99" s="38"/>
      <c r="P99" s="33"/>
      <c r="Q99" s="34">
        <f t="shared" si="5"/>
        <v>0</v>
      </c>
      <c r="R99" s="35" t="str">
        <f t="shared" si="3"/>
        <v>F</v>
      </c>
      <c r="S99" s="36" t="str">
        <f t="shared" si="1"/>
        <v>Kém</v>
      </c>
      <c r="T99" s="37" t="str">
        <f t="shared" si="4"/>
        <v/>
      </c>
      <c r="U99" s="93"/>
      <c r="V99" s="91" t="str">
        <f t="shared" si="6"/>
        <v>Thi lại</v>
      </c>
      <c r="W99" s="74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2"/>
    </row>
    <row r="100" spans="1:38" ht="18.75" customHeight="1">
      <c r="B100" s="26">
        <v>90</v>
      </c>
      <c r="C100" s="27"/>
      <c r="D100" s="28"/>
      <c r="E100" s="29"/>
      <c r="F100" s="30"/>
      <c r="G100" s="27"/>
      <c r="H100" s="31" t="s">
        <v>27</v>
      </c>
      <c r="I100" s="31" t="s">
        <v>27</v>
      </c>
      <c r="J100" s="31" t="s">
        <v>27</v>
      </c>
      <c r="K100" s="31" t="s">
        <v>27</v>
      </c>
      <c r="L100" s="38"/>
      <c r="M100" s="38"/>
      <c r="N100" s="38"/>
      <c r="O100" s="38"/>
      <c r="P100" s="33"/>
      <c r="Q100" s="34">
        <f t="shared" si="5"/>
        <v>0</v>
      </c>
      <c r="R100" s="35" t="str">
        <f t="shared" si="3"/>
        <v>F</v>
      </c>
      <c r="S100" s="36" t="str">
        <f t="shared" si="1"/>
        <v>Kém</v>
      </c>
      <c r="T100" s="37" t="str">
        <f t="shared" si="4"/>
        <v/>
      </c>
      <c r="U100" s="94"/>
      <c r="V100" s="91" t="str">
        <f t="shared" si="6"/>
        <v>Thi lại</v>
      </c>
      <c r="W100" s="74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2"/>
    </row>
    <row r="101" spans="1:38" ht="7.5" customHeight="1">
      <c r="A101" s="2"/>
      <c r="B101" s="39"/>
      <c r="C101" s="40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>
      <c r="A102" s="2"/>
      <c r="B102" s="128" t="s">
        <v>28</v>
      </c>
      <c r="C102" s="128"/>
      <c r="D102" s="40"/>
      <c r="E102" s="41"/>
      <c r="F102" s="41"/>
      <c r="G102" s="41"/>
      <c r="H102" s="42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3"/>
    </row>
    <row r="103" spans="1:38" ht="16.5" hidden="1" customHeight="1">
      <c r="A103" s="2"/>
      <c r="B103" s="45" t="s">
        <v>29</v>
      </c>
      <c r="C103" s="45"/>
      <c r="D103" s="46">
        <f>+$Y$9</f>
        <v>90</v>
      </c>
      <c r="E103" s="47" t="s">
        <v>30</v>
      </c>
      <c r="F103" s="47"/>
      <c r="G103" s="104" t="s">
        <v>31</v>
      </c>
      <c r="H103" s="104"/>
      <c r="I103" s="104"/>
      <c r="J103" s="104"/>
      <c r="K103" s="104"/>
      <c r="L103" s="104"/>
      <c r="M103" s="104"/>
      <c r="N103" s="104"/>
      <c r="O103" s="104"/>
      <c r="P103" s="48">
        <f>$Y$9 -COUNTIF($T$10:$T$290,"Vắng") -COUNTIF($T$10:$T$290,"Vắng có phép") - COUNTIF($T$10:$T$290,"Đình chỉ thi") - COUNTIF($T$10:$T$290,"Không đủ ĐKDT")</f>
        <v>90</v>
      </c>
      <c r="Q103" s="48"/>
      <c r="R103" s="49"/>
      <c r="S103" s="50"/>
      <c r="T103" s="50" t="s">
        <v>30</v>
      </c>
      <c r="U103" s="3"/>
    </row>
    <row r="104" spans="1:38" ht="16.5" hidden="1" customHeight="1">
      <c r="A104" s="2"/>
      <c r="B104" s="45" t="s">
        <v>32</v>
      </c>
      <c r="C104" s="45"/>
      <c r="D104" s="46">
        <f>+$AJ$9</f>
        <v>0</v>
      </c>
      <c r="E104" s="47" t="s">
        <v>30</v>
      </c>
      <c r="F104" s="47"/>
      <c r="G104" s="104" t="s">
        <v>33</v>
      </c>
      <c r="H104" s="104"/>
      <c r="I104" s="104"/>
      <c r="J104" s="104"/>
      <c r="K104" s="104"/>
      <c r="L104" s="104"/>
      <c r="M104" s="104"/>
      <c r="N104" s="104"/>
      <c r="O104" s="104"/>
      <c r="P104" s="51">
        <f>COUNTIF($T$10:$T$166,"Vắng")</f>
        <v>0</v>
      </c>
      <c r="Q104" s="51"/>
      <c r="R104" s="52"/>
      <c r="S104" s="50"/>
      <c r="T104" s="50" t="s">
        <v>30</v>
      </c>
      <c r="U104" s="3"/>
    </row>
    <row r="105" spans="1:38" ht="16.5" hidden="1" customHeight="1">
      <c r="A105" s="2"/>
      <c r="B105" s="45" t="s">
        <v>55</v>
      </c>
      <c r="C105" s="45"/>
      <c r="D105" s="85">
        <f>COUNTIF(V11:V100,"Học lại")</f>
        <v>70</v>
      </c>
      <c r="E105" s="47" t="s">
        <v>30</v>
      </c>
      <c r="F105" s="47"/>
      <c r="G105" s="104" t="s">
        <v>56</v>
      </c>
      <c r="H105" s="104"/>
      <c r="I105" s="104"/>
      <c r="J105" s="104"/>
      <c r="K105" s="104"/>
      <c r="L105" s="104"/>
      <c r="M105" s="104"/>
      <c r="N105" s="104"/>
      <c r="O105" s="104"/>
      <c r="P105" s="48">
        <f>COUNTIF($T$10:$T$166,"Vắng có phép")</f>
        <v>0</v>
      </c>
      <c r="Q105" s="48"/>
      <c r="R105" s="49"/>
      <c r="S105" s="50"/>
      <c r="T105" s="50" t="s">
        <v>30</v>
      </c>
      <c r="U105" s="3"/>
    </row>
    <row r="106" spans="1:38" ht="3" hidden="1" customHeight="1">
      <c r="A106" s="2"/>
      <c r="B106" s="39"/>
      <c r="C106" s="40"/>
      <c r="D106" s="40"/>
      <c r="E106" s="41"/>
      <c r="F106" s="41"/>
      <c r="G106" s="41"/>
      <c r="H106" s="42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3"/>
    </row>
    <row r="107" spans="1:38" hidden="1">
      <c r="B107" s="86" t="s">
        <v>34</v>
      </c>
      <c r="C107" s="86"/>
      <c r="D107" s="87">
        <f>COUNTIF(V11:V100,"Thi lại")</f>
        <v>20</v>
      </c>
      <c r="E107" s="88" t="s">
        <v>30</v>
      </c>
      <c r="F107" s="3"/>
      <c r="G107" s="3"/>
      <c r="H107" s="3"/>
      <c r="I107" s="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3"/>
    </row>
    <row r="108" spans="1:38" hidden="1">
      <c r="B108" s="86"/>
      <c r="C108" s="86"/>
      <c r="D108" s="87"/>
      <c r="E108" s="88"/>
      <c r="F108" s="3"/>
      <c r="G108" s="3"/>
      <c r="H108" s="3"/>
      <c r="I108" s="3"/>
      <c r="J108" s="103" t="s">
        <v>58</v>
      </c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3"/>
    </row>
    <row r="109" spans="1:38" hidden="1">
      <c r="A109" s="53"/>
      <c r="B109" s="124" t="s">
        <v>35</v>
      </c>
      <c r="C109" s="124"/>
      <c r="D109" s="124"/>
      <c r="E109" s="124"/>
      <c r="F109" s="124"/>
      <c r="G109" s="124"/>
      <c r="H109" s="124"/>
      <c r="I109" s="54"/>
      <c r="J109" s="125" t="s">
        <v>36</v>
      </c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3"/>
    </row>
    <row r="110" spans="1:38" ht="4.5" hidden="1" customHeight="1">
      <c r="A110" s="2"/>
      <c r="B110" s="39"/>
      <c r="C110" s="55"/>
      <c r="D110" s="55"/>
      <c r="E110" s="56"/>
      <c r="F110" s="56"/>
      <c r="G110" s="56"/>
      <c r="H110" s="57"/>
      <c r="I110" s="58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38" s="2" customFormat="1" hidden="1">
      <c r="B111" s="124" t="s">
        <v>37</v>
      </c>
      <c r="C111" s="124"/>
      <c r="D111" s="126" t="s">
        <v>38</v>
      </c>
      <c r="E111" s="126"/>
      <c r="F111" s="126"/>
      <c r="G111" s="126"/>
      <c r="H111" s="126"/>
      <c r="I111" s="58"/>
      <c r="J111" s="58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3"/>
      <c r="V111" s="62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62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62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</row>
    <row r="114" spans="1:38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62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</row>
    <row r="115" spans="1:38" s="2" customFormat="1" ht="9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62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</row>
    <row r="116" spans="1:38" s="2" customFormat="1" ht="3.75" hidden="1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62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</row>
    <row r="117" spans="1:38" s="2" customFormat="1" ht="18" hidden="1" customHeight="1">
      <c r="A117" s="1"/>
      <c r="B117" s="130" t="s">
        <v>39</v>
      </c>
      <c r="C117" s="130"/>
      <c r="D117" s="130" t="s">
        <v>59</v>
      </c>
      <c r="E117" s="130"/>
      <c r="F117" s="130"/>
      <c r="G117" s="130"/>
      <c r="H117" s="130"/>
      <c r="I117" s="130"/>
      <c r="J117" s="130" t="s">
        <v>40</v>
      </c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3"/>
      <c r="V117" s="62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</row>
    <row r="118" spans="1:38" s="2" customFormat="1" ht="4.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62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</row>
    <row r="119" spans="1:38" s="2" customFormat="1" ht="36.75" hidden="1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62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</row>
    <row r="120" spans="1:38" ht="38.25" customHeight="1">
      <c r="B120" s="129" t="s">
        <v>53</v>
      </c>
      <c r="C120" s="124"/>
      <c r="D120" s="124"/>
      <c r="E120" s="124"/>
      <c r="F120" s="124"/>
      <c r="G120" s="124"/>
      <c r="H120" s="129" t="s">
        <v>54</v>
      </c>
      <c r="I120" s="129"/>
      <c r="J120" s="129"/>
      <c r="K120" s="129"/>
      <c r="L120" s="129"/>
      <c r="M120" s="129"/>
      <c r="N120" s="131" t="s">
        <v>61</v>
      </c>
      <c r="O120" s="131"/>
      <c r="P120" s="131"/>
      <c r="Q120" s="131"/>
      <c r="R120" s="131"/>
      <c r="S120" s="131"/>
      <c r="T120" s="131"/>
      <c r="U120" s="131"/>
    </row>
    <row r="121" spans="1:38">
      <c r="B121" s="39"/>
      <c r="C121" s="55"/>
      <c r="D121" s="55"/>
      <c r="E121" s="56"/>
      <c r="F121" s="56"/>
      <c r="G121" s="56"/>
      <c r="H121" s="57"/>
      <c r="I121" s="58"/>
      <c r="J121" s="58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38">
      <c r="B122" s="124" t="s">
        <v>37</v>
      </c>
      <c r="C122" s="124"/>
      <c r="D122" s="126" t="s">
        <v>38</v>
      </c>
      <c r="E122" s="126"/>
      <c r="F122" s="126"/>
      <c r="G122" s="126"/>
      <c r="H122" s="126"/>
      <c r="I122" s="58"/>
      <c r="J122" s="58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1:38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8" spans="1:38"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 t="s">
        <v>62</v>
      </c>
      <c r="O128" s="97"/>
      <c r="P128" s="97"/>
      <c r="Q128" s="97"/>
      <c r="R128" s="97"/>
      <c r="S128" s="97"/>
      <c r="T128" s="97"/>
      <c r="U128" s="97"/>
    </row>
  </sheetData>
  <sheetProtection formatCells="0" formatColumns="0" formatRows="0" insertColumns="0" insertRows="0" insertHyperlinks="0" deleteColumns="0" deleteRows="0" sort="0" autoFilter="0" pivotTables="0"/>
  <autoFilter ref="A9:AL100">
    <filterColumn colId="3" showButton="0"/>
  </autoFilter>
  <mergeCells count="61">
    <mergeCell ref="B122:C122"/>
    <mergeCell ref="D122:H122"/>
    <mergeCell ref="B128:D128"/>
    <mergeCell ref="E128:G128"/>
    <mergeCell ref="H128:M128"/>
    <mergeCell ref="N128:U128"/>
    <mergeCell ref="B117:C117"/>
    <mergeCell ref="D117:I117"/>
    <mergeCell ref="J117:T117"/>
    <mergeCell ref="B120:G120"/>
    <mergeCell ref="H120:M120"/>
    <mergeCell ref="N120:U120"/>
    <mergeCell ref="G105:O105"/>
    <mergeCell ref="J107:T107"/>
    <mergeCell ref="J108:T108"/>
    <mergeCell ref="B109:H109"/>
    <mergeCell ref="J109:T109"/>
    <mergeCell ref="B111:C111"/>
    <mergeCell ref="D111:H111"/>
    <mergeCell ref="T8:T10"/>
    <mergeCell ref="U8:U10"/>
    <mergeCell ref="B10:G10"/>
    <mergeCell ref="B102:C102"/>
    <mergeCell ref="G103:O103"/>
    <mergeCell ref="G104:O104"/>
    <mergeCell ref="M8:N8"/>
    <mergeCell ref="O8:O9"/>
    <mergeCell ref="P8:P9"/>
    <mergeCell ref="Q8:Q10"/>
    <mergeCell ref="R8:R9"/>
    <mergeCell ref="S8:S9"/>
    <mergeCell ref="G8:G9"/>
    <mergeCell ref="H8:H9"/>
    <mergeCell ref="I8:I9"/>
    <mergeCell ref="J8:J9"/>
    <mergeCell ref="K8:K9"/>
    <mergeCell ref="L8:L9"/>
    <mergeCell ref="Z5:AC7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</mergeCells>
  <conditionalFormatting sqref="H11:P100">
    <cfRule type="cellIs" dxfId="9" priority="2" operator="greaterThan">
      <formula>10</formula>
    </cfRule>
  </conditionalFormatting>
  <conditionalFormatting sqref="C1:C1048576">
    <cfRule type="duplicateValues" dxfId="8" priority="1"/>
  </conditionalFormatting>
  <dataValidations count="1">
    <dataValidation allowBlank="1" showInputMessage="1" showErrorMessage="1" errorTitle="Không xóa dữ liệu" error="Không xóa dữ liệu" prompt="Không xóa dữ liệu" sqref="D105 V11:W100 W5:AK9 X3:AK4 AL3:AL9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8"/>
  <sheetViews>
    <sheetView workbookViewId="0">
      <pane ySplit="4" topLeftCell="A5" activePane="bottomLeft" state="frozen"/>
      <selection activeCell="G17" sqref="G17"/>
      <selection pane="bottomLeft" activeCell="G17" sqref="G17"/>
    </sheetView>
  </sheetViews>
  <sheetFormatPr defaultColWidth="9" defaultRowHeight="15.75"/>
  <cols>
    <col min="1" max="1" width="0.109375" style="1" customWidth="1"/>
    <col min="2" max="2" width="4" style="1" customWidth="1"/>
    <col min="3" max="3" width="10.33203125" style="1" customWidth="1"/>
    <col min="4" max="4" width="13" style="1" bestFit="1" customWidth="1"/>
    <col min="5" max="5" width="5.5546875" style="1" bestFit="1" customWidth="1"/>
    <col min="6" max="6" width="9.33203125" style="1" hidden="1" customWidth="1"/>
    <col min="7" max="7" width="10.3320312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4.88671875" style="1" customWidth="1"/>
    <col min="14" max="14" width="7.21875" style="1" customWidth="1"/>
    <col min="15" max="15" width="8.109375" style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1.6640625" style="1" customWidth="1"/>
    <col min="21" max="21" width="5.88671875" style="1" hidden="1" customWidth="1"/>
    <col min="22" max="22" width="6.44140625" style="62" customWidth="1"/>
    <col min="23" max="38" width="9" style="61"/>
    <col min="39" max="16384" width="9" style="1"/>
  </cols>
  <sheetData>
    <row r="1" spans="2:38" ht="26.25" hidden="1">
      <c r="H1" s="105" t="s">
        <v>0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2:38" ht="27.75" customHeight="1">
      <c r="B2" s="106" t="s">
        <v>1</v>
      </c>
      <c r="C2" s="106"/>
      <c r="D2" s="106"/>
      <c r="E2" s="106"/>
      <c r="F2" s="106"/>
      <c r="G2" s="106"/>
      <c r="H2" s="111" t="s">
        <v>52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2:38" ht="25.5" customHeight="1">
      <c r="B3" s="107" t="s">
        <v>2</v>
      </c>
      <c r="C3" s="107"/>
      <c r="D3" s="107"/>
      <c r="E3" s="107"/>
      <c r="F3" s="107"/>
      <c r="G3" s="107"/>
      <c r="H3" s="112" t="s">
        <v>64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89"/>
      <c r="AD3" s="62"/>
      <c r="AE3" s="63"/>
      <c r="AF3" s="62"/>
      <c r="AG3" s="62"/>
      <c r="AH3" s="62"/>
      <c r="AI3" s="63"/>
      <c r="AJ3" s="6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9"/>
      <c r="AE4" s="64"/>
      <c r="AI4" s="64"/>
    </row>
    <row r="5" spans="2:38" ht="23.25" customHeight="1">
      <c r="B5" s="109" t="s">
        <v>3</v>
      </c>
      <c r="C5" s="109"/>
      <c r="D5" s="110" t="s">
        <v>3823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01" t="s">
        <v>63</v>
      </c>
      <c r="Q5" s="101"/>
      <c r="R5" s="101"/>
      <c r="S5" s="101"/>
      <c r="T5" s="101"/>
      <c r="U5" s="101"/>
      <c r="W5" s="113" t="s">
        <v>48</v>
      </c>
      <c r="X5" s="113" t="s">
        <v>9</v>
      </c>
      <c r="Y5" s="113" t="s">
        <v>47</v>
      </c>
      <c r="Z5" s="113" t="s">
        <v>46</v>
      </c>
      <c r="AA5" s="113"/>
      <c r="AB5" s="113"/>
      <c r="AC5" s="113"/>
      <c r="AD5" s="113" t="s">
        <v>45</v>
      </c>
      <c r="AE5" s="113"/>
      <c r="AF5" s="113" t="s">
        <v>43</v>
      </c>
      <c r="AG5" s="113"/>
      <c r="AH5" s="113" t="s">
        <v>44</v>
      </c>
      <c r="AI5" s="113"/>
      <c r="AJ5" s="113" t="s">
        <v>42</v>
      </c>
      <c r="AK5" s="113"/>
      <c r="AL5" s="83"/>
    </row>
    <row r="6" spans="2:38" ht="17.25" customHeight="1">
      <c r="B6" s="108" t="s">
        <v>4</v>
      </c>
      <c r="C6" s="108"/>
      <c r="D6" s="8"/>
      <c r="G6" s="102" t="s">
        <v>57</v>
      </c>
      <c r="H6" s="102"/>
      <c r="I6" s="102"/>
      <c r="J6" s="102"/>
      <c r="K6" s="102"/>
      <c r="L6" s="102"/>
      <c r="M6" s="102"/>
      <c r="N6" s="102"/>
      <c r="O6" s="102"/>
      <c r="P6" s="102" t="s">
        <v>41</v>
      </c>
      <c r="Q6" s="102"/>
      <c r="R6" s="102"/>
      <c r="S6" s="102"/>
      <c r="T6" s="102"/>
      <c r="U6" s="102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8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83"/>
    </row>
    <row r="8" spans="2:38" ht="44.25" customHeight="1">
      <c r="B8" s="98" t="s">
        <v>5</v>
      </c>
      <c r="C8" s="114" t="s">
        <v>6</v>
      </c>
      <c r="D8" s="116" t="s">
        <v>7</v>
      </c>
      <c r="E8" s="117"/>
      <c r="F8" s="98" t="s">
        <v>8</v>
      </c>
      <c r="G8" s="98" t="s">
        <v>9</v>
      </c>
      <c r="H8" s="120" t="s">
        <v>10</v>
      </c>
      <c r="I8" s="120" t="s">
        <v>11</v>
      </c>
      <c r="J8" s="120" t="s">
        <v>12</v>
      </c>
      <c r="K8" s="120" t="s">
        <v>13</v>
      </c>
      <c r="L8" s="121" t="s">
        <v>14</v>
      </c>
      <c r="M8" s="122" t="s">
        <v>49</v>
      </c>
      <c r="N8" s="123"/>
      <c r="O8" s="121" t="s">
        <v>15</v>
      </c>
      <c r="P8" s="121" t="s">
        <v>16</v>
      </c>
      <c r="Q8" s="98" t="s">
        <v>17</v>
      </c>
      <c r="R8" s="121" t="s">
        <v>18</v>
      </c>
      <c r="S8" s="98" t="s">
        <v>19</v>
      </c>
      <c r="T8" s="98" t="s">
        <v>20</v>
      </c>
      <c r="U8" s="98" t="s">
        <v>60</v>
      </c>
      <c r="W8" s="113"/>
      <c r="X8" s="113"/>
      <c r="Y8" s="113"/>
      <c r="Z8" s="65" t="s">
        <v>21</v>
      </c>
      <c r="AA8" s="65" t="s">
        <v>22</v>
      </c>
      <c r="AB8" s="65" t="s">
        <v>23</v>
      </c>
      <c r="AC8" s="65" t="s">
        <v>24</v>
      </c>
      <c r="AD8" s="65" t="s">
        <v>25</v>
      </c>
      <c r="AE8" s="65" t="s">
        <v>24</v>
      </c>
      <c r="AF8" s="65" t="s">
        <v>25</v>
      </c>
      <c r="AG8" s="65" t="s">
        <v>24</v>
      </c>
      <c r="AH8" s="65" t="s">
        <v>25</v>
      </c>
      <c r="AI8" s="65" t="s">
        <v>24</v>
      </c>
      <c r="AJ8" s="65" t="s">
        <v>25</v>
      </c>
      <c r="AK8" s="66" t="s">
        <v>24</v>
      </c>
      <c r="AL8" s="81"/>
    </row>
    <row r="9" spans="2:38" ht="44.25" customHeight="1">
      <c r="B9" s="100"/>
      <c r="C9" s="115"/>
      <c r="D9" s="118"/>
      <c r="E9" s="119"/>
      <c r="F9" s="100"/>
      <c r="G9" s="100"/>
      <c r="H9" s="120"/>
      <c r="I9" s="120"/>
      <c r="J9" s="120"/>
      <c r="K9" s="120"/>
      <c r="L9" s="121"/>
      <c r="M9" s="96" t="s">
        <v>50</v>
      </c>
      <c r="N9" s="96" t="s">
        <v>51</v>
      </c>
      <c r="O9" s="121"/>
      <c r="P9" s="121"/>
      <c r="Q9" s="99"/>
      <c r="R9" s="121"/>
      <c r="S9" s="100"/>
      <c r="T9" s="99"/>
      <c r="U9" s="99"/>
      <c r="V9" s="90"/>
      <c r="W9" s="67" t="str">
        <f>+D5</f>
        <v>Giáo dục thể chất 2</v>
      </c>
      <c r="X9" s="68" t="str">
        <f>+P5</f>
        <v>Mã nhóm:</v>
      </c>
      <c r="Y9" s="69">
        <f>+$AH$9+$AJ$9+$AF$9</f>
        <v>90</v>
      </c>
      <c r="Z9" s="63">
        <f>COUNTIF($S$10:$S$160,"Khiển trách")</f>
        <v>0</v>
      </c>
      <c r="AA9" s="63">
        <f>COUNTIF($S$10:$S$160,"Cảnh cáo")</f>
        <v>0</v>
      </c>
      <c r="AB9" s="63">
        <f>COUNTIF($S$10:$S$160,"Đình chỉ thi")</f>
        <v>0</v>
      </c>
      <c r="AC9" s="70">
        <f>+($Z$9+$AA$9+$AB$9)/$Y$9*100%</f>
        <v>0</v>
      </c>
      <c r="AD9" s="63">
        <f>SUM(COUNTIF($S$10:$S$158,"Vắng"),COUNTIF($S$10:$S$158,"Vắng có phép"))</f>
        <v>0</v>
      </c>
      <c r="AE9" s="71">
        <f>+$AD$9/$Y$9</f>
        <v>0</v>
      </c>
      <c r="AF9" s="72">
        <f>COUNTIF($V$10:$V$158,"Thi lại")</f>
        <v>21</v>
      </c>
      <c r="AG9" s="71">
        <f>+$AF$9/$Y$9</f>
        <v>0.23333333333333334</v>
      </c>
      <c r="AH9" s="72">
        <f>COUNTIF($V$10:$V$159,"Học lại")</f>
        <v>69</v>
      </c>
      <c r="AI9" s="71">
        <f>+$AH$9/$Y$9</f>
        <v>0.76666666666666672</v>
      </c>
      <c r="AJ9" s="63">
        <f>COUNTIF($V$11:$V$159,"Đạt")</f>
        <v>0</v>
      </c>
      <c r="AK9" s="70">
        <f>+$AJ$9/$Y$9</f>
        <v>0</v>
      </c>
      <c r="AL9" s="82"/>
    </row>
    <row r="10" spans="2:38" ht="14.25" customHeight="1">
      <c r="B10" s="122" t="s">
        <v>26</v>
      </c>
      <c r="C10" s="127"/>
      <c r="D10" s="127"/>
      <c r="E10" s="127"/>
      <c r="F10" s="127"/>
      <c r="G10" s="123"/>
      <c r="H10" s="10"/>
      <c r="I10" s="10"/>
      <c r="J10" s="11"/>
      <c r="K10" s="10"/>
      <c r="L10" s="12"/>
      <c r="M10" s="13"/>
      <c r="N10" s="13"/>
      <c r="O10" s="13"/>
      <c r="P10" s="60">
        <f>100-(H10+I10+J10+K10)</f>
        <v>100</v>
      </c>
      <c r="Q10" s="100"/>
      <c r="R10" s="14"/>
      <c r="S10" s="14"/>
      <c r="T10" s="100"/>
      <c r="U10" s="100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83"/>
    </row>
    <row r="11" spans="2:38" ht="18.75" customHeight="1">
      <c r="B11" s="15">
        <v>1</v>
      </c>
      <c r="C11" s="16" t="s">
        <v>3438</v>
      </c>
      <c r="D11" s="17" t="s">
        <v>3439</v>
      </c>
      <c r="E11" s="18" t="s">
        <v>72</v>
      </c>
      <c r="F11" s="19" t="s">
        <v>2224</v>
      </c>
      <c r="G11" s="16" t="s">
        <v>898</v>
      </c>
      <c r="H11" s="20" t="s">
        <v>27</v>
      </c>
      <c r="I11" s="20" t="s">
        <v>27</v>
      </c>
      <c r="J11" s="20" t="s">
        <v>27</v>
      </c>
      <c r="K11" s="20" t="s">
        <v>27</v>
      </c>
      <c r="L11" s="21"/>
      <c r="M11" s="21"/>
      <c r="N11" s="21"/>
      <c r="O11" s="21"/>
      <c r="P11" s="22"/>
      <c r="Q11" s="23">
        <f t="shared" ref="Q11:Q74" si="0">ROUND(SUMPRODUCT(H11:P11,$H$10:$P$10)/100,1)</f>
        <v>0</v>
      </c>
      <c r="R11" s="24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24" t="str">
        <f t="shared" ref="S11:S100" si="1">IF($Q11&lt;4,"Kém",IF(AND($Q11&gt;=4,$Q11&lt;=5.4),"Trung bình yếu",IF(AND($Q11&gt;=5.5,$Q11&lt;=6.9),"Trung bình",IF(AND($Q11&gt;=7,$Q11&lt;=8.4),"Khá",IF(AND($Q11&gt;=8.5,$Q11&lt;=10),"Giỏi","")))))</f>
        <v>Kém</v>
      </c>
      <c r="T11" s="25" t="str">
        <f>+IF(OR($H11=0,$I11=0,$J11=0,$K11=0),"Không đủ ĐKDT","")</f>
        <v/>
      </c>
      <c r="U11" s="92"/>
      <c r="V11" s="91" t="str">
        <f t="shared" ref="V11:V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83"/>
    </row>
    <row r="12" spans="2:38" ht="18.75" customHeight="1">
      <c r="B12" s="26">
        <v>2</v>
      </c>
      <c r="C12" s="27" t="s">
        <v>3440</v>
      </c>
      <c r="D12" s="28" t="s">
        <v>593</v>
      </c>
      <c r="E12" s="29" t="s">
        <v>72</v>
      </c>
      <c r="F12" s="30" t="s">
        <v>1151</v>
      </c>
      <c r="G12" s="27" t="s">
        <v>120</v>
      </c>
      <c r="H12" s="31" t="s">
        <v>27</v>
      </c>
      <c r="I12" s="31" t="s">
        <v>27</v>
      </c>
      <c r="J12" s="31" t="s">
        <v>27</v>
      </c>
      <c r="K12" s="31" t="s">
        <v>27</v>
      </c>
      <c r="L12" s="32"/>
      <c r="M12" s="32"/>
      <c r="N12" s="32"/>
      <c r="O12" s="32"/>
      <c r="P12" s="33"/>
      <c r="Q12" s="34">
        <f t="shared" si="0"/>
        <v>0</v>
      </c>
      <c r="R12" s="35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36" t="str">
        <f t="shared" si="1"/>
        <v>Kém</v>
      </c>
      <c r="T12" s="37" t="str">
        <f>+IF(OR($H12=0,$I12=0,$J12=0,$K12=0),"Không đủ ĐKDT","")</f>
        <v/>
      </c>
      <c r="U12" s="93"/>
      <c r="V12" s="91" t="str">
        <f t="shared" si="2"/>
        <v>Học lại</v>
      </c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81"/>
    </row>
    <row r="13" spans="2:38" ht="18.75" customHeight="1">
      <c r="B13" s="26">
        <v>3</v>
      </c>
      <c r="C13" s="27" t="s">
        <v>3441</v>
      </c>
      <c r="D13" s="28" t="s">
        <v>691</v>
      </c>
      <c r="E13" s="29" t="s">
        <v>95</v>
      </c>
      <c r="F13" s="30" t="s">
        <v>3442</v>
      </c>
      <c r="G13" s="27" t="s">
        <v>3443</v>
      </c>
      <c r="H13" s="31" t="s">
        <v>27</v>
      </c>
      <c r="I13" s="31" t="s">
        <v>27</v>
      </c>
      <c r="J13" s="31" t="s">
        <v>27</v>
      </c>
      <c r="K13" s="31" t="s">
        <v>27</v>
      </c>
      <c r="L13" s="38"/>
      <c r="M13" s="38"/>
      <c r="N13" s="38"/>
      <c r="O13" s="38"/>
      <c r="P13" s="33"/>
      <c r="Q13" s="34">
        <f t="shared" si="0"/>
        <v>0</v>
      </c>
      <c r="R13" s="35" t="str">
        <f t="shared" ref="R13:R100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36" t="str">
        <f t="shared" si="1"/>
        <v>Kém</v>
      </c>
      <c r="T13" s="37" t="str">
        <f t="shared" ref="T13:T100" si="4">+IF(OR($H13=0,$I13=0,$J13=0,$K13=0),"Không đủ ĐKDT","")</f>
        <v/>
      </c>
      <c r="U13" s="93"/>
      <c r="V13" s="91" t="str">
        <f t="shared" si="2"/>
        <v>Học lại</v>
      </c>
      <c r="W13" s="74"/>
      <c r="X13" s="75"/>
      <c r="Y13" s="75"/>
      <c r="Z13" s="95"/>
      <c r="AA13" s="64"/>
      <c r="AB13" s="64"/>
      <c r="AC13" s="64"/>
      <c r="AD13" s="76"/>
      <c r="AE13" s="64"/>
      <c r="AF13" s="77"/>
      <c r="AG13" s="78"/>
      <c r="AH13" s="77"/>
      <c r="AI13" s="78"/>
      <c r="AJ13" s="77"/>
      <c r="AK13" s="64"/>
      <c r="AL13" s="84"/>
    </row>
    <row r="14" spans="2:38" ht="18.75" customHeight="1">
      <c r="B14" s="26">
        <v>4</v>
      </c>
      <c r="C14" s="27" t="s">
        <v>3444</v>
      </c>
      <c r="D14" s="28" t="s">
        <v>3130</v>
      </c>
      <c r="E14" s="29" t="s">
        <v>95</v>
      </c>
      <c r="F14" s="30" t="s">
        <v>1996</v>
      </c>
      <c r="G14" s="27" t="s">
        <v>277</v>
      </c>
      <c r="H14" s="31" t="s">
        <v>27</v>
      </c>
      <c r="I14" s="31" t="s">
        <v>27</v>
      </c>
      <c r="J14" s="31" t="s">
        <v>27</v>
      </c>
      <c r="K14" s="31" t="s">
        <v>27</v>
      </c>
      <c r="L14" s="38"/>
      <c r="M14" s="38"/>
      <c r="N14" s="38"/>
      <c r="O14" s="38"/>
      <c r="P14" s="33"/>
      <c r="Q14" s="34">
        <f t="shared" si="0"/>
        <v>0</v>
      </c>
      <c r="R14" s="35" t="str">
        <f t="shared" si="3"/>
        <v>F</v>
      </c>
      <c r="S14" s="36" t="str">
        <f t="shared" si="1"/>
        <v>Kém</v>
      </c>
      <c r="T14" s="37" t="str">
        <f t="shared" si="4"/>
        <v/>
      </c>
      <c r="U14" s="93"/>
      <c r="V14" s="91" t="str">
        <f t="shared" si="2"/>
        <v>Học lại</v>
      </c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2"/>
    </row>
    <row r="15" spans="2:38" ht="18.75" customHeight="1">
      <c r="B15" s="26">
        <v>5</v>
      </c>
      <c r="C15" s="27" t="s">
        <v>3445</v>
      </c>
      <c r="D15" s="28" t="s">
        <v>555</v>
      </c>
      <c r="E15" s="29" t="s">
        <v>1870</v>
      </c>
      <c r="F15" s="30" t="s">
        <v>285</v>
      </c>
      <c r="G15" s="27" t="s">
        <v>898</v>
      </c>
      <c r="H15" s="31" t="s">
        <v>27</v>
      </c>
      <c r="I15" s="31" t="s">
        <v>27</v>
      </c>
      <c r="J15" s="31" t="s">
        <v>27</v>
      </c>
      <c r="K15" s="31" t="s">
        <v>27</v>
      </c>
      <c r="L15" s="38"/>
      <c r="M15" s="38"/>
      <c r="N15" s="38"/>
      <c r="O15" s="38"/>
      <c r="P15" s="33"/>
      <c r="Q15" s="34">
        <f t="shared" si="0"/>
        <v>0</v>
      </c>
      <c r="R15" s="35" t="str">
        <f t="shared" si="3"/>
        <v>F</v>
      </c>
      <c r="S15" s="36" t="str">
        <f t="shared" si="1"/>
        <v>Kém</v>
      </c>
      <c r="T15" s="37" t="str">
        <f t="shared" si="4"/>
        <v/>
      </c>
      <c r="U15" s="93"/>
      <c r="V15" s="91" t="str">
        <f t="shared" si="2"/>
        <v>Học lại</v>
      </c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2"/>
    </row>
    <row r="16" spans="2:38" ht="18.75" customHeight="1">
      <c r="B16" s="26">
        <v>6</v>
      </c>
      <c r="C16" s="27" t="s">
        <v>3446</v>
      </c>
      <c r="D16" s="28" t="s">
        <v>1317</v>
      </c>
      <c r="E16" s="29" t="s">
        <v>3447</v>
      </c>
      <c r="F16" s="30" t="s">
        <v>634</v>
      </c>
      <c r="G16" s="27" t="s">
        <v>158</v>
      </c>
      <c r="H16" s="31" t="s">
        <v>27</v>
      </c>
      <c r="I16" s="31" t="s">
        <v>27</v>
      </c>
      <c r="J16" s="31" t="s">
        <v>27</v>
      </c>
      <c r="K16" s="31" t="s">
        <v>27</v>
      </c>
      <c r="L16" s="38"/>
      <c r="M16" s="38"/>
      <c r="N16" s="38"/>
      <c r="O16" s="38"/>
      <c r="P16" s="33"/>
      <c r="Q16" s="34">
        <f t="shared" si="0"/>
        <v>0</v>
      </c>
      <c r="R16" s="35" t="str">
        <f t="shared" si="3"/>
        <v>F</v>
      </c>
      <c r="S16" s="36" t="str">
        <f t="shared" si="1"/>
        <v>Kém</v>
      </c>
      <c r="T16" s="37" t="str">
        <f t="shared" si="4"/>
        <v/>
      </c>
      <c r="U16" s="93"/>
      <c r="V16" s="91" t="str">
        <f t="shared" si="2"/>
        <v>Học lại</v>
      </c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2"/>
    </row>
    <row r="17" spans="2:38" ht="18.75" customHeight="1">
      <c r="B17" s="26">
        <v>7</v>
      </c>
      <c r="C17" s="27" t="s">
        <v>3448</v>
      </c>
      <c r="D17" s="28" t="s">
        <v>3449</v>
      </c>
      <c r="E17" s="29" t="s">
        <v>105</v>
      </c>
      <c r="F17" s="30" t="s">
        <v>136</v>
      </c>
      <c r="G17" s="27" t="s">
        <v>225</v>
      </c>
      <c r="H17" s="31" t="s">
        <v>27</v>
      </c>
      <c r="I17" s="31" t="s">
        <v>27</v>
      </c>
      <c r="J17" s="31" t="s">
        <v>27</v>
      </c>
      <c r="K17" s="31" t="s">
        <v>27</v>
      </c>
      <c r="L17" s="38"/>
      <c r="M17" s="38"/>
      <c r="N17" s="38"/>
      <c r="O17" s="38"/>
      <c r="P17" s="33"/>
      <c r="Q17" s="34">
        <f t="shared" si="0"/>
        <v>0</v>
      </c>
      <c r="R17" s="35" t="str">
        <f t="shared" si="3"/>
        <v>F</v>
      </c>
      <c r="S17" s="36" t="str">
        <f t="shared" si="1"/>
        <v>Kém</v>
      </c>
      <c r="T17" s="37" t="str">
        <f t="shared" si="4"/>
        <v/>
      </c>
      <c r="U17" s="93"/>
      <c r="V17" s="91" t="str">
        <f t="shared" si="2"/>
        <v>Học lại</v>
      </c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2"/>
    </row>
    <row r="18" spans="2:38" ht="18.75" customHeight="1">
      <c r="B18" s="26">
        <v>8</v>
      </c>
      <c r="C18" s="27" t="s">
        <v>3450</v>
      </c>
      <c r="D18" s="28" t="s">
        <v>219</v>
      </c>
      <c r="E18" s="29" t="s">
        <v>105</v>
      </c>
      <c r="F18" s="30" t="s">
        <v>461</v>
      </c>
      <c r="G18" s="27" t="s">
        <v>898</v>
      </c>
      <c r="H18" s="31" t="s">
        <v>27</v>
      </c>
      <c r="I18" s="31" t="s">
        <v>27</v>
      </c>
      <c r="J18" s="31" t="s">
        <v>27</v>
      </c>
      <c r="K18" s="31" t="s">
        <v>27</v>
      </c>
      <c r="L18" s="38"/>
      <c r="M18" s="38"/>
      <c r="N18" s="38"/>
      <c r="O18" s="38"/>
      <c r="P18" s="33"/>
      <c r="Q18" s="34">
        <f t="shared" si="0"/>
        <v>0</v>
      </c>
      <c r="R18" s="35" t="str">
        <f t="shared" si="3"/>
        <v>F</v>
      </c>
      <c r="S18" s="36" t="str">
        <f t="shared" si="1"/>
        <v>Kém</v>
      </c>
      <c r="T18" s="37" t="str">
        <f t="shared" si="4"/>
        <v/>
      </c>
      <c r="U18" s="93"/>
      <c r="V18" s="91" t="str">
        <f t="shared" si="2"/>
        <v>Học lại</v>
      </c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2"/>
    </row>
    <row r="19" spans="2:38" ht="18.75" customHeight="1">
      <c r="B19" s="26">
        <v>9</v>
      </c>
      <c r="C19" s="27" t="s">
        <v>3451</v>
      </c>
      <c r="D19" s="28" t="s">
        <v>3452</v>
      </c>
      <c r="E19" s="29" t="s">
        <v>110</v>
      </c>
      <c r="F19" s="30" t="s">
        <v>3453</v>
      </c>
      <c r="G19" s="27" t="s">
        <v>3454</v>
      </c>
      <c r="H19" s="31" t="s">
        <v>27</v>
      </c>
      <c r="I19" s="31" t="s">
        <v>27</v>
      </c>
      <c r="J19" s="31" t="s">
        <v>27</v>
      </c>
      <c r="K19" s="31" t="s">
        <v>27</v>
      </c>
      <c r="L19" s="38"/>
      <c r="M19" s="38"/>
      <c r="N19" s="38"/>
      <c r="O19" s="38"/>
      <c r="P19" s="33"/>
      <c r="Q19" s="34">
        <f t="shared" si="0"/>
        <v>0</v>
      </c>
      <c r="R19" s="35" t="str">
        <f t="shared" si="3"/>
        <v>F</v>
      </c>
      <c r="S19" s="36" t="str">
        <f t="shared" si="1"/>
        <v>Kém</v>
      </c>
      <c r="T19" s="37" t="str">
        <f t="shared" si="4"/>
        <v/>
      </c>
      <c r="U19" s="93"/>
      <c r="V19" s="91" t="str">
        <f t="shared" si="2"/>
        <v>Học lại</v>
      </c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2"/>
    </row>
    <row r="20" spans="2:38" ht="18.75" customHeight="1">
      <c r="B20" s="26">
        <v>10</v>
      </c>
      <c r="C20" s="27" t="s">
        <v>3455</v>
      </c>
      <c r="D20" s="28" t="s">
        <v>3456</v>
      </c>
      <c r="E20" s="29" t="s">
        <v>110</v>
      </c>
      <c r="F20" s="30" t="s">
        <v>299</v>
      </c>
      <c r="G20" s="27" t="s">
        <v>69</v>
      </c>
      <c r="H20" s="31" t="s">
        <v>27</v>
      </c>
      <c r="I20" s="31" t="s">
        <v>27</v>
      </c>
      <c r="J20" s="31" t="s">
        <v>27</v>
      </c>
      <c r="K20" s="31" t="s">
        <v>27</v>
      </c>
      <c r="L20" s="38"/>
      <c r="M20" s="38"/>
      <c r="N20" s="38"/>
      <c r="O20" s="38"/>
      <c r="P20" s="33"/>
      <c r="Q20" s="34">
        <f t="shared" si="0"/>
        <v>0</v>
      </c>
      <c r="R20" s="35" t="str">
        <f t="shared" si="3"/>
        <v>F</v>
      </c>
      <c r="S20" s="36" t="str">
        <f t="shared" si="1"/>
        <v>Kém</v>
      </c>
      <c r="T20" s="37" t="str">
        <f t="shared" si="4"/>
        <v/>
      </c>
      <c r="U20" s="93"/>
      <c r="V20" s="91" t="str">
        <f t="shared" si="2"/>
        <v>Học lại</v>
      </c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2"/>
    </row>
    <row r="21" spans="2:38" ht="18.75" customHeight="1">
      <c r="B21" s="26">
        <v>11</v>
      </c>
      <c r="C21" s="27" t="s">
        <v>3457</v>
      </c>
      <c r="D21" s="28" t="s">
        <v>114</v>
      </c>
      <c r="E21" s="29" t="s">
        <v>110</v>
      </c>
      <c r="F21" s="30" t="s">
        <v>3458</v>
      </c>
      <c r="G21" s="27" t="s">
        <v>3454</v>
      </c>
      <c r="H21" s="31" t="s">
        <v>27</v>
      </c>
      <c r="I21" s="31" t="s">
        <v>27</v>
      </c>
      <c r="J21" s="31" t="s">
        <v>27</v>
      </c>
      <c r="K21" s="31" t="s">
        <v>27</v>
      </c>
      <c r="L21" s="38"/>
      <c r="M21" s="38"/>
      <c r="N21" s="38"/>
      <c r="O21" s="38"/>
      <c r="P21" s="33"/>
      <c r="Q21" s="34">
        <f t="shared" si="0"/>
        <v>0</v>
      </c>
      <c r="R21" s="35" t="str">
        <f t="shared" si="3"/>
        <v>F</v>
      </c>
      <c r="S21" s="36" t="str">
        <f t="shared" si="1"/>
        <v>Kém</v>
      </c>
      <c r="T21" s="37" t="str">
        <f t="shared" si="4"/>
        <v/>
      </c>
      <c r="U21" s="93"/>
      <c r="V21" s="91" t="str">
        <f t="shared" si="2"/>
        <v>Học lại</v>
      </c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2"/>
    </row>
    <row r="22" spans="2:38" ht="18.75" customHeight="1">
      <c r="B22" s="26">
        <v>12</v>
      </c>
      <c r="C22" s="27" t="s">
        <v>3459</v>
      </c>
      <c r="D22" s="28" t="s">
        <v>1329</v>
      </c>
      <c r="E22" s="29" t="s">
        <v>2857</v>
      </c>
      <c r="F22" s="30" t="s">
        <v>1135</v>
      </c>
      <c r="G22" s="27" t="s">
        <v>1081</v>
      </c>
      <c r="H22" s="31" t="s">
        <v>27</v>
      </c>
      <c r="I22" s="31" t="s">
        <v>27</v>
      </c>
      <c r="J22" s="31" t="s">
        <v>27</v>
      </c>
      <c r="K22" s="31" t="s">
        <v>27</v>
      </c>
      <c r="L22" s="38"/>
      <c r="M22" s="38"/>
      <c r="N22" s="38"/>
      <c r="O22" s="38"/>
      <c r="P22" s="33"/>
      <c r="Q22" s="34">
        <f t="shared" si="0"/>
        <v>0</v>
      </c>
      <c r="R22" s="35" t="str">
        <f t="shared" si="3"/>
        <v>F</v>
      </c>
      <c r="S22" s="36" t="str">
        <f t="shared" si="1"/>
        <v>Kém</v>
      </c>
      <c r="T22" s="37" t="str">
        <f t="shared" si="4"/>
        <v/>
      </c>
      <c r="U22" s="93"/>
      <c r="V22" s="91" t="str">
        <f t="shared" si="2"/>
        <v>Học lại</v>
      </c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2"/>
    </row>
    <row r="23" spans="2:38" ht="18.75" customHeight="1">
      <c r="B23" s="26">
        <v>13</v>
      </c>
      <c r="C23" s="27" t="s">
        <v>3460</v>
      </c>
      <c r="D23" s="28" t="s">
        <v>109</v>
      </c>
      <c r="E23" s="29" t="s">
        <v>1143</v>
      </c>
      <c r="F23" s="30" t="s">
        <v>1135</v>
      </c>
      <c r="G23" s="27" t="s">
        <v>794</v>
      </c>
      <c r="H23" s="31" t="s">
        <v>27</v>
      </c>
      <c r="I23" s="31" t="s">
        <v>27</v>
      </c>
      <c r="J23" s="31" t="s">
        <v>27</v>
      </c>
      <c r="K23" s="31" t="s">
        <v>27</v>
      </c>
      <c r="L23" s="38"/>
      <c r="M23" s="38"/>
      <c r="N23" s="38"/>
      <c r="O23" s="38"/>
      <c r="P23" s="33"/>
      <c r="Q23" s="34">
        <f t="shared" si="0"/>
        <v>0</v>
      </c>
      <c r="R23" s="35" t="str">
        <f t="shared" si="3"/>
        <v>F</v>
      </c>
      <c r="S23" s="36" t="str">
        <f t="shared" si="1"/>
        <v>Kém</v>
      </c>
      <c r="T23" s="37" t="str">
        <f t="shared" si="4"/>
        <v/>
      </c>
      <c r="U23" s="93"/>
      <c r="V23" s="91" t="str">
        <f t="shared" si="2"/>
        <v>Học lại</v>
      </c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2"/>
    </row>
    <row r="24" spans="2:38" ht="18.75" customHeight="1">
      <c r="B24" s="26">
        <v>14</v>
      </c>
      <c r="C24" s="27" t="s">
        <v>3461</v>
      </c>
      <c r="D24" s="28" t="s">
        <v>435</v>
      </c>
      <c r="E24" s="29" t="s">
        <v>115</v>
      </c>
      <c r="F24" s="30" t="s">
        <v>2224</v>
      </c>
      <c r="G24" s="27" t="s">
        <v>794</v>
      </c>
      <c r="H24" s="31" t="s">
        <v>27</v>
      </c>
      <c r="I24" s="31" t="s">
        <v>27</v>
      </c>
      <c r="J24" s="31" t="s">
        <v>27</v>
      </c>
      <c r="K24" s="31" t="s">
        <v>27</v>
      </c>
      <c r="L24" s="38"/>
      <c r="M24" s="38"/>
      <c r="N24" s="38"/>
      <c r="O24" s="38"/>
      <c r="P24" s="33"/>
      <c r="Q24" s="34">
        <f t="shared" si="0"/>
        <v>0</v>
      </c>
      <c r="R24" s="35" t="str">
        <f t="shared" si="3"/>
        <v>F</v>
      </c>
      <c r="S24" s="36" t="str">
        <f t="shared" si="1"/>
        <v>Kém</v>
      </c>
      <c r="T24" s="37" t="str">
        <f t="shared" si="4"/>
        <v/>
      </c>
      <c r="U24" s="93"/>
      <c r="V24" s="91" t="str">
        <f t="shared" si="2"/>
        <v>Học lại</v>
      </c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2"/>
    </row>
    <row r="25" spans="2:38" ht="18.75" customHeight="1">
      <c r="B25" s="26">
        <v>15</v>
      </c>
      <c r="C25" s="27" t="s">
        <v>3462</v>
      </c>
      <c r="D25" s="28" t="s">
        <v>952</v>
      </c>
      <c r="E25" s="29" t="s">
        <v>123</v>
      </c>
      <c r="F25" s="30" t="s">
        <v>850</v>
      </c>
      <c r="G25" s="27" t="s">
        <v>794</v>
      </c>
      <c r="H25" s="31" t="s">
        <v>27</v>
      </c>
      <c r="I25" s="31" t="s">
        <v>27</v>
      </c>
      <c r="J25" s="31" t="s">
        <v>27</v>
      </c>
      <c r="K25" s="31" t="s">
        <v>27</v>
      </c>
      <c r="L25" s="38"/>
      <c r="M25" s="38"/>
      <c r="N25" s="38"/>
      <c r="O25" s="38"/>
      <c r="P25" s="33"/>
      <c r="Q25" s="34">
        <f t="shared" si="0"/>
        <v>0</v>
      </c>
      <c r="R25" s="35" t="str">
        <f t="shared" si="3"/>
        <v>F</v>
      </c>
      <c r="S25" s="36" t="str">
        <f t="shared" si="1"/>
        <v>Kém</v>
      </c>
      <c r="T25" s="37" t="str">
        <f t="shared" si="4"/>
        <v/>
      </c>
      <c r="U25" s="93"/>
      <c r="V25" s="91" t="str">
        <f t="shared" si="2"/>
        <v>Học lại</v>
      </c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2"/>
    </row>
    <row r="26" spans="2:38" ht="18.75" customHeight="1">
      <c r="B26" s="26">
        <v>16</v>
      </c>
      <c r="C26" s="27" t="s">
        <v>3463</v>
      </c>
      <c r="D26" s="28" t="s">
        <v>246</v>
      </c>
      <c r="E26" s="29" t="s">
        <v>123</v>
      </c>
      <c r="F26" s="30" t="s">
        <v>697</v>
      </c>
      <c r="G26" s="27" t="s">
        <v>898</v>
      </c>
      <c r="H26" s="31" t="s">
        <v>27</v>
      </c>
      <c r="I26" s="31" t="s">
        <v>27</v>
      </c>
      <c r="J26" s="31" t="s">
        <v>27</v>
      </c>
      <c r="K26" s="31" t="s">
        <v>27</v>
      </c>
      <c r="L26" s="38"/>
      <c r="M26" s="38"/>
      <c r="N26" s="38"/>
      <c r="O26" s="38"/>
      <c r="P26" s="33"/>
      <c r="Q26" s="34">
        <f t="shared" si="0"/>
        <v>0</v>
      </c>
      <c r="R26" s="35" t="str">
        <f t="shared" si="3"/>
        <v>F</v>
      </c>
      <c r="S26" s="36" t="str">
        <f t="shared" si="1"/>
        <v>Kém</v>
      </c>
      <c r="T26" s="37" t="str">
        <f t="shared" si="4"/>
        <v/>
      </c>
      <c r="U26" s="93"/>
      <c r="V26" s="91" t="str">
        <f t="shared" si="2"/>
        <v>Học lại</v>
      </c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2"/>
    </row>
    <row r="27" spans="2:38" ht="18.75" customHeight="1">
      <c r="B27" s="26">
        <v>17</v>
      </c>
      <c r="C27" s="27" t="s">
        <v>3464</v>
      </c>
      <c r="D27" s="28" t="s">
        <v>3465</v>
      </c>
      <c r="E27" s="29" t="s">
        <v>139</v>
      </c>
      <c r="F27" s="30" t="s">
        <v>482</v>
      </c>
      <c r="G27" s="27" t="s">
        <v>620</v>
      </c>
      <c r="H27" s="31" t="s">
        <v>27</v>
      </c>
      <c r="I27" s="31" t="s">
        <v>27</v>
      </c>
      <c r="J27" s="31" t="s">
        <v>27</v>
      </c>
      <c r="K27" s="31" t="s">
        <v>27</v>
      </c>
      <c r="L27" s="38"/>
      <c r="M27" s="38"/>
      <c r="N27" s="38"/>
      <c r="O27" s="38"/>
      <c r="P27" s="33"/>
      <c r="Q27" s="34">
        <f t="shared" si="0"/>
        <v>0</v>
      </c>
      <c r="R27" s="35" t="str">
        <f t="shared" si="3"/>
        <v>F</v>
      </c>
      <c r="S27" s="36" t="str">
        <f t="shared" si="1"/>
        <v>Kém</v>
      </c>
      <c r="T27" s="37" t="str">
        <f t="shared" si="4"/>
        <v/>
      </c>
      <c r="U27" s="93"/>
      <c r="V27" s="91" t="str">
        <f t="shared" si="2"/>
        <v>Học lại</v>
      </c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2"/>
    </row>
    <row r="28" spans="2:38" ht="18.75" customHeight="1">
      <c r="B28" s="26">
        <v>18</v>
      </c>
      <c r="C28" s="27" t="s">
        <v>3466</v>
      </c>
      <c r="D28" s="28" t="s">
        <v>3467</v>
      </c>
      <c r="E28" s="29" t="s">
        <v>139</v>
      </c>
      <c r="F28" s="30" t="s">
        <v>1733</v>
      </c>
      <c r="G28" s="27" t="s">
        <v>3468</v>
      </c>
      <c r="H28" s="31" t="s">
        <v>27</v>
      </c>
      <c r="I28" s="31" t="s">
        <v>27</v>
      </c>
      <c r="J28" s="31" t="s">
        <v>27</v>
      </c>
      <c r="K28" s="31" t="s">
        <v>27</v>
      </c>
      <c r="L28" s="38"/>
      <c r="M28" s="38"/>
      <c r="N28" s="38"/>
      <c r="O28" s="38"/>
      <c r="P28" s="33"/>
      <c r="Q28" s="34">
        <f t="shared" si="0"/>
        <v>0</v>
      </c>
      <c r="R28" s="35" t="str">
        <f t="shared" si="3"/>
        <v>F</v>
      </c>
      <c r="S28" s="36" t="str">
        <f t="shared" si="1"/>
        <v>Kém</v>
      </c>
      <c r="T28" s="37" t="str">
        <f t="shared" si="4"/>
        <v/>
      </c>
      <c r="U28" s="93"/>
      <c r="V28" s="91" t="str">
        <f t="shared" si="2"/>
        <v>Học lại</v>
      </c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2"/>
    </row>
    <row r="29" spans="2:38" ht="18.75" customHeight="1">
      <c r="B29" s="26">
        <v>19</v>
      </c>
      <c r="C29" s="27" t="s">
        <v>3469</v>
      </c>
      <c r="D29" s="28" t="s">
        <v>396</v>
      </c>
      <c r="E29" s="29" t="s">
        <v>647</v>
      </c>
      <c r="F29" s="30" t="s">
        <v>1589</v>
      </c>
      <c r="G29" s="27" t="s">
        <v>225</v>
      </c>
      <c r="H29" s="31" t="s">
        <v>27</v>
      </c>
      <c r="I29" s="31" t="s">
        <v>27</v>
      </c>
      <c r="J29" s="31" t="s">
        <v>27</v>
      </c>
      <c r="K29" s="31" t="s">
        <v>27</v>
      </c>
      <c r="L29" s="38"/>
      <c r="M29" s="38"/>
      <c r="N29" s="38"/>
      <c r="O29" s="38"/>
      <c r="P29" s="33"/>
      <c r="Q29" s="34">
        <f t="shared" si="0"/>
        <v>0</v>
      </c>
      <c r="R29" s="35" t="str">
        <f t="shared" si="3"/>
        <v>F</v>
      </c>
      <c r="S29" s="36" t="str">
        <f t="shared" si="1"/>
        <v>Kém</v>
      </c>
      <c r="T29" s="37" t="str">
        <f t="shared" si="4"/>
        <v/>
      </c>
      <c r="U29" s="93"/>
      <c r="V29" s="91" t="str">
        <f t="shared" si="2"/>
        <v>Học lại</v>
      </c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2"/>
    </row>
    <row r="30" spans="2:38" ht="18.75" customHeight="1">
      <c r="B30" s="26">
        <v>20</v>
      </c>
      <c r="C30" s="27" t="s">
        <v>3470</v>
      </c>
      <c r="D30" s="28" t="s">
        <v>109</v>
      </c>
      <c r="E30" s="29" t="s">
        <v>647</v>
      </c>
      <c r="F30" s="30" t="s">
        <v>840</v>
      </c>
      <c r="G30" s="27" t="s">
        <v>794</v>
      </c>
      <c r="H30" s="31" t="s">
        <v>27</v>
      </c>
      <c r="I30" s="31" t="s">
        <v>27</v>
      </c>
      <c r="J30" s="31" t="s">
        <v>27</v>
      </c>
      <c r="K30" s="31" t="s">
        <v>27</v>
      </c>
      <c r="L30" s="38"/>
      <c r="M30" s="38"/>
      <c r="N30" s="38"/>
      <c r="O30" s="38"/>
      <c r="P30" s="33"/>
      <c r="Q30" s="34">
        <f t="shared" si="0"/>
        <v>0</v>
      </c>
      <c r="R30" s="35" t="str">
        <f t="shared" si="3"/>
        <v>F</v>
      </c>
      <c r="S30" s="36" t="str">
        <f t="shared" si="1"/>
        <v>Kém</v>
      </c>
      <c r="T30" s="37" t="str">
        <f t="shared" si="4"/>
        <v/>
      </c>
      <c r="U30" s="93"/>
      <c r="V30" s="91" t="str">
        <f t="shared" si="2"/>
        <v>Học lại</v>
      </c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2"/>
    </row>
    <row r="31" spans="2:38" ht="18.75" customHeight="1">
      <c r="B31" s="26">
        <v>21</v>
      </c>
      <c r="C31" s="27" t="s">
        <v>3471</v>
      </c>
      <c r="D31" s="28" t="s">
        <v>66</v>
      </c>
      <c r="E31" s="29" t="s">
        <v>416</v>
      </c>
      <c r="F31" s="30" t="s">
        <v>2729</v>
      </c>
      <c r="G31" s="27" t="s">
        <v>1372</v>
      </c>
      <c r="H31" s="31" t="s">
        <v>27</v>
      </c>
      <c r="I31" s="31" t="s">
        <v>27</v>
      </c>
      <c r="J31" s="31" t="s">
        <v>27</v>
      </c>
      <c r="K31" s="31" t="s">
        <v>27</v>
      </c>
      <c r="L31" s="38"/>
      <c r="M31" s="38"/>
      <c r="N31" s="38"/>
      <c r="O31" s="38"/>
      <c r="P31" s="33"/>
      <c r="Q31" s="34">
        <f t="shared" si="0"/>
        <v>0</v>
      </c>
      <c r="R31" s="35" t="str">
        <f t="shared" si="3"/>
        <v>F</v>
      </c>
      <c r="S31" s="36" t="str">
        <f t="shared" si="1"/>
        <v>Kém</v>
      </c>
      <c r="T31" s="37" t="str">
        <f t="shared" si="4"/>
        <v/>
      </c>
      <c r="U31" s="93"/>
      <c r="V31" s="91" t="str">
        <f t="shared" si="2"/>
        <v>Học lại</v>
      </c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2"/>
    </row>
    <row r="32" spans="2:38" ht="18.75" customHeight="1">
      <c r="B32" s="26">
        <v>22</v>
      </c>
      <c r="C32" s="27" t="s">
        <v>3472</v>
      </c>
      <c r="D32" s="28" t="s">
        <v>2962</v>
      </c>
      <c r="E32" s="29" t="s">
        <v>1340</v>
      </c>
      <c r="F32" s="30" t="s">
        <v>2697</v>
      </c>
      <c r="G32" s="27" t="s">
        <v>194</v>
      </c>
      <c r="H32" s="31" t="s">
        <v>27</v>
      </c>
      <c r="I32" s="31" t="s">
        <v>27</v>
      </c>
      <c r="J32" s="31" t="s">
        <v>27</v>
      </c>
      <c r="K32" s="31" t="s">
        <v>27</v>
      </c>
      <c r="L32" s="38"/>
      <c r="M32" s="38"/>
      <c r="N32" s="38"/>
      <c r="O32" s="38"/>
      <c r="P32" s="33"/>
      <c r="Q32" s="34">
        <f t="shared" si="0"/>
        <v>0</v>
      </c>
      <c r="R32" s="35" t="str">
        <f t="shared" si="3"/>
        <v>F</v>
      </c>
      <c r="S32" s="36" t="str">
        <f t="shared" si="1"/>
        <v>Kém</v>
      </c>
      <c r="T32" s="37" t="str">
        <f t="shared" si="4"/>
        <v/>
      </c>
      <c r="U32" s="93"/>
      <c r="V32" s="91" t="str">
        <f t="shared" si="2"/>
        <v>Học lại</v>
      </c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2"/>
    </row>
    <row r="33" spans="2:38" ht="18.75" customHeight="1">
      <c r="B33" s="26">
        <v>23</v>
      </c>
      <c r="C33" s="27" t="s">
        <v>3473</v>
      </c>
      <c r="D33" s="28" t="s">
        <v>109</v>
      </c>
      <c r="E33" s="29" t="s">
        <v>2037</v>
      </c>
      <c r="F33" s="30" t="s">
        <v>3474</v>
      </c>
      <c r="G33" s="27" t="s">
        <v>891</v>
      </c>
      <c r="H33" s="31" t="s">
        <v>27</v>
      </c>
      <c r="I33" s="31" t="s">
        <v>27</v>
      </c>
      <c r="J33" s="31" t="s">
        <v>27</v>
      </c>
      <c r="K33" s="31" t="s">
        <v>27</v>
      </c>
      <c r="L33" s="38"/>
      <c r="M33" s="38"/>
      <c r="N33" s="38"/>
      <c r="O33" s="38"/>
      <c r="P33" s="33"/>
      <c r="Q33" s="34">
        <f t="shared" si="0"/>
        <v>0</v>
      </c>
      <c r="R33" s="35" t="str">
        <f t="shared" si="3"/>
        <v>F</v>
      </c>
      <c r="S33" s="36" t="str">
        <f t="shared" si="1"/>
        <v>Kém</v>
      </c>
      <c r="T33" s="37" t="str">
        <f t="shared" si="4"/>
        <v/>
      </c>
      <c r="U33" s="93"/>
      <c r="V33" s="91" t="str">
        <f t="shared" si="2"/>
        <v>Học lại</v>
      </c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2"/>
    </row>
    <row r="34" spans="2:38" ht="18.75" customHeight="1">
      <c r="B34" s="26">
        <v>24</v>
      </c>
      <c r="C34" s="27" t="s">
        <v>3475</v>
      </c>
      <c r="D34" s="28" t="s">
        <v>3476</v>
      </c>
      <c r="E34" s="29" t="s">
        <v>161</v>
      </c>
      <c r="F34" s="30" t="s">
        <v>436</v>
      </c>
      <c r="G34" s="27" t="s">
        <v>1081</v>
      </c>
      <c r="H34" s="31" t="s">
        <v>27</v>
      </c>
      <c r="I34" s="31" t="s">
        <v>27</v>
      </c>
      <c r="J34" s="31" t="s">
        <v>27</v>
      </c>
      <c r="K34" s="31" t="s">
        <v>27</v>
      </c>
      <c r="L34" s="38"/>
      <c r="M34" s="38"/>
      <c r="N34" s="38"/>
      <c r="O34" s="38"/>
      <c r="P34" s="33"/>
      <c r="Q34" s="34">
        <f t="shared" si="0"/>
        <v>0</v>
      </c>
      <c r="R34" s="35" t="str">
        <f t="shared" si="3"/>
        <v>F</v>
      </c>
      <c r="S34" s="36" t="str">
        <f t="shared" si="1"/>
        <v>Kém</v>
      </c>
      <c r="T34" s="37" t="str">
        <f t="shared" si="4"/>
        <v/>
      </c>
      <c r="U34" s="93"/>
      <c r="V34" s="91" t="str">
        <f t="shared" si="2"/>
        <v>Học lại</v>
      </c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2"/>
    </row>
    <row r="35" spans="2:38" ht="18.75" customHeight="1">
      <c r="B35" s="26">
        <v>25</v>
      </c>
      <c r="C35" s="27" t="s">
        <v>3477</v>
      </c>
      <c r="D35" s="28" t="s">
        <v>3478</v>
      </c>
      <c r="E35" s="29" t="s">
        <v>166</v>
      </c>
      <c r="F35" s="30" t="s">
        <v>214</v>
      </c>
      <c r="G35" s="27" t="s">
        <v>794</v>
      </c>
      <c r="H35" s="31" t="s">
        <v>27</v>
      </c>
      <c r="I35" s="31" t="s">
        <v>27</v>
      </c>
      <c r="J35" s="31" t="s">
        <v>27</v>
      </c>
      <c r="K35" s="31" t="s">
        <v>27</v>
      </c>
      <c r="L35" s="38"/>
      <c r="M35" s="38"/>
      <c r="N35" s="38"/>
      <c r="O35" s="38"/>
      <c r="P35" s="33"/>
      <c r="Q35" s="34">
        <f t="shared" si="0"/>
        <v>0</v>
      </c>
      <c r="R35" s="35" t="str">
        <f t="shared" si="3"/>
        <v>F</v>
      </c>
      <c r="S35" s="36" t="str">
        <f t="shared" si="1"/>
        <v>Kém</v>
      </c>
      <c r="T35" s="37" t="str">
        <f t="shared" si="4"/>
        <v/>
      </c>
      <c r="U35" s="93"/>
      <c r="V35" s="91" t="str">
        <f t="shared" si="2"/>
        <v>Học lại</v>
      </c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2"/>
    </row>
    <row r="36" spans="2:38" ht="18.75" customHeight="1">
      <c r="B36" s="26">
        <v>26</v>
      </c>
      <c r="C36" s="27" t="s">
        <v>3479</v>
      </c>
      <c r="D36" s="28" t="s">
        <v>978</v>
      </c>
      <c r="E36" s="29" t="s">
        <v>166</v>
      </c>
      <c r="F36" s="30" t="s">
        <v>625</v>
      </c>
      <c r="G36" s="27" t="s">
        <v>277</v>
      </c>
      <c r="H36" s="31" t="s">
        <v>27</v>
      </c>
      <c r="I36" s="31" t="s">
        <v>27</v>
      </c>
      <c r="J36" s="31" t="s">
        <v>27</v>
      </c>
      <c r="K36" s="31" t="s">
        <v>27</v>
      </c>
      <c r="L36" s="38"/>
      <c r="M36" s="38"/>
      <c r="N36" s="38"/>
      <c r="O36" s="38"/>
      <c r="P36" s="33"/>
      <c r="Q36" s="34">
        <f t="shared" si="0"/>
        <v>0</v>
      </c>
      <c r="R36" s="35" t="str">
        <f t="shared" si="3"/>
        <v>F</v>
      </c>
      <c r="S36" s="36" t="str">
        <f t="shared" si="1"/>
        <v>Kém</v>
      </c>
      <c r="T36" s="37" t="str">
        <f t="shared" si="4"/>
        <v/>
      </c>
      <c r="U36" s="93"/>
      <c r="V36" s="91" t="str">
        <f t="shared" si="2"/>
        <v>Học lại</v>
      </c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2"/>
    </row>
    <row r="37" spans="2:38" ht="18.75" customHeight="1">
      <c r="B37" s="26">
        <v>27</v>
      </c>
      <c r="C37" s="27" t="s">
        <v>3480</v>
      </c>
      <c r="D37" s="28" t="s">
        <v>3481</v>
      </c>
      <c r="E37" s="29" t="s">
        <v>3482</v>
      </c>
      <c r="F37" s="30" t="s">
        <v>2575</v>
      </c>
      <c r="G37" s="27" t="s">
        <v>3483</v>
      </c>
      <c r="H37" s="31" t="s">
        <v>27</v>
      </c>
      <c r="I37" s="31" t="s">
        <v>27</v>
      </c>
      <c r="J37" s="31" t="s">
        <v>27</v>
      </c>
      <c r="K37" s="31" t="s">
        <v>27</v>
      </c>
      <c r="L37" s="38"/>
      <c r="M37" s="38"/>
      <c r="N37" s="38"/>
      <c r="O37" s="38"/>
      <c r="P37" s="33"/>
      <c r="Q37" s="34">
        <f t="shared" si="0"/>
        <v>0</v>
      </c>
      <c r="R37" s="35" t="str">
        <f t="shared" si="3"/>
        <v>F</v>
      </c>
      <c r="S37" s="36" t="str">
        <f t="shared" si="1"/>
        <v>Kém</v>
      </c>
      <c r="T37" s="37" t="str">
        <f t="shared" si="4"/>
        <v/>
      </c>
      <c r="U37" s="93"/>
      <c r="V37" s="91" t="str">
        <f t="shared" si="2"/>
        <v>Học lại</v>
      </c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2"/>
    </row>
    <row r="38" spans="2:38" ht="18.75" customHeight="1">
      <c r="B38" s="26">
        <v>28</v>
      </c>
      <c r="C38" s="27" t="s">
        <v>3484</v>
      </c>
      <c r="D38" s="28" t="s">
        <v>3485</v>
      </c>
      <c r="E38" s="29" t="s">
        <v>173</v>
      </c>
      <c r="F38" s="30" t="s">
        <v>3486</v>
      </c>
      <c r="G38" s="27" t="s">
        <v>2023</v>
      </c>
      <c r="H38" s="31" t="s">
        <v>27</v>
      </c>
      <c r="I38" s="31" t="s">
        <v>27</v>
      </c>
      <c r="J38" s="31" t="s">
        <v>27</v>
      </c>
      <c r="K38" s="31" t="s">
        <v>27</v>
      </c>
      <c r="L38" s="38"/>
      <c r="M38" s="38"/>
      <c r="N38" s="38"/>
      <c r="O38" s="38"/>
      <c r="P38" s="33"/>
      <c r="Q38" s="34">
        <f t="shared" si="0"/>
        <v>0</v>
      </c>
      <c r="R38" s="35" t="str">
        <f t="shared" si="3"/>
        <v>F</v>
      </c>
      <c r="S38" s="36" t="str">
        <f t="shared" si="1"/>
        <v>Kém</v>
      </c>
      <c r="T38" s="37" t="str">
        <f t="shared" si="4"/>
        <v/>
      </c>
      <c r="U38" s="93"/>
      <c r="V38" s="91" t="str">
        <f t="shared" si="2"/>
        <v>Học lại</v>
      </c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2"/>
    </row>
    <row r="39" spans="2:38" ht="18.75" customHeight="1">
      <c r="B39" s="26">
        <v>29</v>
      </c>
      <c r="C39" s="27" t="s">
        <v>3487</v>
      </c>
      <c r="D39" s="28" t="s">
        <v>677</v>
      </c>
      <c r="E39" s="29" t="s">
        <v>173</v>
      </c>
      <c r="F39" s="30" t="s">
        <v>220</v>
      </c>
      <c r="G39" s="27" t="s">
        <v>1372</v>
      </c>
      <c r="H39" s="31" t="s">
        <v>27</v>
      </c>
      <c r="I39" s="31" t="s">
        <v>27</v>
      </c>
      <c r="J39" s="31" t="s">
        <v>27</v>
      </c>
      <c r="K39" s="31" t="s">
        <v>27</v>
      </c>
      <c r="L39" s="38"/>
      <c r="M39" s="38"/>
      <c r="N39" s="38"/>
      <c r="O39" s="38"/>
      <c r="P39" s="33"/>
      <c r="Q39" s="34">
        <f t="shared" si="0"/>
        <v>0</v>
      </c>
      <c r="R39" s="35" t="str">
        <f t="shared" si="3"/>
        <v>F</v>
      </c>
      <c r="S39" s="36" t="str">
        <f t="shared" si="1"/>
        <v>Kém</v>
      </c>
      <c r="T39" s="37" t="str">
        <f t="shared" si="4"/>
        <v/>
      </c>
      <c r="U39" s="93"/>
      <c r="V39" s="91" t="str">
        <f t="shared" si="2"/>
        <v>Học lại</v>
      </c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2"/>
    </row>
    <row r="40" spans="2:38" ht="18.75" customHeight="1">
      <c r="B40" s="26">
        <v>30</v>
      </c>
      <c r="C40" s="27" t="s">
        <v>3488</v>
      </c>
      <c r="D40" s="28" t="s">
        <v>809</v>
      </c>
      <c r="E40" s="29" t="s">
        <v>173</v>
      </c>
      <c r="F40" s="30" t="s">
        <v>252</v>
      </c>
      <c r="G40" s="27" t="s">
        <v>1081</v>
      </c>
      <c r="H40" s="31" t="s">
        <v>27</v>
      </c>
      <c r="I40" s="31" t="s">
        <v>27</v>
      </c>
      <c r="J40" s="31" t="s">
        <v>27</v>
      </c>
      <c r="K40" s="31" t="s">
        <v>27</v>
      </c>
      <c r="L40" s="38"/>
      <c r="M40" s="38"/>
      <c r="N40" s="38"/>
      <c r="O40" s="38"/>
      <c r="P40" s="33"/>
      <c r="Q40" s="34">
        <f t="shared" si="0"/>
        <v>0</v>
      </c>
      <c r="R40" s="35" t="str">
        <f t="shared" si="3"/>
        <v>F</v>
      </c>
      <c r="S40" s="36" t="str">
        <f t="shared" si="1"/>
        <v>Kém</v>
      </c>
      <c r="T40" s="37" t="str">
        <f t="shared" si="4"/>
        <v/>
      </c>
      <c r="U40" s="93"/>
      <c r="V40" s="91" t="str">
        <f t="shared" si="2"/>
        <v>Học lại</v>
      </c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2"/>
    </row>
    <row r="41" spans="2:38" ht="18.75" customHeight="1">
      <c r="B41" s="26">
        <v>31</v>
      </c>
      <c r="C41" s="27" t="s">
        <v>3489</v>
      </c>
      <c r="D41" s="28" t="s">
        <v>3490</v>
      </c>
      <c r="E41" s="29" t="s">
        <v>173</v>
      </c>
      <c r="F41" s="30" t="s">
        <v>3491</v>
      </c>
      <c r="G41" s="27" t="s">
        <v>3468</v>
      </c>
      <c r="H41" s="31" t="s">
        <v>27</v>
      </c>
      <c r="I41" s="31" t="s">
        <v>27</v>
      </c>
      <c r="J41" s="31" t="s">
        <v>27</v>
      </c>
      <c r="K41" s="31" t="s">
        <v>27</v>
      </c>
      <c r="L41" s="38"/>
      <c r="M41" s="38"/>
      <c r="N41" s="38"/>
      <c r="O41" s="38"/>
      <c r="P41" s="33"/>
      <c r="Q41" s="34">
        <f t="shared" si="0"/>
        <v>0</v>
      </c>
      <c r="R41" s="35" t="str">
        <f t="shared" si="3"/>
        <v>F</v>
      </c>
      <c r="S41" s="36" t="str">
        <f t="shared" si="1"/>
        <v>Kém</v>
      </c>
      <c r="T41" s="37" t="str">
        <f t="shared" si="4"/>
        <v/>
      </c>
      <c r="U41" s="93"/>
      <c r="V41" s="91" t="str">
        <f t="shared" si="2"/>
        <v>Học lại</v>
      </c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2"/>
    </row>
    <row r="42" spans="2:38" ht="18.75" customHeight="1">
      <c r="B42" s="26">
        <v>32</v>
      </c>
      <c r="C42" s="27" t="s">
        <v>3492</v>
      </c>
      <c r="D42" s="28" t="s">
        <v>3493</v>
      </c>
      <c r="E42" s="29" t="s">
        <v>432</v>
      </c>
      <c r="F42" s="30" t="s">
        <v>2104</v>
      </c>
      <c r="G42" s="27" t="s">
        <v>744</v>
      </c>
      <c r="H42" s="31" t="s">
        <v>27</v>
      </c>
      <c r="I42" s="31" t="s">
        <v>27</v>
      </c>
      <c r="J42" s="31" t="s">
        <v>27</v>
      </c>
      <c r="K42" s="31" t="s">
        <v>27</v>
      </c>
      <c r="L42" s="38"/>
      <c r="M42" s="38"/>
      <c r="N42" s="38"/>
      <c r="O42" s="38"/>
      <c r="P42" s="33"/>
      <c r="Q42" s="34">
        <f t="shared" si="0"/>
        <v>0</v>
      </c>
      <c r="R42" s="35" t="str">
        <f t="shared" si="3"/>
        <v>F</v>
      </c>
      <c r="S42" s="36" t="str">
        <f t="shared" si="1"/>
        <v>Kém</v>
      </c>
      <c r="T42" s="37" t="str">
        <f t="shared" si="4"/>
        <v/>
      </c>
      <c r="U42" s="93"/>
      <c r="V42" s="91" t="str">
        <f t="shared" si="2"/>
        <v>Học lại</v>
      </c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2"/>
    </row>
    <row r="43" spans="2:38" ht="18.75" customHeight="1">
      <c r="B43" s="26">
        <v>33</v>
      </c>
      <c r="C43" s="27" t="s">
        <v>3494</v>
      </c>
      <c r="D43" s="28" t="s">
        <v>1521</v>
      </c>
      <c r="E43" s="29" t="s">
        <v>432</v>
      </c>
      <c r="F43" s="30" t="s">
        <v>1650</v>
      </c>
      <c r="G43" s="27" t="s">
        <v>277</v>
      </c>
      <c r="H43" s="31" t="s">
        <v>27</v>
      </c>
      <c r="I43" s="31" t="s">
        <v>27</v>
      </c>
      <c r="J43" s="31" t="s">
        <v>27</v>
      </c>
      <c r="K43" s="31" t="s">
        <v>27</v>
      </c>
      <c r="L43" s="38"/>
      <c r="M43" s="38"/>
      <c r="N43" s="38"/>
      <c r="O43" s="38"/>
      <c r="P43" s="33"/>
      <c r="Q43" s="34">
        <f t="shared" si="0"/>
        <v>0</v>
      </c>
      <c r="R43" s="35" t="str">
        <f t="shared" si="3"/>
        <v>F</v>
      </c>
      <c r="S43" s="36" t="str">
        <f t="shared" si="1"/>
        <v>Kém</v>
      </c>
      <c r="T43" s="37" t="str">
        <f t="shared" si="4"/>
        <v/>
      </c>
      <c r="U43" s="93"/>
      <c r="V43" s="91" t="str">
        <f t="shared" si="2"/>
        <v>Học lại</v>
      </c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2"/>
    </row>
    <row r="44" spans="2:38" ht="18.75" customHeight="1">
      <c r="B44" s="26">
        <v>34</v>
      </c>
      <c r="C44" s="27" t="s">
        <v>3495</v>
      </c>
      <c r="D44" s="28" t="s">
        <v>1033</v>
      </c>
      <c r="E44" s="29" t="s">
        <v>688</v>
      </c>
      <c r="F44" s="30" t="s">
        <v>2504</v>
      </c>
      <c r="G44" s="27" t="s">
        <v>158</v>
      </c>
      <c r="H44" s="31" t="s">
        <v>27</v>
      </c>
      <c r="I44" s="31" t="s">
        <v>27</v>
      </c>
      <c r="J44" s="31" t="s">
        <v>27</v>
      </c>
      <c r="K44" s="31" t="s">
        <v>27</v>
      </c>
      <c r="L44" s="38"/>
      <c r="M44" s="38"/>
      <c r="N44" s="38"/>
      <c r="O44" s="38"/>
      <c r="P44" s="33"/>
      <c r="Q44" s="34">
        <f t="shared" si="0"/>
        <v>0</v>
      </c>
      <c r="R44" s="35" t="str">
        <f t="shared" si="3"/>
        <v>F</v>
      </c>
      <c r="S44" s="36" t="str">
        <f t="shared" si="1"/>
        <v>Kém</v>
      </c>
      <c r="T44" s="37" t="str">
        <f t="shared" si="4"/>
        <v/>
      </c>
      <c r="U44" s="93"/>
      <c r="V44" s="91" t="str">
        <f t="shared" si="2"/>
        <v>Học lại</v>
      </c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2"/>
    </row>
    <row r="45" spans="2:38" ht="18.75" customHeight="1">
      <c r="B45" s="26">
        <v>35</v>
      </c>
      <c r="C45" s="27" t="s">
        <v>3496</v>
      </c>
      <c r="D45" s="28" t="s">
        <v>614</v>
      </c>
      <c r="E45" s="29" t="s">
        <v>181</v>
      </c>
      <c r="F45" s="30" t="s">
        <v>1072</v>
      </c>
      <c r="G45" s="27" t="s">
        <v>891</v>
      </c>
      <c r="H45" s="31" t="s">
        <v>27</v>
      </c>
      <c r="I45" s="31" t="s">
        <v>27</v>
      </c>
      <c r="J45" s="31" t="s">
        <v>27</v>
      </c>
      <c r="K45" s="31" t="s">
        <v>27</v>
      </c>
      <c r="L45" s="38"/>
      <c r="M45" s="38"/>
      <c r="N45" s="38"/>
      <c r="O45" s="38"/>
      <c r="P45" s="33"/>
      <c r="Q45" s="34">
        <f t="shared" si="0"/>
        <v>0</v>
      </c>
      <c r="R45" s="35" t="str">
        <f t="shared" si="3"/>
        <v>F</v>
      </c>
      <c r="S45" s="36" t="str">
        <f t="shared" si="1"/>
        <v>Kém</v>
      </c>
      <c r="T45" s="37" t="str">
        <f t="shared" si="4"/>
        <v/>
      </c>
      <c r="U45" s="93"/>
      <c r="V45" s="91" t="str">
        <f t="shared" si="2"/>
        <v>Học lại</v>
      </c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2"/>
    </row>
    <row r="46" spans="2:38" ht="18.75" customHeight="1">
      <c r="B46" s="26">
        <v>36</v>
      </c>
      <c r="C46" s="27" t="s">
        <v>3497</v>
      </c>
      <c r="D46" s="28" t="s">
        <v>3498</v>
      </c>
      <c r="E46" s="29" t="s">
        <v>181</v>
      </c>
      <c r="F46" s="30" t="s">
        <v>1014</v>
      </c>
      <c r="G46" s="27" t="s">
        <v>1081</v>
      </c>
      <c r="H46" s="31" t="s">
        <v>27</v>
      </c>
      <c r="I46" s="31" t="s">
        <v>27</v>
      </c>
      <c r="J46" s="31" t="s">
        <v>27</v>
      </c>
      <c r="K46" s="31" t="s">
        <v>27</v>
      </c>
      <c r="L46" s="38"/>
      <c r="M46" s="38"/>
      <c r="N46" s="38"/>
      <c r="O46" s="38"/>
      <c r="P46" s="33"/>
      <c r="Q46" s="34">
        <f t="shared" si="0"/>
        <v>0</v>
      </c>
      <c r="R46" s="35" t="str">
        <f t="shared" si="3"/>
        <v>F</v>
      </c>
      <c r="S46" s="36" t="str">
        <f t="shared" si="1"/>
        <v>Kém</v>
      </c>
      <c r="T46" s="37" t="str">
        <f t="shared" si="4"/>
        <v/>
      </c>
      <c r="U46" s="93"/>
      <c r="V46" s="91" t="str">
        <f t="shared" si="2"/>
        <v>Học lại</v>
      </c>
      <c r="W46" s="74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2"/>
    </row>
    <row r="47" spans="2:38" ht="18.75" customHeight="1">
      <c r="B47" s="26">
        <v>37</v>
      </c>
      <c r="C47" s="27" t="s">
        <v>3499</v>
      </c>
      <c r="D47" s="28" t="s">
        <v>109</v>
      </c>
      <c r="E47" s="29" t="s">
        <v>181</v>
      </c>
      <c r="F47" s="30" t="s">
        <v>603</v>
      </c>
      <c r="G47" s="27" t="s">
        <v>277</v>
      </c>
      <c r="H47" s="31" t="s">
        <v>27</v>
      </c>
      <c r="I47" s="31" t="s">
        <v>27</v>
      </c>
      <c r="J47" s="31" t="s">
        <v>27</v>
      </c>
      <c r="K47" s="31" t="s">
        <v>27</v>
      </c>
      <c r="L47" s="38"/>
      <c r="M47" s="38"/>
      <c r="N47" s="38"/>
      <c r="O47" s="38"/>
      <c r="P47" s="33"/>
      <c r="Q47" s="34">
        <f t="shared" si="0"/>
        <v>0</v>
      </c>
      <c r="R47" s="35" t="str">
        <f t="shared" si="3"/>
        <v>F</v>
      </c>
      <c r="S47" s="36" t="str">
        <f t="shared" si="1"/>
        <v>Kém</v>
      </c>
      <c r="T47" s="37" t="str">
        <f t="shared" si="4"/>
        <v/>
      </c>
      <c r="U47" s="93"/>
      <c r="V47" s="91" t="str">
        <f t="shared" si="2"/>
        <v>Học lại</v>
      </c>
      <c r="W47" s="74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2"/>
    </row>
    <row r="48" spans="2:38" ht="18.75" customHeight="1">
      <c r="B48" s="26">
        <v>38</v>
      </c>
      <c r="C48" s="27" t="s">
        <v>3500</v>
      </c>
      <c r="D48" s="28" t="s">
        <v>3501</v>
      </c>
      <c r="E48" s="29" t="s">
        <v>454</v>
      </c>
      <c r="F48" s="30" t="s">
        <v>1048</v>
      </c>
      <c r="G48" s="27" t="s">
        <v>898</v>
      </c>
      <c r="H48" s="31" t="s">
        <v>27</v>
      </c>
      <c r="I48" s="31" t="s">
        <v>27</v>
      </c>
      <c r="J48" s="31" t="s">
        <v>27</v>
      </c>
      <c r="K48" s="31" t="s">
        <v>27</v>
      </c>
      <c r="L48" s="38"/>
      <c r="M48" s="38"/>
      <c r="N48" s="38"/>
      <c r="O48" s="38"/>
      <c r="P48" s="33"/>
      <c r="Q48" s="34">
        <f t="shared" si="0"/>
        <v>0</v>
      </c>
      <c r="R48" s="35" t="str">
        <f t="shared" si="3"/>
        <v>F</v>
      </c>
      <c r="S48" s="36" t="str">
        <f t="shared" si="1"/>
        <v>Kém</v>
      </c>
      <c r="T48" s="37" t="str">
        <f t="shared" si="4"/>
        <v/>
      </c>
      <c r="U48" s="93"/>
      <c r="V48" s="91" t="str">
        <f t="shared" si="2"/>
        <v>Học lại</v>
      </c>
      <c r="W48" s="74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2"/>
    </row>
    <row r="49" spans="2:38" ht="18.75" customHeight="1">
      <c r="B49" s="26">
        <v>39</v>
      </c>
      <c r="C49" s="27" t="s">
        <v>3502</v>
      </c>
      <c r="D49" s="28" t="s">
        <v>878</v>
      </c>
      <c r="E49" s="29" t="s">
        <v>708</v>
      </c>
      <c r="F49" s="30" t="s">
        <v>2554</v>
      </c>
      <c r="G49" s="27" t="s">
        <v>1081</v>
      </c>
      <c r="H49" s="31" t="s">
        <v>27</v>
      </c>
      <c r="I49" s="31" t="s">
        <v>27</v>
      </c>
      <c r="J49" s="31" t="s">
        <v>27</v>
      </c>
      <c r="K49" s="31" t="s">
        <v>27</v>
      </c>
      <c r="L49" s="38"/>
      <c r="M49" s="38"/>
      <c r="N49" s="38"/>
      <c r="O49" s="38"/>
      <c r="P49" s="33"/>
      <c r="Q49" s="34">
        <f t="shared" si="0"/>
        <v>0</v>
      </c>
      <c r="R49" s="35" t="str">
        <f t="shared" si="3"/>
        <v>F</v>
      </c>
      <c r="S49" s="36" t="str">
        <f t="shared" si="1"/>
        <v>Kém</v>
      </c>
      <c r="T49" s="37" t="str">
        <f t="shared" si="4"/>
        <v/>
      </c>
      <c r="U49" s="93"/>
      <c r="V49" s="91" t="str">
        <f t="shared" si="2"/>
        <v>Học lại</v>
      </c>
      <c r="W49" s="74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2"/>
    </row>
    <row r="50" spans="2:38" ht="18.75" customHeight="1">
      <c r="B50" s="26">
        <v>40</v>
      </c>
      <c r="C50" s="27" t="s">
        <v>3503</v>
      </c>
      <c r="D50" s="28" t="s">
        <v>229</v>
      </c>
      <c r="E50" s="29" t="s">
        <v>708</v>
      </c>
      <c r="F50" s="30" t="s">
        <v>842</v>
      </c>
      <c r="G50" s="27" t="s">
        <v>620</v>
      </c>
      <c r="H50" s="31" t="s">
        <v>27</v>
      </c>
      <c r="I50" s="31" t="s">
        <v>27</v>
      </c>
      <c r="J50" s="31" t="s">
        <v>27</v>
      </c>
      <c r="K50" s="31" t="s">
        <v>27</v>
      </c>
      <c r="L50" s="38"/>
      <c r="M50" s="38"/>
      <c r="N50" s="38"/>
      <c r="O50" s="38"/>
      <c r="P50" s="33"/>
      <c r="Q50" s="34">
        <f t="shared" si="0"/>
        <v>0</v>
      </c>
      <c r="R50" s="35" t="str">
        <f t="shared" si="3"/>
        <v>F</v>
      </c>
      <c r="S50" s="36" t="str">
        <f t="shared" si="1"/>
        <v>Kém</v>
      </c>
      <c r="T50" s="37" t="str">
        <f t="shared" si="4"/>
        <v/>
      </c>
      <c r="U50" s="93"/>
      <c r="V50" s="91" t="str">
        <f t="shared" si="2"/>
        <v>Học lại</v>
      </c>
      <c r="W50" s="74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2"/>
    </row>
    <row r="51" spans="2:38" ht="18.75" customHeight="1">
      <c r="B51" s="26">
        <v>41</v>
      </c>
      <c r="C51" s="27" t="s">
        <v>3504</v>
      </c>
      <c r="D51" s="28" t="s">
        <v>3505</v>
      </c>
      <c r="E51" s="29" t="s">
        <v>203</v>
      </c>
      <c r="F51" s="30" t="s">
        <v>3506</v>
      </c>
      <c r="G51" s="27" t="s">
        <v>2023</v>
      </c>
      <c r="H51" s="31" t="s">
        <v>27</v>
      </c>
      <c r="I51" s="31" t="s">
        <v>27</v>
      </c>
      <c r="J51" s="31" t="s">
        <v>27</v>
      </c>
      <c r="K51" s="31" t="s">
        <v>27</v>
      </c>
      <c r="L51" s="38"/>
      <c r="M51" s="38"/>
      <c r="N51" s="38"/>
      <c r="O51" s="38"/>
      <c r="P51" s="33"/>
      <c r="Q51" s="34">
        <f t="shared" si="0"/>
        <v>0</v>
      </c>
      <c r="R51" s="35" t="str">
        <f t="shared" si="3"/>
        <v>F</v>
      </c>
      <c r="S51" s="36" t="str">
        <f t="shared" si="1"/>
        <v>Kém</v>
      </c>
      <c r="T51" s="37" t="str">
        <f t="shared" si="4"/>
        <v/>
      </c>
      <c r="U51" s="93"/>
      <c r="V51" s="91" t="str">
        <f t="shared" si="2"/>
        <v>Học lại</v>
      </c>
      <c r="W51" s="74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2"/>
    </row>
    <row r="52" spans="2:38" ht="18.75" customHeight="1">
      <c r="B52" s="26">
        <v>42</v>
      </c>
      <c r="C52" s="27" t="s">
        <v>3507</v>
      </c>
      <c r="D52" s="28" t="s">
        <v>691</v>
      </c>
      <c r="E52" s="29" t="s">
        <v>213</v>
      </c>
      <c r="F52" s="30" t="s">
        <v>2287</v>
      </c>
      <c r="G52" s="27" t="s">
        <v>794</v>
      </c>
      <c r="H52" s="31" t="s">
        <v>27</v>
      </c>
      <c r="I52" s="31" t="s">
        <v>27</v>
      </c>
      <c r="J52" s="31" t="s">
        <v>27</v>
      </c>
      <c r="K52" s="31" t="s">
        <v>27</v>
      </c>
      <c r="L52" s="38"/>
      <c r="M52" s="38"/>
      <c r="N52" s="38"/>
      <c r="O52" s="38"/>
      <c r="P52" s="33"/>
      <c r="Q52" s="34">
        <f t="shared" si="0"/>
        <v>0</v>
      </c>
      <c r="R52" s="35" t="str">
        <f t="shared" si="3"/>
        <v>F</v>
      </c>
      <c r="S52" s="36" t="str">
        <f t="shared" si="1"/>
        <v>Kém</v>
      </c>
      <c r="T52" s="37" t="str">
        <f t="shared" si="4"/>
        <v/>
      </c>
      <c r="U52" s="93"/>
      <c r="V52" s="91" t="str">
        <f t="shared" si="2"/>
        <v>Học lại</v>
      </c>
      <c r="W52" s="74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2"/>
    </row>
    <row r="53" spans="2:38" ht="18.75" customHeight="1">
      <c r="B53" s="26">
        <v>43</v>
      </c>
      <c r="C53" s="27" t="s">
        <v>3508</v>
      </c>
      <c r="D53" s="28" t="s">
        <v>3509</v>
      </c>
      <c r="E53" s="29" t="s">
        <v>481</v>
      </c>
      <c r="F53" s="30" t="s">
        <v>776</v>
      </c>
      <c r="G53" s="27" t="s">
        <v>1081</v>
      </c>
      <c r="H53" s="31" t="s">
        <v>27</v>
      </c>
      <c r="I53" s="31" t="s">
        <v>27</v>
      </c>
      <c r="J53" s="31" t="s">
        <v>27</v>
      </c>
      <c r="K53" s="31" t="s">
        <v>27</v>
      </c>
      <c r="L53" s="38"/>
      <c r="M53" s="38"/>
      <c r="N53" s="38"/>
      <c r="O53" s="38"/>
      <c r="P53" s="33"/>
      <c r="Q53" s="34">
        <f t="shared" si="0"/>
        <v>0</v>
      </c>
      <c r="R53" s="35" t="str">
        <f t="shared" si="3"/>
        <v>F</v>
      </c>
      <c r="S53" s="36" t="str">
        <f t="shared" si="1"/>
        <v>Kém</v>
      </c>
      <c r="T53" s="37" t="str">
        <f t="shared" si="4"/>
        <v/>
      </c>
      <c r="U53" s="93"/>
      <c r="V53" s="91" t="str">
        <f t="shared" si="2"/>
        <v>Học lại</v>
      </c>
      <c r="W53" s="74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2"/>
    </row>
    <row r="54" spans="2:38" ht="18.75" customHeight="1">
      <c r="B54" s="26">
        <v>44</v>
      </c>
      <c r="C54" s="27" t="s">
        <v>3510</v>
      </c>
      <c r="D54" s="28" t="s">
        <v>1263</v>
      </c>
      <c r="E54" s="29" t="s">
        <v>493</v>
      </c>
      <c r="F54" s="30" t="s">
        <v>3511</v>
      </c>
      <c r="G54" s="27" t="s">
        <v>2127</v>
      </c>
      <c r="H54" s="31" t="s">
        <v>27</v>
      </c>
      <c r="I54" s="31" t="s">
        <v>27</v>
      </c>
      <c r="J54" s="31" t="s">
        <v>27</v>
      </c>
      <c r="K54" s="31" t="s">
        <v>27</v>
      </c>
      <c r="L54" s="38"/>
      <c r="M54" s="38"/>
      <c r="N54" s="38"/>
      <c r="O54" s="38"/>
      <c r="P54" s="33"/>
      <c r="Q54" s="34">
        <f t="shared" si="0"/>
        <v>0</v>
      </c>
      <c r="R54" s="35" t="str">
        <f t="shared" si="3"/>
        <v>F</v>
      </c>
      <c r="S54" s="36" t="str">
        <f t="shared" si="1"/>
        <v>Kém</v>
      </c>
      <c r="T54" s="37" t="str">
        <f t="shared" si="4"/>
        <v/>
      </c>
      <c r="U54" s="93"/>
      <c r="V54" s="91" t="str">
        <f t="shared" si="2"/>
        <v>Học lại</v>
      </c>
      <c r="W54" s="74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2"/>
    </row>
    <row r="55" spans="2:38" ht="18.75" customHeight="1">
      <c r="B55" s="26">
        <v>45</v>
      </c>
      <c r="C55" s="27" t="s">
        <v>3512</v>
      </c>
      <c r="D55" s="28" t="s">
        <v>3513</v>
      </c>
      <c r="E55" s="29" t="s">
        <v>493</v>
      </c>
      <c r="F55" s="30" t="s">
        <v>3514</v>
      </c>
      <c r="G55" s="27" t="s">
        <v>1081</v>
      </c>
      <c r="H55" s="31" t="s">
        <v>27</v>
      </c>
      <c r="I55" s="31" t="s">
        <v>27</v>
      </c>
      <c r="J55" s="31" t="s">
        <v>27</v>
      </c>
      <c r="K55" s="31" t="s">
        <v>27</v>
      </c>
      <c r="L55" s="38"/>
      <c r="M55" s="38"/>
      <c r="N55" s="38"/>
      <c r="O55" s="38"/>
      <c r="P55" s="33"/>
      <c r="Q55" s="34">
        <f t="shared" si="0"/>
        <v>0</v>
      </c>
      <c r="R55" s="35" t="str">
        <f t="shared" si="3"/>
        <v>F</v>
      </c>
      <c r="S55" s="36" t="str">
        <f t="shared" si="1"/>
        <v>Kém</v>
      </c>
      <c r="T55" s="37" t="str">
        <f t="shared" si="4"/>
        <v/>
      </c>
      <c r="U55" s="93"/>
      <c r="V55" s="91" t="str">
        <f t="shared" si="2"/>
        <v>Học lại</v>
      </c>
      <c r="W55" s="74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2"/>
    </row>
    <row r="56" spans="2:38" ht="18.75" customHeight="1">
      <c r="B56" s="26">
        <v>46</v>
      </c>
      <c r="C56" s="27" t="s">
        <v>3515</v>
      </c>
      <c r="D56" s="28" t="s">
        <v>2522</v>
      </c>
      <c r="E56" s="29" t="s">
        <v>230</v>
      </c>
      <c r="F56" s="30" t="s">
        <v>497</v>
      </c>
      <c r="G56" s="27" t="s">
        <v>277</v>
      </c>
      <c r="H56" s="31" t="s">
        <v>27</v>
      </c>
      <c r="I56" s="31" t="s">
        <v>27</v>
      </c>
      <c r="J56" s="31" t="s">
        <v>27</v>
      </c>
      <c r="K56" s="31" t="s">
        <v>27</v>
      </c>
      <c r="L56" s="38"/>
      <c r="M56" s="38"/>
      <c r="N56" s="38"/>
      <c r="O56" s="38"/>
      <c r="P56" s="33"/>
      <c r="Q56" s="34">
        <f t="shared" si="0"/>
        <v>0</v>
      </c>
      <c r="R56" s="35" t="str">
        <f t="shared" si="3"/>
        <v>F</v>
      </c>
      <c r="S56" s="36" t="str">
        <f t="shared" si="1"/>
        <v>Kém</v>
      </c>
      <c r="T56" s="37" t="str">
        <f t="shared" si="4"/>
        <v/>
      </c>
      <c r="U56" s="93"/>
      <c r="V56" s="91" t="str">
        <f t="shared" si="2"/>
        <v>Học lại</v>
      </c>
      <c r="W56" s="74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2"/>
    </row>
    <row r="57" spans="2:38" ht="18.75" customHeight="1">
      <c r="B57" s="26">
        <v>47</v>
      </c>
      <c r="C57" s="27" t="s">
        <v>3516</v>
      </c>
      <c r="D57" s="28" t="s">
        <v>143</v>
      </c>
      <c r="E57" s="29" t="s">
        <v>504</v>
      </c>
      <c r="F57" s="30" t="s">
        <v>940</v>
      </c>
      <c r="G57" s="27" t="s">
        <v>891</v>
      </c>
      <c r="H57" s="31" t="s">
        <v>27</v>
      </c>
      <c r="I57" s="31" t="s">
        <v>27</v>
      </c>
      <c r="J57" s="31" t="s">
        <v>27</v>
      </c>
      <c r="K57" s="31" t="s">
        <v>27</v>
      </c>
      <c r="L57" s="38"/>
      <c r="M57" s="38"/>
      <c r="N57" s="38"/>
      <c r="O57" s="38"/>
      <c r="P57" s="33"/>
      <c r="Q57" s="34">
        <f t="shared" si="0"/>
        <v>0</v>
      </c>
      <c r="R57" s="35" t="str">
        <f t="shared" si="3"/>
        <v>F</v>
      </c>
      <c r="S57" s="36" t="str">
        <f t="shared" si="1"/>
        <v>Kém</v>
      </c>
      <c r="T57" s="37" t="str">
        <f t="shared" si="4"/>
        <v/>
      </c>
      <c r="U57" s="93"/>
      <c r="V57" s="91" t="str">
        <f t="shared" si="2"/>
        <v>Học lại</v>
      </c>
      <c r="W57" s="74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2"/>
    </row>
    <row r="58" spans="2:38" ht="18.75" customHeight="1">
      <c r="B58" s="26">
        <v>48</v>
      </c>
      <c r="C58" s="27" t="s">
        <v>3517</v>
      </c>
      <c r="D58" s="28" t="s">
        <v>3518</v>
      </c>
      <c r="E58" s="29" t="s">
        <v>2195</v>
      </c>
      <c r="F58" s="30" t="s">
        <v>1996</v>
      </c>
      <c r="G58" s="27" t="s">
        <v>794</v>
      </c>
      <c r="H58" s="31" t="s">
        <v>27</v>
      </c>
      <c r="I58" s="31" t="s">
        <v>27</v>
      </c>
      <c r="J58" s="31" t="s">
        <v>27</v>
      </c>
      <c r="K58" s="31" t="s">
        <v>27</v>
      </c>
      <c r="L58" s="38"/>
      <c r="M58" s="38"/>
      <c r="N58" s="38"/>
      <c r="O58" s="38"/>
      <c r="P58" s="33"/>
      <c r="Q58" s="34">
        <f t="shared" si="0"/>
        <v>0</v>
      </c>
      <c r="R58" s="35" t="str">
        <f t="shared" si="3"/>
        <v>F</v>
      </c>
      <c r="S58" s="36" t="str">
        <f t="shared" si="1"/>
        <v>Kém</v>
      </c>
      <c r="T58" s="37" t="str">
        <f t="shared" si="4"/>
        <v/>
      </c>
      <c r="U58" s="93"/>
      <c r="V58" s="91" t="str">
        <f t="shared" si="2"/>
        <v>Học lại</v>
      </c>
      <c r="W58" s="74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2"/>
    </row>
    <row r="59" spans="2:38" ht="18.75" customHeight="1">
      <c r="B59" s="26">
        <v>49</v>
      </c>
      <c r="C59" s="27" t="s">
        <v>3519</v>
      </c>
      <c r="D59" s="28" t="s">
        <v>2033</v>
      </c>
      <c r="E59" s="29" t="s">
        <v>2195</v>
      </c>
      <c r="F59" s="30" t="s">
        <v>2418</v>
      </c>
      <c r="G59" s="27" t="s">
        <v>1372</v>
      </c>
      <c r="H59" s="31" t="s">
        <v>27</v>
      </c>
      <c r="I59" s="31" t="s">
        <v>27</v>
      </c>
      <c r="J59" s="31" t="s">
        <v>27</v>
      </c>
      <c r="K59" s="31" t="s">
        <v>27</v>
      </c>
      <c r="L59" s="38"/>
      <c r="M59" s="38"/>
      <c r="N59" s="38"/>
      <c r="O59" s="38"/>
      <c r="P59" s="33"/>
      <c r="Q59" s="34">
        <f t="shared" si="0"/>
        <v>0</v>
      </c>
      <c r="R59" s="35" t="str">
        <f t="shared" si="3"/>
        <v>F</v>
      </c>
      <c r="S59" s="36" t="str">
        <f t="shared" si="1"/>
        <v>Kém</v>
      </c>
      <c r="T59" s="37" t="str">
        <f t="shared" si="4"/>
        <v/>
      </c>
      <c r="U59" s="93"/>
      <c r="V59" s="91" t="str">
        <f t="shared" si="2"/>
        <v>Học lại</v>
      </c>
      <c r="W59" s="74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2"/>
    </row>
    <row r="60" spans="2:38" ht="18.75" customHeight="1">
      <c r="B60" s="26">
        <v>50</v>
      </c>
      <c r="C60" s="27" t="s">
        <v>3520</v>
      </c>
      <c r="D60" s="28" t="s">
        <v>3521</v>
      </c>
      <c r="E60" s="29" t="s">
        <v>1231</v>
      </c>
      <c r="F60" s="30" t="s">
        <v>470</v>
      </c>
      <c r="G60" s="27" t="s">
        <v>794</v>
      </c>
      <c r="H60" s="31" t="s">
        <v>27</v>
      </c>
      <c r="I60" s="31" t="s">
        <v>27</v>
      </c>
      <c r="J60" s="31" t="s">
        <v>27</v>
      </c>
      <c r="K60" s="31" t="s">
        <v>27</v>
      </c>
      <c r="L60" s="38"/>
      <c r="M60" s="38"/>
      <c r="N60" s="38"/>
      <c r="O60" s="38"/>
      <c r="P60" s="33"/>
      <c r="Q60" s="34">
        <f t="shared" si="0"/>
        <v>0</v>
      </c>
      <c r="R60" s="35" t="str">
        <f t="shared" si="3"/>
        <v>F</v>
      </c>
      <c r="S60" s="36" t="str">
        <f t="shared" si="1"/>
        <v>Kém</v>
      </c>
      <c r="T60" s="37" t="str">
        <f t="shared" si="4"/>
        <v/>
      </c>
      <c r="U60" s="93"/>
      <c r="V60" s="91" t="str">
        <f t="shared" si="2"/>
        <v>Học lại</v>
      </c>
      <c r="W60" s="74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2"/>
    </row>
    <row r="61" spans="2:38" ht="18.75" customHeight="1">
      <c r="B61" s="26">
        <v>51</v>
      </c>
      <c r="C61" s="27" t="s">
        <v>3522</v>
      </c>
      <c r="D61" s="28" t="s">
        <v>2864</v>
      </c>
      <c r="E61" s="29" t="s">
        <v>3523</v>
      </c>
      <c r="F61" s="30" t="s">
        <v>299</v>
      </c>
      <c r="G61" s="27" t="s">
        <v>898</v>
      </c>
      <c r="H61" s="31" t="s">
        <v>27</v>
      </c>
      <c r="I61" s="31" t="s">
        <v>27</v>
      </c>
      <c r="J61" s="31" t="s">
        <v>27</v>
      </c>
      <c r="K61" s="31" t="s">
        <v>27</v>
      </c>
      <c r="L61" s="38"/>
      <c r="M61" s="38"/>
      <c r="N61" s="38"/>
      <c r="O61" s="38"/>
      <c r="P61" s="33"/>
      <c r="Q61" s="34">
        <f t="shared" si="0"/>
        <v>0</v>
      </c>
      <c r="R61" s="35" t="str">
        <f t="shared" si="3"/>
        <v>F</v>
      </c>
      <c r="S61" s="36" t="str">
        <f t="shared" si="1"/>
        <v>Kém</v>
      </c>
      <c r="T61" s="37" t="str">
        <f t="shared" si="4"/>
        <v/>
      </c>
      <c r="U61" s="93"/>
      <c r="V61" s="91" t="str">
        <f t="shared" si="2"/>
        <v>Học lại</v>
      </c>
      <c r="W61" s="74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2"/>
    </row>
    <row r="62" spans="2:38" ht="18.75" customHeight="1">
      <c r="B62" s="26">
        <v>52</v>
      </c>
      <c r="C62" s="27" t="s">
        <v>3524</v>
      </c>
      <c r="D62" s="28" t="s">
        <v>2124</v>
      </c>
      <c r="E62" s="29" t="s">
        <v>3525</v>
      </c>
      <c r="F62" s="30" t="s">
        <v>572</v>
      </c>
      <c r="G62" s="27" t="s">
        <v>200</v>
      </c>
      <c r="H62" s="31" t="s">
        <v>27</v>
      </c>
      <c r="I62" s="31" t="s">
        <v>27</v>
      </c>
      <c r="J62" s="31" t="s">
        <v>27</v>
      </c>
      <c r="K62" s="31" t="s">
        <v>27</v>
      </c>
      <c r="L62" s="38"/>
      <c r="M62" s="38"/>
      <c r="N62" s="38"/>
      <c r="O62" s="38"/>
      <c r="P62" s="33"/>
      <c r="Q62" s="34">
        <f t="shared" si="0"/>
        <v>0</v>
      </c>
      <c r="R62" s="35" t="str">
        <f t="shared" si="3"/>
        <v>F</v>
      </c>
      <c r="S62" s="36" t="str">
        <f t="shared" si="1"/>
        <v>Kém</v>
      </c>
      <c r="T62" s="37" t="str">
        <f t="shared" si="4"/>
        <v/>
      </c>
      <c r="U62" s="93"/>
      <c r="V62" s="91" t="str">
        <f t="shared" si="2"/>
        <v>Học lại</v>
      </c>
      <c r="W62" s="74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2"/>
    </row>
    <row r="63" spans="2:38" ht="18.75" customHeight="1">
      <c r="B63" s="26">
        <v>53</v>
      </c>
      <c r="C63" s="27" t="s">
        <v>3526</v>
      </c>
      <c r="D63" s="28" t="s">
        <v>3527</v>
      </c>
      <c r="E63" s="29" t="s">
        <v>247</v>
      </c>
      <c r="F63" s="30" t="s">
        <v>3528</v>
      </c>
      <c r="G63" s="27" t="s">
        <v>1493</v>
      </c>
      <c r="H63" s="31" t="s">
        <v>27</v>
      </c>
      <c r="I63" s="31" t="s">
        <v>27</v>
      </c>
      <c r="J63" s="31" t="s">
        <v>27</v>
      </c>
      <c r="K63" s="31" t="s">
        <v>27</v>
      </c>
      <c r="L63" s="38"/>
      <c r="M63" s="38"/>
      <c r="N63" s="38"/>
      <c r="O63" s="38"/>
      <c r="P63" s="33"/>
      <c r="Q63" s="34">
        <f t="shared" si="0"/>
        <v>0</v>
      </c>
      <c r="R63" s="35" t="str">
        <f t="shared" si="3"/>
        <v>F</v>
      </c>
      <c r="S63" s="36" t="str">
        <f t="shared" si="1"/>
        <v>Kém</v>
      </c>
      <c r="T63" s="37" t="str">
        <f t="shared" si="4"/>
        <v/>
      </c>
      <c r="U63" s="93"/>
      <c r="V63" s="91" t="str">
        <f t="shared" si="2"/>
        <v>Học lại</v>
      </c>
      <c r="W63" s="74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2"/>
    </row>
    <row r="64" spans="2:38" ht="18.75" customHeight="1">
      <c r="B64" s="26">
        <v>54</v>
      </c>
      <c r="C64" s="27" t="s">
        <v>3529</v>
      </c>
      <c r="D64" s="28" t="s">
        <v>3262</v>
      </c>
      <c r="E64" s="29" t="s">
        <v>255</v>
      </c>
      <c r="F64" s="30" t="s">
        <v>3530</v>
      </c>
      <c r="G64" s="27" t="s">
        <v>2023</v>
      </c>
      <c r="H64" s="31" t="s">
        <v>27</v>
      </c>
      <c r="I64" s="31" t="s">
        <v>27</v>
      </c>
      <c r="J64" s="31" t="s">
        <v>27</v>
      </c>
      <c r="K64" s="31" t="s">
        <v>27</v>
      </c>
      <c r="L64" s="38"/>
      <c r="M64" s="38"/>
      <c r="N64" s="38"/>
      <c r="O64" s="38"/>
      <c r="P64" s="33"/>
      <c r="Q64" s="34">
        <f t="shared" si="0"/>
        <v>0</v>
      </c>
      <c r="R64" s="35" t="str">
        <f t="shared" si="3"/>
        <v>F</v>
      </c>
      <c r="S64" s="36" t="str">
        <f t="shared" si="1"/>
        <v>Kém</v>
      </c>
      <c r="T64" s="37" t="str">
        <f t="shared" si="4"/>
        <v/>
      </c>
      <c r="U64" s="93"/>
      <c r="V64" s="91" t="str">
        <f t="shared" si="2"/>
        <v>Học lại</v>
      </c>
      <c r="W64" s="74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2"/>
    </row>
    <row r="65" spans="2:38" ht="18.75" customHeight="1">
      <c r="B65" s="26">
        <v>55</v>
      </c>
      <c r="C65" s="27" t="s">
        <v>3531</v>
      </c>
      <c r="D65" s="28" t="s">
        <v>3532</v>
      </c>
      <c r="E65" s="29" t="s">
        <v>531</v>
      </c>
      <c r="F65" s="30" t="s">
        <v>1214</v>
      </c>
      <c r="G65" s="27" t="s">
        <v>744</v>
      </c>
      <c r="H65" s="31" t="s">
        <v>27</v>
      </c>
      <c r="I65" s="31" t="s">
        <v>27</v>
      </c>
      <c r="J65" s="31" t="s">
        <v>27</v>
      </c>
      <c r="K65" s="31" t="s">
        <v>27</v>
      </c>
      <c r="L65" s="38"/>
      <c r="M65" s="38"/>
      <c r="N65" s="38"/>
      <c r="O65" s="38"/>
      <c r="P65" s="33"/>
      <c r="Q65" s="34">
        <f t="shared" si="0"/>
        <v>0</v>
      </c>
      <c r="R65" s="35" t="str">
        <f t="shared" si="3"/>
        <v>F</v>
      </c>
      <c r="S65" s="36" t="str">
        <f t="shared" si="1"/>
        <v>Kém</v>
      </c>
      <c r="T65" s="37" t="str">
        <f t="shared" si="4"/>
        <v/>
      </c>
      <c r="U65" s="93"/>
      <c r="V65" s="91" t="str">
        <f t="shared" si="2"/>
        <v>Học lại</v>
      </c>
      <c r="W65" s="74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2"/>
    </row>
    <row r="66" spans="2:38" ht="18.75" customHeight="1">
      <c r="B66" s="26">
        <v>56</v>
      </c>
      <c r="C66" s="27" t="s">
        <v>3533</v>
      </c>
      <c r="D66" s="28" t="s">
        <v>809</v>
      </c>
      <c r="E66" s="29" t="s">
        <v>531</v>
      </c>
      <c r="F66" s="30" t="s">
        <v>3534</v>
      </c>
      <c r="G66" s="27" t="s">
        <v>898</v>
      </c>
      <c r="H66" s="31" t="s">
        <v>27</v>
      </c>
      <c r="I66" s="31" t="s">
        <v>27</v>
      </c>
      <c r="J66" s="31" t="s">
        <v>27</v>
      </c>
      <c r="K66" s="31" t="s">
        <v>27</v>
      </c>
      <c r="L66" s="38"/>
      <c r="M66" s="38"/>
      <c r="N66" s="38"/>
      <c r="O66" s="38"/>
      <c r="P66" s="33"/>
      <c r="Q66" s="34">
        <f t="shared" si="0"/>
        <v>0</v>
      </c>
      <c r="R66" s="35" t="str">
        <f t="shared" si="3"/>
        <v>F</v>
      </c>
      <c r="S66" s="36" t="str">
        <f t="shared" si="1"/>
        <v>Kém</v>
      </c>
      <c r="T66" s="37" t="str">
        <f t="shared" si="4"/>
        <v/>
      </c>
      <c r="U66" s="93"/>
      <c r="V66" s="91" t="str">
        <f t="shared" si="2"/>
        <v>Học lại</v>
      </c>
      <c r="W66" s="74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2"/>
    </row>
    <row r="67" spans="2:38" ht="18.75" customHeight="1">
      <c r="B67" s="26">
        <v>57</v>
      </c>
      <c r="C67" s="27" t="s">
        <v>3535</v>
      </c>
      <c r="D67" s="28" t="s">
        <v>739</v>
      </c>
      <c r="E67" s="29" t="s">
        <v>531</v>
      </c>
      <c r="F67" s="30" t="s">
        <v>508</v>
      </c>
      <c r="G67" s="27" t="s">
        <v>1081</v>
      </c>
      <c r="H67" s="31" t="s">
        <v>27</v>
      </c>
      <c r="I67" s="31" t="s">
        <v>27</v>
      </c>
      <c r="J67" s="31" t="s">
        <v>27</v>
      </c>
      <c r="K67" s="31" t="s">
        <v>27</v>
      </c>
      <c r="L67" s="38"/>
      <c r="M67" s="38"/>
      <c r="N67" s="38"/>
      <c r="O67" s="38"/>
      <c r="P67" s="33"/>
      <c r="Q67" s="34">
        <f t="shared" si="0"/>
        <v>0</v>
      </c>
      <c r="R67" s="35" t="str">
        <f t="shared" si="3"/>
        <v>F</v>
      </c>
      <c r="S67" s="36" t="str">
        <f t="shared" si="1"/>
        <v>Kém</v>
      </c>
      <c r="T67" s="37" t="str">
        <f t="shared" si="4"/>
        <v/>
      </c>
      <c r="U67" s="93"/>
      <c r="V67" s="91" t="str">
        <f t="shared" si="2"/>
        <v>Học lại</v>
      </c>
      <c r="W67" s="74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2"/>
    </row>
    <row r="68" spans="2:38" ht="18.75" customHeight="1">
      <c r="B68" s="26">
        <v>58</v>
      </c>
      <c r="C68" s="27" t="s">
        <v>3536</v>
      </c>
      <c r="D68" s="28" t="s">
        <v>1331</v>
      </c>
      <c r="E68" s="29" t="s">
        <v>531</v>
      </c>
      <c r="F68" s="30" t="s">
        <v>3537</v>
      </c>
      <c r="G68" s="27" t="s">
        <v>3538</v>
      </c>
      <c r="H68" s="31" t="s">
        <v>27</v>
      </c>
      <c r="I68" s="31" t="s">
        <v>27</v>
      </c>
      <c r="J68" s="31" t="s">
        <v>27</v>
      </c>
      <c r="K68" s="31" t="s">
        <v>27</v>
      </c>
      <c r="L68" s="38"/>
      <c r="M68" s="38"/>
      <c r="N68" s="38"/>
      <c r="O68" s="38"/>
      <c r="P68" s="33"/>
      <c r="Q68" s="34">
        <f t="shared" si="0"/>
        <v>0</v>
      </c>
      <c r="R68" s="35" t="str">
        <f t="shared" si="3"/>
        <v>F</v>
      </c>
      <c r="S68" s="36" t="str">
        <f t="shared" si="1"/>
        <v>Kém</v>
      </c>
      <c r="T68" s="37" t="str">
        <f t="shared" si="4"/>
        <v/>
      </c>
      <c r="U68" s="93"/>
      <c r="V68" s="91" t="str">
        <f t="shared" si="2"/>
        <v>Học lại</v>
      </c>
      <c r="W68" s="74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2"/>
    </row>
    <row r="69" spans="2:38" ht="18.75" customHeight="1">
      <c r="B69" s="26">
        <v>59</v>
      </c>
      <c r="C69" s="27" t="s">
        <v>3539</v>
      </c>
      <c r="D69" s="28" t="s">
        <v>3540</v>
      </c>
      <c r="E69" s="29" t="s">
        <v>262</v>
      </c>
      <c r="F69" s="30" t="s">
        <v>518</v>
      </c>
      <c r="G69" s="27" t="s">
        <v>744</v>
      </c>
      <c r="H69" s="31" t="s">
        <v>27</v>
      </c>
      <c r="I69" s="31" t="s">
        <v>27</v>
      </c>
      <c r="J69" s="31" t="s">
        <v>27</v>
      </c>
      <c r="K69" s="31" t="s">
        <v>27</v>
      </c>
      <c r="L69" s="38"/>
      <c r="M69" s="38"/>
      <c r="N69" s="38"/>
      <c r="O69" s="38"/>
      <c r="P69" s="33"/>
      <c r="Q69" s="34">
        <f t="shared" si="0"/>
        <v>0</v>
      </c>
      <c r="R69" s="35" t="str">
        <f t="shared" si="3"/>
        <v>F</v>
      </c>
      <c r="S69" s="36" t="str">
        <f t="shared" si="1"/>
        <v>Kém</v>
      </c>
      <c r="T69" s="37" t="str">
        <f t="shared" si="4"/>
        <v/>
      </c>
      <c r="U69" s="93"/>
      <c r="V69" s="91" t="str">
        <f t="shared" si="2"/>
        <v>Học lại</v>
      </c>
      <c r="W69" s="74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2"/>
    </row>
    <row r="70" spans="2:38" ht="18.75" customHeight="1">
      <c r="B70" s="26">
        <v>60</v>
      </c>
      <c r="C70" s="27" t="s">
        <v>3541</v>
      </c>
      <c r="D70" s="28" t="s">
        <v>3542</v>
      </c>
      <c r="E70" s="29" t="s">
        <v>284</v>
      </c>
      <c r="F70" s="30" t="s">
        <v>3241</v>
      </c>
      <c r="G70" s="27" t="s">
        <v>107</v>
      </c>
      <c r="H70" s="31" t="s">
        <v>27</v>
      </c>
      <c r="I70" s="31" t="s">
        <v>27</v>
      </c>
      <c r="J70" s="31" t="s">
        <v>27</v>
      </c>
      <c r="K70" s="31" t="s">
        <v>27</v>
      </c>
      <c r="L70" s="38"/>
      <c r="M70" s="38"/>
      <c r="N70" s="38"/>
      <c r="O70" s="38"/>
      <c r="P70" s="33"/>
      <c r="Q70" s="34">
        <f t="shared" si="0"/>
        <v>0</v>
      </c>
      <c r="R70" s="35" t="str">
        <f t="shared" si="3"/>
        <v>F</v>
      </c>
      <c r="S70" s="36" t="str">
        <f t="shared" si="1"/>
        <v>Kém</v>
      </c>
      <c r="T70" s="37" t="str">
        <f t="shared" si="4"/>
        <v/>
      </c>
      <c r="U70" s="93"/>
      <c r="V70" s="91" t="str">
        <f t="shared" si="2"/>
        <v>Học lại</v>
      </c>
      <c r="W70" s="74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2"/>
    </row>
    <row r="71" spans="2:38" ht="18.75" customHeight="1">
      <c r="B71" s="26">
        <v>61</v>
      </c>
      <c r="C71" s="27" t="s">
        <v>3543</v>
      </c>
      <c r="D71" s="28" t="s">
        <v>109</v>
      </c>
      <c r="E71" s="29" t="s">
        <v>284</v>
      </c>
      <c r="F71" s="30" t="s">
        <v>3544</v>
      </c>
      <c r="G71" s="27" t="s">
        <v>794</v>
      </c>
      <c r="H71" s="31" t="s">
        <v>27</v>
      </c>
      <c r="I71" s="31" t="s">
        <v>27</v>
      </c>
      <c r="J71" s="31" t="s">
        <v>27</v>
      </c>
      <c r="K71" s="31" t="s">
        <v>27</v>
      </c>
      <c r="L71" s="38"/>
      <c r="M71" s="38"/>
      <c r="N71" s="38"/>
      <c r="O71" s="38"/>
      <c r="P71" s="33"/>
      <c r="Q71" s="34">
        <f t="shared" si="0"/>
        <v>0</v>
      </c>
      <c r="R71" s="35" t="str">
        <f t="shared" si="3"/>
        <v>F</v>
      </c>
      <c r="S71" s="36" t="str">
        <f t="shared" si="1"/>
        <v>Kém</v>
      </c>
      <c r="T71" s="37" t="str">
        <f t="shared" si="4"/>
        <v/>
      </c>
      <c r="U71" s="93"/>
      <c r="V71" s="91" t="str">
        <f t="shared" si="2"/>
        <v>Học lại</v>
      </c>
      <c r="W71" s="74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2"/>
    </row>
    <row r="72" spans="2:38" ht="18.75" customHeight="1">
      <c r="B72" s="26">
        <v>62</v>
      </c>
      <c r="C72" s="27" t="s">
        <v>3545</v>
      </c>
      <c r="D72" s="28" t="s">
        <v>1555</v>
      </c>
      <c r="E72" s="29" t="s">
        <v>288</v>
      </c>
      <c r="F72" s="30" t="s">
        <v>244</v>
      </c>
      <c r="G72" s="27" t="s">
        <v>1372</v>
      </c>
      <c r="H72" s="31" t="s">
        <v>27</v>
      </c>
      <c r="I72" s="31" t="s">
        <v>27</v>
      </c>
      <c r="J72" s="31" t="s">
        <v>27</v>
      </c>
      <c r="K72" s="31" t="s">
        <v>27</v>
      </c>
      <c r="L72" s="38"/>
      <c r="M72" s="38"/>
      <c r="N72" s="38"/>
      <c r="O72" s="38"/>
      <c r="P72" s="33"/>
      <c r="Q72" s="34">
        <f t="shared" si="0"/>
        <v>0</v>
      </c>
      <c r="R72" s="35" t="str">
        <f t="shared" si="3"/>
        <v>F</v>
      </c>
      <c r="S72" s="36" t="str">
        <f t="shared" si="1"/>
        <v>Kém</v>
      </c>
      <c r="T72" s="37" t="str">
        <f t="shared" si="4"/>
        <v/>
      </c>
      <c r="U72" s="93"/>
      <c r="V72" s="91" t="str">
        <f t="shared" si="2"/>
        <v>Học lại</v>
      </c>
      <c r="W72" s="74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2"/>
    </row>
    <row r="73" spans="2:38" ht="18.75" customHeight="1">
      <c r="B73" s="26">
        <v>63</v>
      </c>
      <c r="C73" s="27" t="s">
        <v>3546</v>
      </c>
      <c r="D73" s="28" t="s">
        <v>66</v>
      </c>
      <c r="E73" s="29" t="s">
        <v>288</v>
      </c>
      <c r="F73" s="30" t="s">
        <v>534</v>
      </c>
      <c r="G73" s="27" t="s">
        <v>3547</v>
      </c>
      <c r="H73" s="31" t="s">
        <v>27</v>
      </c>
      <c r="I73" s="31" t="s">
        <v>27</v>
      </c>
      <c r="J73" s="31" t="s">
        <v>27</v>
      </c>
      <c r="K73" s="31" t="s">
        <v>27</v>
      </c>
      <c r="L73" s="38"/>
      <c r="M73" s="38"/>
      <c r="N73" s="38"/>
      <c r="O73" s="38"/>
      <c r="P73" s="33"/>
      <c r="Q73" s="34">
        <f t="shared" si="0"/>
        <v>0</v>
      </c>
      <c r="R73" s="35" t="str">
        <f t="shared" si="3"/>
        <v>F</v>
      </c>
      <c r="S73" s="36" t="str">
        <f t="shared" si="1"/>
        <v>Kém</v>
      </c>
      <c r="T73" s="37" t="str">
        <f t="shared" si="4"/>
        <v/>
      </c>
      <c r="U73" s="93"/>
      <c r="V73" s="91" t="str">
        <f t="shared" si="2"/>
        <v>Học lại</v>
      </c>
      <c r="W73" s="74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2"/>
    </row>
    <row r="74" spans="2:38" ht="18.75" customHeight="1">
      <c r="B74" s="26">
        <v>64</v>
      </c>
      <c r="C74" s="27" t="s">
        <v>3548</v>
      </c>
      <c r="D74" s="28" t="s">
        <v>3549</v>
      </c>
      <c r="E74" s="29" t="s">
        <v>760</v>
      </c>
      <c r="F74" s="30" t="s">
        <v>1374</v>
      </c>
      <c r="G74" s="27" t="s">
        <v>898</v>
      </c>
      <c r="H74" s="31" t="s">
        <v>27</v>
      </c>
      <c r="I74" s="31" t="s">
        <v>27</v>
      </c>
      <c r="J74" s="31" t="s">
        <v>27</v>
      </c>
      <c r="K74" s="31" t="s">
        <v>27</v>
      </c>
      <c r="L74" s="38"/>
      <c r="M74" s="38"/>
      <c r="N74" s="38"/>
      <c r="O74" s="38"/>
      <c r="P74" s="33"/>
      <c r="Q74" s="34">
        <f t="shared" si="0"/>
        <v>0</v>
      </c>
      <c r="R74" s="35" t="str">
        <f t="shared" si="3"/>
        <v>F</v>
      </c>
      <c r="S74" s="36" t="str">
        <f t="shared" si="1"/>
        <v>Kém</v>
      </c>
      <c r="T74" s="37" t="str">
        <f t="shared" si="4"/>
        <v/>
      </c>
      <c r="U74" s="93"/>
      <c r="V74" s="91" t="str">
        <f t="shared" si="2"/>
        <v>Học lại</v>
      </c>
      <c r="W74" s="74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2"/>
    </row>
    <row r="75" spans="2:38" ht="18.75" customHeight="1">
      <c r="B75" s="26">
        <v>65</v>
      </c>
      <c r="C75" s="27" t="s">
        <v>3550</v>
      </c>
      <c r="D75" s="28" t="s">
        <v>246</v>
      </c>
      <c r="E75" s="29" t="s">
        <v>762</v>
      </c>
      <c r="F75" s="30" t="s">
        <v>3551</v>
      </c>
      <c r="G75" s="27" t="s">
        <v>620</v>
      </c>
      <c r="H75" s="31" t="s">
        <v>27</v>
      </c>
      <c r="I75" s="31" t="s">
        <v>27</v>
      </c>
      <c r="J75" s="31" t="s">
        <v>27</v>
      </c>
      <c r="K75" s="31" t="s">
        <v>27</v>
      </c>
      <c r="L75" s="38"/>
      <c r="M75" s="38"/>
      <c r="N75" s="38"/>
      <c r="O75" s="38"/>
      <c r="P75" s="33"/>
      <c r="Q75" s="34">
        <f t="shared" ref="Q75:Q100" si="5">ROUND(SUMPRODUCT(H75:P75,$H$10:$P$10)/100,1)</f>
        <v>0</v>
      </c>
      <c r="R75" s="35" t="str">
        <f t="shared" si="3"/>
        <v>F</v>
      </c>
      <c r="S75" s="36" t="str">
        <f t="shared" si="1"/>
        <v>Kém</v>
      </c>
      <c r="T75" s="37" t="str">
        <f t="shared" si="4"/>
        <v/>
      </c>
      <c r="U75" s="93"/>
      <c r="V75" s="91" t="str">
        <f t="shared" ref="V75:V100" si="6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W75" s="74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2"/>
    </row>
    <row r="76" spans="2:38" ht="18.75" customHeight="1">
      <c r="B76" s="26">
        <v>66</v>
      </c>
      <c r="C76" s="27" t="s">
        <v>3552</v>
      </c>
      <c r="D76" s="28" t="s">
        <v>143</v>
      </c>
      <c r="E76" s="29" t="s">
        <v>305</v>
      </c>
      <c r="F76" s="30" t="s">
        <v>2220</v>
      </c>
      <c r="G76" s="27" t="s">
        <v>898</v>
      </c>
      <c r="H76" s="31" t="s">
        <v>27</v>
      </c>
      <c r="I76" s="31" t="s">
        <v>27</v>
      </c>
      <c r="J76" s="31" t="s">
        <v>27</v>
      </c>
      <c r="K76" s="31" t="s">
        <v>27</v>
      </c>
      <c r="L76" s="38"/>
      <c r="M76" s="38"/>
      <c r="N76" s="38"/>
      <c r="O76" s="38"/>
      <c r="P76" s="33"/>
      <c r="Q76" s="34">
        <f t="shared" si="5"/>
        <v>0</v>
      </c>
      <c r="R76" s="35" t="str">
        <f t="shared" si="3"/>
        <v>F</v>
      </c>
      <c r="S76" s="36" t="str">
        <f t="shared" si="1"/>
        <v>Kém</v>
      </c>
      <c r="T76" s="37" t="str">
        <f t="shared" si="4"/>
        <v/>
      </c>
      <c r="U76" s="93"/>
      <c r="V76" s="91" t="str">
        <f t="shared" si="6"/>
        <v>Học lại</v>
      </c>
      <c r="W76" s="74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2"/>
    </row>
    <row r="77" spans="2:38" ht="18.75" customHeight="1">
      <c r="B77" s="26">
        <v>67</v>
      </c>
      <c r="C77" s="27" t="s">
        <v>3553</v>
      </c>
      <c r="D77" s="28" t="s">
        <v>143</v>
      </c>
      <c r="E77" s="29" t="s">
        <v>305</v>
      </c>
      <c r="F77" s="30" t="s">
        <v>1210</v>
      </c>
      <c r="G77" s="27" t="s">
        <v>225</v>
      </c>
      <c r="H77" s="31" t="s">
        <v>27</v>
      </c>
      <c r="I77" s="31" t="s">
        <v>27</v>
      </c>
      <c r="J77" s="31" t="s">
        <v>27</v>
      </c>
      <c r="K77" s="31" t="s">
        <v>27</v>
      </c>
      <c r="L77" s="38"/>
      <c r="M77" s="38"/>
      <c r="N77" s="38"/>
      <c r="O77" s="38"/>
      <c r="P77" s="33"/>
      <c r="Q77" s="34">
        <f t="shared" si="5"/>
        <v>0</v>
      </c>
      <c r="R77" s="35" t="str">
        <f t="shared" si="3"/>
        <v>F</v>
      </c>
      <c r="S77" s="36" t="str">
        <f t="shared" si="1"/>
        <v>Kém</v>
      </c>
      <c r="T77" s="37" t="str">
        <f t="shared" si="4"/>
        <v/>
      </c>
      <c r="U77" s="93"/>
      <c r="V77" s="91" t="str">
        <f t="shared" si="6"/>
        <v>Học lại</v>
      </c>
      <c r="W77" s="74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2"/>
    </row>
    <row r="78" spans="2:38" ht="18.75" customHeight="1">
      <c r="B78" s="26">
        <v>68</v>
      </c>
      <c r="C78" s="27" t="s">
        <v>3554</v>
      </c>
      <c r="D78" s="28" t="s">
        <v>2106</v>
      </c>
      <c r="E78" s="29" t="s">
        <v>316</v>
      </c>
      <c r="F78" s="30" t="s">
        <v>741</v>
      </c>
      <c r="G78" s="27" t="s">
        <v>200</v>
      </c>
      <c r="H78" s="31" t="s">
        <v>27</v>
      </c>
      <c r="I78" s="31" t="s">
        <v>27</v>
      </c>
      <c r="J78" s="31" t="s">
        <v>27</v>
      </c>
      <c r="K78" s="31" t="s">
        <v>27</v>
      </c>
      <c r="L78" s="38"/>
      <c r="M78" s="38"/>
      <c r="N78" s="38"/>
      <c r="O78" s="38"/>
      <c r="P78" s="33"/>
      <c r="Q78" s="34">
        <f t="shared" si="5"/>
        <v>0</v>
      </c>
      <c r="R78" s="35" t="str">
        <f t="shared" si="3"/>
        <v>F</v>
      </c>
      <c r="S78" s="36" t="str">
        <f t="shared" si="1"/>
        <v>Kém</v>
      </c>
      <c r="T78" s="37" t="str">
        <f t="shared" si="4"/>
        <v/>
      </c>
      <c r="U78" s="93"/>
      <c r="V78" s="91" t="str">
        <f t="shared" si="6"/>
        <v>Học lại</v>
      </c>
      <c r="W78" s="74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2"/>
    </row>
    <row r="79" spans="2:38" ht="18.75" customHeight="1">
      <c r="B79" s="26">
        <v>69</v>
      </c>
      <c r="C79" s="27" t="s">
        <v>3555</v>
      </c>
      <c r="D79" s="28" t="s">
        <v>3556</v>
      </c>
      <c r="E79" s="29" t="s">
        <v>347</v>
      </c>
      <c r="F79" s="30" t="s">
        <v>199</v>
      </c>
      <c r="G79" s="27" t="s">
        <v>898</v>
      </c>
      <c r="H79" s="31" t="s">
        <v>27</v>
      </c>
      <c r="I79" s="31" t="s">
        <v>27</v>
      </c>
      <c r="J79" s="31" t="s">
        <v>27</v>
      </c>
      <c r="K79" s="31" t="s">
        <v>27</v>
      </c>
      <c r="L79" s="38"/>
      <c r="M79" s="38"/>
      <c r="N79" s="38"/>
      <c r="O79" s="38"/>
      <c r="P79" s="33"/>
      <c r="Q79" s="34">
        <f t="shared" si="5"/>
        <v>0</v>
      </c>
      <c r="R79" s="35" t="str">
        <f t="shared" si="3"/>
        <v>F</v>
      </c>
      <c r="S79" s="36" t="str">
        <f t="shared" si="1"/>
        <v>Kém</v>
      </c>
      <c r="T79" s="37" t="str">
        <f t="shared" si="4"/>
        <v/>
      </c>
      <c r="U79" s="93"/>
      <c r="V79" s="91" t="str">
        <f t="shared" si="6"/>
        <v>Học lại</v>
      </c>
      <c r="W79" s="74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2"/>
    </row>
    <row r="80" spans="2:38" ht="18.75" customHeight="1">
      <c r="B80" s="26">
        <v>70</v>
      </c>
      <c r="C80" s="27"/>
      <c r="D80" s="28"/>
      <c r="E80" s="29"/>
      <c r="F80" s="30"/>
      <c r="G80" s="27"/>
      <c r="H80" s="31" t="s">
        <v>27</v>
      </c>
      <c r="I80" s="31" t="s">
        <v>27</v>
      </c>
      <c r="J80" s="31" t="s">
        <v>27</v>
      </c>
      <c r="K80" s="31" t="s">
        <v>27</v>
      </c>
      <c r="L80" s="38"/>
      <c r="M80" s="38"/>
      <c r="N80" s="38"/>
      <c r="O80" s="38"/>
      <c r="P80" s="33"/>
      <c r="Q80" s="34">
        <f t="shared" si="5"/>
        <v>0</v>
      </c>
      <c r="R80" s="35" t="str">
        <f t="shared" si="3"/>
        <v>F</v>
      </c>
      <c r="S80" s="36" t="str">
        <f t="shared" si="1"/>
        <v>Kém</v>
      </c>
      <c r="T80" s="37" t="str">
        <f t="shared" si="4"/>
        <v/>
      </c>
      <c r="U80" s="93"/>
      <c r="V80" s="91" t="str">
        <f t="shared" si="6"/>
        <v>Thi lại</v>
      </c>
      <c r="W80" s="74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2"/>
    </row>
    <row r="81" spans="2:38" ht="18.75" customHeight="1">
      <c r="B81" s="26">
        <v>71</v>
      </c>
      <c r="C81" s="27"/>
      <c r="D81" s="28"/>
      <c r="E81" s="29"/>
      <c r="F81" s="30"/>
      <c r="G81" s="27"/>
      <c r="H81" s="31" t="s">
        <v>27</v>
      </c>
      <c r="I81" s="31" t="s">
        <v>27</v>
      </c>
      <c r="J81" s="31" t="s">
        <v>27</v>
      </c>
      <c r="K81" s="31" t="s">
        <v>27</v>
      </c>
      <c r="L81" s="38"/>
      <c r="M81" s="38"/>
      <c r="N81" s="38"/>
      <c r="O81" s="38"/>
      <c r="P81" s="33"/>
      <c r="Q81" s="34">
        <f t="shared" si="5"/>
        <v>0</v>
      </c>
      <c r="R81" s="35" t="str">
        <f t="shared" si="3"/>
        <v>F</v>
      </c>
      <c r="S81" s="36" t="str">
        <f t="shared" si="1"/>
        <v>Kém</v>
      </c>
      <c r="T81" s="37" t="str">
        <f t="shared" si="4"/>
        <v/>
      </c>
      <c r="U81" s="93"/>
      <c r="V81" s="91" t="str">
        <f t="shared" si="6"/>
        <v>Thi lại</v>
      </c>
      <c r="W81" s="74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2"/>
    </row>
    <row r="82" spans="2:38" ht="18.75" customHeight="1">
      <c r="B82" s="26">
        <v>72</v>
      </c>
      <c r="C82" s="27"/>
      <c r="D82" s="28"/>
      <c r="E82" s="29"/>
      <c r="F82" s="30"/>
      <c r="G82" s="27"/>
      <c r="H82" s="31" t="s">
        <v>27</v>
      </c>
      <c r="I82" s="31" t="s">
        <v>27</v>
      </c>
      <c r="J82" s="31" t="s">
        <v>27</v>
      </c>
      <c r="K82" s="31" t="s">
        <v>27</v>
      </c>
      <c r="L82" s="38"/>
      <c r="M82" s="38"/>
      <c r="N82" s="38"/>
      <c r="O82" s="38"/>
      <c r="P82" s="33"/>
      <c r="Q82" s="34">
        <f t="shared" si="5"/>
        <v>0</v>
      </c>
      <c r="R82" s="35" t="str">
        <f t="shared" si="3"/>
        <v>F</v>
      </c>
      <c r="S82" s="36" t="str">
        <f t="shared" si="1"/>
        <v>Kém</v>
      </c>
      <c r="T82" s="37" t="str">
        <f t="shared" si="4"/>
        <v/>
      </c>
      <c r="U82" s="93"/>
      <c r="V82" s="91" t="str">
        <f t="shared" si="6"/>
        <v>Thi lại</v>
      </c>
      <c r="W82" s="74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2"/>
    </row>
    <row r="83" spans="2:38" ht="18.75" customHeight="1">
      <c r="B83" s="26">
        <v>73</v>
      </c>
      <c r="C83" s="27"/>
      <c r="D83" s="28"/>
      <c r="E83" s="29"/>
      <c r="F83" s="30"/>
      <c r="G83" s="27"/>
      <c r="H83" s="31" t="s">
        <v>27</v>
      </c>
      <c r="I83" s="31" t="s">
        <v>27</v>
      </c>
      <c r="J83" s="31" t="s">
        <v>27</v>
      </c>
      <c r="K83" s="31" t="s">
        <v>27</v>
      </c>
      <c r="L83" s="38"/>
      <c r="M83" s="38"/>
      <c r="N83" s="38"/>
      <c r="O83" s="38"/>
      <c r="P83" s="33"/>
      <c r="Q83" s="34">
        <f t="shared" si="5"/>
        <v>0</v>
      </c>
      <c r="R83" s="35" t="str">
        <f t="shared" si="3"/>
        <v>F</v>
      </c>
      <c r="S83" s="36" t="str">
        <f t="shared" si="1"/>
        <v>Kém</v>
      </c>
      <c r="T83" s="37" t="str">
        <f t="shared" si="4"/>
        <v/>
      </c>
      <c r="U83" s="93"/>
      <c r="V83" s="91" t="str">
        <f t="shared" si="6"/>
        <v>Thi lại</v>
      </c>
      <c r="W83" s="74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2"/>
    </row>
    <row r="84" spans="2:38" ht="18.75" customHeight="1">
      <c r="B84" s="26">
        <v>74</v>
      </c>
      <c r="C84" s="27"/>
      <c r="D84" s="28"/>
      <c r="E84" s="29"/>
      <c r="F84" s="30"/>
      <c r="G84" s="27"/>
      <c r="H84" s="31" t="s">
        <v>27</v>
      </c>
      <c r="I84" s="31" t="s">
        <v>27</v>
      </c>
      <c r="J84" s="31" t="s">
        <v>27</v>
      </c>
      <c r="K84" s="31" t="s">
        <v>27</v>
      </c>
      <c r="L84" s="38"/>
      <c r="M84" s="38"/>
      <c r="N84" s="38"/>
      <c r="O84" s="38"/>
      <c r="P84" s="33"/>
      <c r="Q84" s="34">
        <f t="shared" si="5"/>
        <v>0</v>
      </c>
      <c r="R84" s="35" t="str">
        <f t="shared" si="3"/>
        <v>F</v>
      </c>
      <c r="S84" s="36" t="str">
        <f t="shared" si="1"/>
        <v>Kém</v>
      </c>
      <c r="T84" s="37" t="str">
        <f t="shared" si="4"/>
        <v/>
      </c>
      <c r="U84" s="93"/>
      <c r="V84" s="91" t="str">
        <f t="shared" si="6"/>
        <v>Thi lại</v>
      </c>
      <c r="W84" s="74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2"/>
    </row>
    <row r="85" spans="2:38" ht="18.75" customHeight="1">
      <c r="B85" s="26">
        <v>75</v>
      </c>
      <c r="C85" s="27"/>
      <c r="D85" s="28"/>
      <c r="E85" s="29"/>
      <c r="F85" s="30"/>
      <c r="G85" s="27"/>
      <c r="H85" s="31" t="s">
        <v>27</v>
      </c>
      <c r="I85" s="31" t="s">
        <v>27</v>
      </c>
      <c r="J85" s="31" t="s">
        <v>27</v>
      </c>
      <c r="K85" s="31" t="s">
        <v>27</v>
      </c>
      <c r="L85" s="38"/>
      <c r="M85" s="38"/>
      <c r="N85" s="38"/>
      <c r="O85" s="38"/>
      <c r="P85" s="33"/>
      <c r="Q85" s="34">
        <f t="shared" si="5"/>
        <v>0</v>
      </c>
      <c r="R85" s="35" t="str">
        <f t="shared" si="3"/>
        <v>F</v>
      </c>
      <c r="S85" s="36" t="str">
        <f t="shared" si="1"/>
        <v>Kém</v>
      </c>
      <c r="T85" s="37" t="str">
        <f t="shared" si="4"/>
        <v/>
      </c>
      <c r="U85" s="93"/>
      <c r="V85" s="91" t="str">
        <f t="shared" si="6"/>
        <v>Thi lại</v>
      </c>
      <c r="W85" s="74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2"/>
    </row>
    <row r="86" spans="2:38" ht="18.75" customHeight="1">
      <c r="B86" s="26">
        <v>76</v>
      </c>
      <c r="C86" s="27"/>
      <c r="D86" s="28"/>
      <c r="E86" s="29"/>
      <c r="F86" s="30"/>
      <c r="G86" s="27"/>
      <c r="H86" s="31" t="s">
        <v>27</v>
      </c>
      <c r="I86" s="31" t="s">
        <v>27</v>
      </c>
      <c r="J86" s="31" t="s">
        <v>27</v>
      </c>
      <c r="K86" s="31" t="s">
        <v>27</v>
      </c>
      <c r="L86" s="38"/>
      <c r="M86" s="38"/>
      <c r="N86" s="38"/>
      <c r="O86" s="38"/>
      <c r="P86" s="33"/>
      <c r="Q86" s="34">
        <f t="shared" si="5"/>
        <v>0</v>
      </c>
      <c r="R86" s="35" t="str">
        <f t="shared" si="3"/>
        <v>F</v>
      </c>
      <c r="S86" s="36" t="str">
        <f t="shared" si="1"/>
        <v>Kém</v>
      </c>
      <c r="T86" s="37" t="str">
        <f t="shared" si="4"/>
        <v/>
      </c>
      <c r="U86" s="93"/>
      <c r="V86" s="91" t="str">
        <f t="shared" si="6"/>
        <v>Thi lại</v>
      </c>
      <c r="W86" s="74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2"/>
    </row>
    <row r="87" spans="2:38" ht="18.75" customHeight="1">
      <c r="B87" s="26">
        <v>77</v>
      </c>
      <c r="C87" s="27"/>
      <c r="D87" s="28"/>
      <c r="E87" s="29"/>
      <c r="F87" s="30"/>
      <c r="G87" s="27"/>
      <c r="H87" s="31" t="s">
        <v>27</v>
      </c>
      <c r="I87" s="31" t="s">
        <v>27</v>
      </c>
      <c r="J87" s="31" t="s">
        <v>27</v>
      </c>
      <c r="K87" s="31" t="s">
        <v>27</v>
      </c>
      <c r="L87" s="38"/>
      <c r="M87" s="38"/>
      <c r="N87" s="38"/>
      <c r="O87" s="38"/>
      <c r="P87" s="33"/>
      <c r="Q87" s="34">
        <f t="shared" si="5"/>
        <v>0</v>
      </c>
      <c r="R87" s="35" t="str">
        <f t="shared" si="3"/>
        <v>F</v>
      </c>
      <c r="S87" s="36" t="str">
        <f t="shared" si="1"/>
        <v>Kém</v>
      </c>
      <c r="T87" s="37" t="str">
        <f t="shared" si="4"/>
        <v/>
      </c>
      <c r="U87" s="93"/>
      <c r="V87" s="91" t="str">
        <f t="shared" si="6"/>
        <v>Thi lại</v>
      </c>
      <c r="W87" s="74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2"/>
    </row>
    <row r="88" spans="2:38" ht="18.75" customHeight="1">
      <c r="B88" s="26">
        <v>78</v>
      </c>
      <c r="C88" s="27"/>
      <c r="D88" s="28"/>
      <c r="E88" s="29"/>
      <c r="F88" s="30"/>
      <c r="G88" s="27"/>
      <c r="H88" s="31" t="s">
        <v>27</v>
      </c>
      <c r="I88" s="31" t="s">
        <v>27</v>
      </c>
      <c r="J88" s="31" t="s">
        <v>27</v>
      </c>
      <c r="K88" s="31" t="s">
        <v>27</v>
      </c>
      <c r="L88" s="38"/>
      <c r="M88" s="38"/>
      <c r="N88" s="38"/>
      <c r="O88" s="38"/>
      <c r="P88" s="33"/>
      <c r="Q88" s="34">
        <f t="shared" si="5"/>
        <v>0</v>
      </c>
      <c r="R88" s="35" t="str">
        <f t="shared" si="3"/>
        <v>F</v>
      </c>
      <c r="S88" s="36" t="str">
        <f t="shared" si="1"/>
        <v>Kém</v>
      </c>
      <c r="T88" s="37" t="str">
        <f t="shared" si="4"/>
        <v/>
      </c>
      <c r="U88" s="93"/>
      <c r="V88" s="91" t="str">
        <f t="shared" si="6"/>
        <v>Thi lại</v>
      </c>
      <c r="W88" s="74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2"/>
    </row>
    <row r="89" spans="2:38" ht="18.75" customHeight="1">
      <c r="B89" s="26">
        <v>79</v>
      </c>
      <c r="C89" s="27"/>
      <c r="D89" s="28"/>
      <c r="E89" s="29"/>
      <c r="F89" s="30"/>
      <c r="G89" s="27"/>
      <c r="H89" s="31" t="s">
        <v>27</v>
      </c>
      <c r="I89" s="31" t="s">
        <v>27</v>
      </c>
      <c r="J89" s="31" t="s">
        <v>27</v>
      </c>
      <c r="K89" s="31" t="s">
        <v>27</v>
      </c>
      <c r="L89" s="38"/>
      <c r="M89" s="38"/>
      <c r="N89" s="38"/>
      <c r="O89" s="38"/>
      <c r="P89" s="33"/>
      <c r="Q89" s="34">
        <f t="shared" si="5"/>
        <v>0</v>
      </c>
      <c r="R89" s="35" t="str">
        <f t="shared" si="3"/>
        <v>F</v>
      </c>
      <c r="S89" s="36" t="str">
        <f t="shared" si="1"/>
        <v>Kém</v>
      </c>
      <c r="T89" s="37" t="str">
        <f t="shared" si="4"/>
        <v/>
      </c>
      <c r="U89" s="93"/>
      <c r="V89" s="91" t="str">
        <f t="shared" si="6"/>
        <v>Thi lại</v>
      </c>
      <c r="W89" s="74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2"/>
    </row>
    <row r="90" spans="2:38" ht="18.75" customHeight="1">
      <c r="B90" s="26">
        <v>80</v>
      </c>
      <c r="C90" s="27"/>
      <c r="D90" s="28"/>
      <c r="E90" s="29"/>
      <c r="F90" s="30"/>
      <c r="G90" s="27"/>
      <c r="H90" s="31" t="s">
        <v>27</v>
      </c>
      <c r="I90" s="31" t="s">
        <v>27</v>
      </c>
      <c r="J90" s="31" t="s">
        <v>27</v>
      </c>
      <c r="K90" s="31" t="s">
        <v>27</v>
      </c>
      <c r="L90" s="38"/>
      <c r="M90" s="38"/>
      <c r="N90" s="38"/>
      <c r="O90" s="38"/>
      <c r="P90" s="33"/>
      <c r="Q90" s="34">
        <f t="shared" si="5"/>
        <v>0</v>
      </c>
      <c r="R90" s="35" t="str">
        <f t="shared" si="3"/>
        <v>F</v>
      </c>
      <c r="S90" s="36" t="str">
        <f t="shared" si="1"/>
        <v>Kém</v>
      </c>
      <c r="T90" s="37" t="str">
        <f t="shared" si="4"/>
        <v/>
      </c>
      <c r="U90" s="93"/>
      <c r="V90" s="91" t="str">
        <f t="shared" si="6"/>
        <v>Thi lại</v>
      </c>
      <c r="W90" s="74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2"/>
    </row>
    <row r="91" spans="2:38" ht="18.75" customHeight="1">
      <c r="B91" s="26">
        <v>81</v>
      </c>
      <c r="C91" s="27"/>
      <c r="D91" s="28"/>
      <c r="E91" s="29"/>
      <c r="F91" s="30"/>
      <c r="G91" s="27"/>
      <c r="H91" s="31" t="s">
        <v>27</v>
      </c>
      <c r="I91" s="31" t="s">
        <v>27</v>
      </c>
      <c r="J91" s="31" t="s">
        <v>27</v>
      </c>
      <c r="K91" s="31" t="s">
        <v>27</v>
      </c>
      <c r="L91" s="38"/>
      <c r="M91" s="38"/>
      <c r="N91" s="38"/>
      <c r="O91" s="38"/>
      <c r="P91" s="33"/>
      <c r="Q91" s="34">
        <f t="shared" si="5"/>
        <v>0</v>
      </c>
      <c r="R91" s="35" t="str">
        <f t="shared" si="3"/>
        <v>F</v>
      </c>
      <c r="S91" s="36" t="str">
        <f t="shared" si="1"/>
        <v>Kém</v>
      </c>
      <c r="T91" s="37" t="str">
        <f t="shared" si="4"/>
        <v/>
      </c>
      <c r="U91" s="93"/>
      <c r="V91" s="91" t="str">
        <f t="shared" si="6"/>
        <v>Thi lại</v>
      </c>
      <c r="W91" s="74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2"/>
    </row>
    <row r="92" spans="2:38" ht="18.75" customHeight="1">
      <c r="B92" s="26">
        <v>82</v>
      </c>
      <c r="C92" s="27"/>
      <c r="D92" s="28"/>
      <c r="E92" s="29"/>
      <c r="F92" s="30"/>
      <c r="G92" s="27"/>
      <c r="H92" s="31" t="s">
        <v>27</v>
      </c>
      <c r="I92" s="31" t="s">
        <v>27</v>
      </c>
      <c r="J92" s="31" t="s">
        <v>27</v>
      </c>
      <c r="K92" s="31" t="s">
        <v>27</v>
      </c>
      <c r="L92" s="38"/>
      <c r="M92" s="38"/>
      <c r="N92" s="38"/>
      <c r="O92" s="38"/>
      <c r="P92" s="33"/>
      <c r="Q92" s="34">
        <f t="shared" si="5"/>
        <v>0</v>
      </c>
      <c r="R92" s="35" t="str">
        <f t="shared" si="3"/>
        <v>F</v>
      </c>
      <c r="S92" s="36" t="str">
        <f t="shared" si="1"/>
        <v>Kém</v>
      </c>
      <c r="T92" s="37" t="str">
        <f t="shared" si="4"/>
        <v/>
      </c>
      <c r="U92" s="93"/>
      <c r="V92" s="91" t="str">
        <f t="shared" si="6"/>
        <v>Thi lại</v>
      </c>
      <c r="W92" s="74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2"/>
    </row>
    <row r="93" spans="2:38" ht="18.75" customHeight="1">
      <c r="B93" s="26">
        <v>83</v>
      </c>
      <c r="C93" s="27"/>
      <c r="D93" s="28"/>
      <c r="E93" s="29"/>
      <c r="F93" s="30"/>
      <c r="G93" s="27"/>
      <c r="H93" s="31" t="s">
        <v>27</v>
      </c>
      <c r="I93" s="31" t="s">
        <v>27</v>
      </c>
      <c r="J93" s="31" t="s">
        <v>27</v>
      </c>
      <c r="K93" s="31" t="s">
        <v>27</v>
      </c>
      <c r="L93" s="38"/>
      <c r="M93" s="38"/>
      <c r="N93" s="38"/>
      <c r="O93" s="38"/>
      <c r="P93" s="33"/>
      <c r="Q93" s="34">
        <f t="shared" si="5"/>
        <v>0</v>
      </c>
      <c r="R93" s="35" t="str">
        <f t="shared" si="3"/>
        <v>F</v>
      </c>
      <c r="S93" s="36" t="str">
        <f t="shared" si="1"/>
        <v>Kém</v>
      </c>
      <c r="T93" s="37" t="str">
        <f t="shared" si="4"/>
        <v/>
      </c>
      <c r="U93" s="93"/>
      <c r="V93" s="91" t="str">
        <f t="shared" si="6"/>
        <v>Thi lại</v>
      </c>
      <c r="W93" s="74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2"/>
    </row>
    <row r="94" spans="2:38" ht="18.75" customHeight="1">
      <c r="B94" s="26">
        <v>84</v>
      </c>
      <c r="C94" s="27"/>
      <c r="D94" s="28"/>
      <c r="E94" s="29"/>
      <c r="F94" s="30"/>
      <c r="G94" s="27"/>
      <c r="H94" s="31" t="s">
        <v>27</v>
      </c>
      <c r="I94" s="31" t="s">
        <v>27</v>
      </c>
      <c r="J94" s="31" t="s">
        <v>27</v>
      </c>
      <c r="K94" s="31" t="s">
        <v>27</v>
      </c>
      <c r="L94" s="38"/>
      <c r="M94" s="38"/>
      <c r="N94" s="38"/>
      <c r="O94" s="38"/>
      <c r="P94" s="33"/>
      <c r="Q94" s="34">
        <f t="shared" si="5"/>
        <v>0</v>
      </c>
      <c r="R94" s="35" t="str">
        <f t="shared" si="3"/>
        <v>F</v>
      </c>
      <c r="S94" s="36" t="str">
        <f t="shared" si="1"/>
        <v>Kém</v>
      </c>
      <c r="T94" s="37" t="str">
        <f t="shared" si="4"/>
        <v/>
      </c>
      <c r="U94" s="93"/>
      <c r="V94" s="91" t="str">
        <f t="shared" si="6"/>
        <v>Thi lại</v>
      </c>
      <c r="W94" s="74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2"/>
    </row>
    <row r="95" spans="2:38" ht="18.75" customHeight="1">
      <c r="B95" s="26">
        <v>85</v>
      </c>
      <c r="C95" s="27"/>
      <c r="D95" s="28"/>
      <c r="E95" s="29"/>
      <c r="F95" s="30"/>
      <c r="G95" s="27"/>
      <c r="H95" s="31" t="s">
        <v>27</v>
      </c>
      <c r="I95" s="31" t="s">
        <v>27</v>
      </c>
      <c r="J95" s="31" t="s">
        <v>27</v>
      </c>
      <c r="K95" s="31" t="s">
        <v>27</v>
      </c>
      <c r="L95" s="38"/>
      <c r="M95" s="38"/>
      <c r="N95" s="38"/>
      <c r="O95" s="38"/>
      <c r="P95" s="33"/>
      <c r="Q95" s="34">
        <f t="shared" si="5"/>
        <v>0</v>
      </c>
      <c r="R95" s="35" t="str">
        <f t="shared" si="3"/>
        <v>F</v>
      </c>
      <c r="S95" s="36" t="str">
        <f t="shared" si="1"/>
        <v>Kém</v>
      </c>
      <c r="T95" s="37" t="str">
        <f t="shared" si="4"/>
        <v/>
      </c>
      <c r="U95" s="93"/>
      <c r="V95" s="91" t="str">
        <f t="shared" si="6"/>
        <v>Thi lại</v>
      </c>
      <c r="W95" s="74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2"/>
    </row>
    <row r="96" spans="2:38" ht="18.75" customHeight="1">
      <c r="B96" s="26">
        <v>86</v>
      </c>
      <c r="C96" s="27"/>
      <c r="D96" s="28"/>
      <c r="E96" s="29"/>
      <c r="F96" s="30"/>
      <c r="G96" s="27"/>
      <c r="H96" s="31" t="s">
        <v>27</v>
      </c>
      <c r="I96" s="31" t="s">
        <v>27</v>
      </c>
      <c r="J96" s="31" t="s">
        <v>27</v>
      </c>
      <c r="K96" s="31" t="s">
        <v>27</v>
      </c>
      <c r="L96" s="38"/>
      <c r="M96" s="38"/>
      <c r="N96" s="38"/>
      <c r="O96" s="38"/>
      <c r="P96" s="33"/>
      <c r="Q96" s="34">
        <f t="shared" si="5"/>
        <v>0</v>
      </c>
      <c r="R96" s="35" t="str">
        <f t="shared" si="3"/>
        <v>F</v>
      </c>
      <c r="S96" s="36" t="str">
        <f t="shared" si="1"/>
        <v>Kém</v>
      </c>
      <c r="T96" s="37" t="str">
        <f t="shared" si="4"/>
        <v/>
      </c>
      <c r="U96" s="93"/>
      <c r="V96" s="91" t="str">
        <f t="shared" si="6"/>
        <v>Thi lại</v>
      </c>
      <c r="W96" s="74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2"/>
    </row>
    <row r="97" spans="1:38" ht="18.75" customHeight="1">
      <c r="B97" s="26">
        <v>87</v>
      </c>
      <c r="C97" s="27"/>
      <c r="D97" s="28"/>
      <c r="E97" s="29"/>
      <c r="F97" s="30"/>
      <c r="G97" s="27"/>
      <c r="H97" s="31" t="s">
        <v>27</v>
      </c>
      <c r="I97" s="31" t="s">
        <v>27</v>
      </c>
      <c r="J97" s="31" t="s">
        <v>27</v>
      </c>
      <c r="K97" s="31" t="s">
        <v>27</v>
      </c>
      <c r="L97" s="38"/>
      <c r="M97" s="38"/>
      <c r="N97" s="38"/>
      <c r="O97" s="38"/>
      <c r="P97" s="33"/>
      <c r="Q97" s="34">
        <f t="shared" si="5"/>
        <v>0</v>
      </c>
      <c r="R97" s="35" t="str">
        <f t="shared" si="3"/>
        <v>F</v>
      </c>
      <c r="S97" s="36" t="str">
        <f t="shared" si="1"/>
        <v>Kém</v>
      </c>
      <c r="T97" s="37" t="str">
        <f t="shared" si="4"/>
        <v/>
      </c>
      <c r="U97" s="93"/>
      <c r="V97" s="91" t="str">
        <f t="shared" si="6"/>
        <v>Thi lại</v>
      </c>
      <c r="W97" s="74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2"/>
    </row>
    <row r="98" spans="1:38" ht="18.75" customHeight="1">
      <c r="B98" s="26">
        <v>88</v>
      </c>
      <c r="C98" s="27"/>
      <c r="D98" s="28"/>
      <c r="E98" s="29"/>
      <c r="F98" s="30"/>
      <c r="G98" s="27"/>
      <c r="H98" s="31" t="s">
        <v>27</v>
      </c>
      <c r="I98" s="31" t="s">
        <v>27</v>
      </c>
      <c r="J98" s="31" t="s">
        <v>27</v>
      </c>
      <c r="K98" s="31" t="s">
        <v>27</v>
      </c>
      <c r="L98" s="38"/>
      <c r="M98" s="38"/>
      <c r="N98" s="38"/>
      <c r="O98" s="38"/>
      <c r="P98" s="33"/>
      <c r="Q98" s="34">
        <f t="shared" si="5"/>
        <v>0</v>
      </c>
      <c r="R98" s="35" t="str">
        <f t="shared" si="3"/>
        <v>F</v>
      </c>
      <c r="S98" s="36" t="str">
        <f t="shared" si="1"/>
        <v>Kém</v>
      </c>
      <c r="T98" s="37" t="str">
        <f t="shared" si="4"/>
        <v/>
      </c>
      <c r="U98" s="93"/>
      <c r="V98" s="91" t="str">
        <f t="shared" si="6"/>
        <v>Thi lại</v>
      </c>
      <c r="W98" s="74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2"/>
    </row>
    <row r="99" spans="1:38" ht="18.75" customHeight="1">
      <c r="B99" s="26">
        <v>89</v>
      </c>
      <c r="C99" s="27"/>
      <c r="D99" s="28"/>
      <c r="E99" s="29"/>
      <c r="F99" s="30"/>
      <c r="G99" s="27"/>
      <c r="H99" s="31" t="s">
        <v>27</v>
      </c>
      <c r="I99" s="31" t="s">
        <v>27</v>
      </c>
      <c r="J99" s="31" t="s">
        <v>27</v>
      </c>
      <c r="K99" s="31" t="s">
        <v>27</v>
      </c>
      <c r="L99" s="38"/>
      <c r="M99" s="38"/>
      <c r="N99" s="38"/>
      <c r="O99" s="38"/>
      <c r="P99" s="33"/>
      <c r="Q99" s="34">
        <f t="shared" si="5"/>
        <v>0</v>
      </c>
      <c r="R99" s="35" t="str">
        <f t="shared" si="3"/>
        <v>F</v>
      </c>
      <c r="S99" s="36" t="str">
        <f t="shared" si="1"/>
        <v>Kém</v>
      </c>
      <c r="T99" s="37" t="str">
        <f t="shared" si="4"/>
        <v/>
      </c>
      <c r="U99" s="93"/>
      <c r="V99" s="91" t="str">
        <f t="shared" si="6"/>
        <v>Thi lại</v>
      </c>
      <c r="W99" s="74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2"/>
    </row>
    <row r="100" spans="1:38" ht="18.75" customHeight="1">
      <c r="B100" s="26">
        <v>90</v>
      </c>
      <c r="C100" s="27"/>
      <c r="D100" s="28"/>
      <c r="E100" s="29"/>
      <c r="F100" s="30"/>
      <c r="G100" s="27"/>
      <c r="H100" s="31" t="s">
        <v>27</v>
      </c>
      <c r="I100" s="31" t="s">
        <v>27</v>
      </c>
      <c r="J100" s="31" t="s">
        <v>27</v>
      </c>
      <c r="K100" s="31" t="s">
        <v>27</v>
      </c>
      <c r="L100" s="38"/>
      <c r="M100" s="38"/>
      <c r="N100" s="38"/>
      <c r="O100" s="38"/>
      <c r="P100" s="33"/>
      <c r="Q100" s="34">
        <f t="shared" si="5"/>
        <v>0</v>
      </c>
      <c r="R100" s="35" t="str">
        <f t="shared" si="3"/>
        <v>F</v>
      </c>
      <c r="S100" s="36" t="str">
        <f t="shared" si="1"/>
        <v>Kém</v>
      </c>
      <c r="T100" s="37" t="str">
        <f t="shared" si="4"/>
        <v/>
      </c>
      <c r="U100" s="94"/>
      <c r="V100" s="91" t="str">
        <f t="shared" si="6"/>
        <v>Thi lại</v>
      </c>
      <c r="W100" s="74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2"/>
    </row>
    <row r="101" spans="1:38" ht="7.5" customHeight="1">
      <c r="A101" s="2"/>
      <c r="B101" s="39"/>
      <c r="C101" s="40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>
      <c r="A102" s="2"/>
      <c r="B102" s="128" t="s">
        <v>28</v>
      </c>
      <c r="C102" s="128"/>
      <c r="D102" s="40"/>
      <c r="E102" s="41"/>
      <c r="F102" s="41"/>
      <c r="G102" s="41"/>
      <c r="H102" s="42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3"/>
    </row>
    <row r="103" spans="1:38" ht="16.5" hidden="1" customHeight="1">
      <c r="A103" s="2"/>
      <c r="B103" s="45" t="s">
        <v>29</v>
      </c>
      <c r="C103" s="45"/>
      <c r="D103" s="46">
        <f>+$Y$9</f>
        <v>90</v>
      </c>
      <c r="E103" s="47" t="s">
        <v>30</v>
      </c>
      <c r="F103" s="47"/>
      <c r="G103" s="104" t="s">
        <v>31</v>
      </c>
      <c r="H103" s="104"/>
      <c r="I103" s="104"/>
      <c r="J103" s="104"/>
      <c r="K103" s="104"/>
      <c r="L103" s="104"/>
      <c r="M103" s="104"/>
      <c r="N103" s="104"/>
      <c r="O103" s="104"/>
      <c r="P103" s="48">
        <f>$Y$9 -COUNTIF($T$10:$T$290,"Vắng") -COUNTIF($T$10:$T$290,"Vắng có phép") - COUNTIF($T$10:$T$290,"Đình chỉ thi") - COUNTIF($T$10:$T$290,"Không đủ ĐKDT")</f>
        <v>90</v>
      </c>
      <c r="Q103" s="48"/>
      <c r="R103" s="49"/>
      <c r="S103" s="50"/>
      <c r="T103" s="50" t="s">
        <v>30</v>
      </c>
      <c r="U103" s="3"/>
    </row>
    <row r="104" spans="1:38" ht="16.5" hidden="1" customHeight="1">
      <c r="A104" s="2"/>
      <c r="B104" s="45" t="s">
        <v>32</v>
      </c>
      <c r="C104" s="45"/>
      <c r="D104" s="46">
        <f>+$AJ$9</f>
        <v>0</v>
      </c>
      <c r="E104" s="47" t="s">
        <v>30</v>
      </c>
      <c r="F104" s="47"/>
      <c r="G104" s="104" t="s">
        <v>33</v>
      </c>
      <c r="H104" s="104"/>
      <c r="I104" s="104"/>
      <c r="J104" s="104"/>
      <c r="K104" s="104"/>
      <c r="L104" s="104"/>
      <c r="M104" s="104"/>
      <c r="N104" s="104"/>
      <c r="O104" s="104"/>
      <c r="P104" s="51">
        <f>COUNTIF($T$10:$T$166,"Vắng")</f>
        <v>0</v>
      </c>
      <c r="Q104" s="51"/>
      <c r="R104" s="52"/>
      <c r="S104" s="50"/>
      <c r="T104" s="50" t="s">
        <v>30</v>
      </c>
      <c r="U104" s="3"/>
    </row>
    <row r="105" spans="1:38" ht="16.5" hidden="1" customHeight="1">
      <c r="A105" s="2"/>
      <c r="B105" s="45" t="s">
        <v>55</v>
      </c>
      <c r="C105" s="45"/>
      <c r="D105" s="85">
        <f>COUNTIF(V11:V100,"Học lại")</f>
        <v>69</v>
      </c>
      <c r="E105" s="47" t="s">
        <v>30</v>
      </c>
      <c r="F105" s="47"/>
      <c r="G105" s="104" t="s">
        <v>56</v>
      </c>
      <c r="H105" s="104"/>
      <c r="I105" s="104"/>
      <c r="J105" s="104"/>
      <c r="K105" s="104"/>
      <c r="L105" s="104"/>
      <c r="M105" s="104"/>
      <c r="N105" s="104"/>
      <c r="O105" s="104"/>
      <c r="P105" s="48">
        <f>COUNTIF($T$10:$T$166,"Vắng có phép")</f>
        <v>0</v>
      </c>
      <c r="Q105" s="48"/>
      <c r="R105" s="49"/>
      <c r="S105" s="50"/>
      <c r="T105" s="50" t="s">
        <v>30</v>
      </c>
      <c r="U105" s="3"/>
    </row>
    <row r="106" spans="1:38" ht="3" hidden="1" customHeight="1">
      <c r="A106" s="2"/>
      <c r="B106" s="39"/>
      <c r="C106" s="40"/>
      <c r="D106" s="40"/>
      <c r="E106" s="41"/>
      <c r="F106" s="41"/>
      <c r="G106" s="41"/>
      <c r="H106" s="42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3"/>
    </row>
    <row r="107" spans="1:38" hidden="1">
      <c r="B107" s="86" t="s">
        <v>34</v>
      </c>
      <c r="C107" s="86"/>
      <c r="D107" s="87">
        <f>COUNTIF(V11:V100,"Thi lại")</f>
        <v>21</v>
      </c>
      <c r="E107" s="88" t="s">
        <v>30</v>
      </c>
      <c r="F107" s="3"/>
      <c r="G107" s="3"/>
      <c r="H107" s="3"/>
      <c r="I107" s="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3"/>
    </row>
    <row r="108" spans="1:38" hidden="1">
      <c r="B108" s="86"/>
      <c r="C108" s="86"/>
      <c r="D108" s="87"/>
      <c r="E108" s="88"/>
      <c r="F108" s="3"/>
      <c r="G108" s="3"/>
      <c r="H108" s="3"/>
      <c r="I108" s="3"/>
      <c r="J108" s="103" t="s">
        <v>58</v>
      </c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3"/>
    </row>
    <row r="109" spans="1:38" hidden="1">
      <c r="A109" s="53"/>
      <c r="B109" s="124" t="s">
        <v>35</v>
      </c>
      <c r="C109" s="124"/>
      <c r="D109" s="124"/>
      <c r="E109" s="124"/>
      <c r="F109" s="124"/>
      <c r="G109" s="124"/>
      <c r="H109" s="124"/>
      <c r="I109" s="54"/>
      <c r="J109" s="125" t="s">
        <v>36</v>
      </c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3"/>
    </row>
    <row r="110" spans="1:38" ht="4.5" hidden="1" customHeight="1">
      <c r="A110" s="2"/>
      <c r="B110" s="39"/>
      <c r="C110" s="55"/>
      <c r="D110" s="55"/>
      <c r="E110" s="56"/>
      <c r="F110" s="56"/>
      <c r="G110" s="56"/>
      <c r="H110" s="57"/>
      <c r="I110" s="58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38" s="2" customFormat="1" hidden="1">
      <c r="B111" s="124" t="s">
        <v>37</v>
      </c>
      <c r="C111" s="124"/>
      <c r="D111" s="126" t="s">
        <v>38</v>
      </c>
      <c r="E111" s="126"/>
      <c r="F111" s="126"/>
      <c r="G111" s="126"/>
      <c r="H111" s="126"/>
      <c r="I111" s="58"/>
      <c r="J111" s="58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3"/>
      <c r="V111" s="62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62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62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</row>
    <row r="114" spans="1:38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62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</row>
    <row r="115" spans="1:38" s="2" customFormat="1" ht="9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62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</row>
    <row r="116" spans="1:38" s="2" customFormat="1" ht="3.75" hidden="1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62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</row>
    <row r="117" spans="1:38" s="2" customFormat="1" ht="18" hidden="1" customHeight="1">
      <c r="A117" s="1"/>
      <c r="B117" s="130" t="s">
        <v>39</v>
      </c>
      <c r="C117" s="130"/>
      <c r="D117" s="130" t="s">
        <v>59</v>
      </c>
      <c r="E117" s="130"/>
      <c r="F117" s="130"/>
      <c r="G117" s="130"/>
      <c r="H117" s="130"/>
      <c r="I117" s="130"/>
      <c r="J117" s="130" t="s">
        <v>40</v>
      </c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3"/>
      <c r="V117" s="62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</row>
    <row r="118" spans="1:38" s="2" customFormat="1" ht="4.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62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</row>
    <row r="119" spans="1:38" s="2" customFormat="1" ht="36.75" hidden="1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62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</row>
    <row r="120" spans="1:38" ht="38.25" customHeight="1">
      <c r="B120" s="129" t="s">
        <v>53</v>
      </c>
      <c r="C120" s="124"/>
      <c r="D120" s="124"/>
      <c r="E120" s="124"/>
      <c r="F120" s="124"/>
      <c r="G120" s="124"/>
      <c r="H120" s="129" t="s">
        <v>54</v>
      </c>
      <c r="I120" s="129"/>
      <c r="J120" s="129"/>
      <c r="K120" s="129"/>
      <c r="L120" s="129"/>
      <c r="M120" s="129"/>
      <c r="N120" s="131" t="s">
        <v>61</v>
      </c>
      <c r="O120" s="131"/>
      <c r="P120" s="131"/>
      <c r="Q120" s="131"/>
      <c r="R120" s="131"/>
      <c r="S120" s="131"/>
      <c r="T120" s="131"/>
      <c r="U120" s="131"/>
    </row>
    <row r="121" spans="1:38">
      <c r="B121" s="39"/>
      <c r="C121" s="55"/>
      <c r="D121" s="55"/>
      <c r="E121" s="56"/>
      <c r="F121" s="56"/>
      <c r="G121" s="56"/>
      <c r="H121" s="57"/>
      <c r="I121" s="58"/>
      <c r="J121" s="58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38">
      <c r="B122" s="124" t="s">
        <v>37</v>
      </c>
      <c r="C122" s="124"/>
      <c r="D122" s="126" t="s">
        <v>38</v>
      </c>
      <c r="E122" s="126"/>
      <c r="F122" s="126"/>
      <c r="G122" s="126"/>
      <c r="H122" s="126"/>
      <c r="I122" s="58"/>
      <c r="J122" s="58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1:38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8" spans="1:38"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 t="s">
        <v>62</v>
      </c>
      <c r="O128" s="97"/>
      <c r="P128" s="97"/>
      <c r="Q128" s="97"/>
      <c r="R128" s="97"/>
      <c r="S128" s="97"/>
      <c r="T128" s="97"/>
      <c r="U128" s="97"/>
    </row>
  </sheetData>
  <sheetProtection formatCells="0" formatColumns="0" formatRows="0" insertColumns="0" insertRows="0" insertHyperlinks="0" deleteColumns="0" deleteRows="0" sort="0" autoFilter="0" pivotTables="0"/>
  <autoFilter ref="A9:AL100">
    <filterColumn colId="3" showButton="0"/>
  </autoFilter>
  <mergeCells count="61">
    <mergeCell ref="B122:C122"/>
    <mergeCell ref="D122:H122"/>
    <mergeCell ref="B128:D128"/>
    <mergeCell ref="E128:G128"/>
    <mergeCell ref="H128:M128"/>
    <mergeCell ref="N128:U128"/>
    <mergeCell ref="B117:C117"/>
    <mergeCell ref="D117:I117"/>
    <mergeCell ref="J117:T117"/>
    <mergeCell ref="B120:G120"/>
    <mergeCell ref="H120:M120"/>
    <mergeCell ref="N120:U120"/>
    <mergeCell ref="G105:O105"/>
    <mergeCell ref="J107:T107"/>
    <mergeCell ref="J108:T108"/>
    <mergeCell ref="B109:H109"/>
    <mergeCell ref="J109:T109"/>
    <mergeCell ref="B111:C111"/>
    <mergeCell ref="D111:H111"/>
    <mergeCell ref="T8:T10"/>
    <mergeCell ref="U8:U10"/>
    <mergeCell ref="B10:G10"/>
    <mergeCell ref="B102:C102"/>
    <mergeCell ref="G103:O103"/>
    <mergeCell ref="G104:O104"/>
    <mergeCell ref="M8:N8"/>
    <mergeCell ref="O8:O9"/>
    <mergeCell ref="P8:P9"/>
    <mergeCell ref="Q8:Q10"/>
    <mergeCell ref="R8:R9"/>
    <mergeCell ref="S8:S9"/>
    <mergeCell ref="G8:G9"/>
    <mergeCell ref="H8:H9"/>
    <mergeCell ref="I8:I9"/>
    <mergeCell ref="J8:J9"/>
    <mergeCell ref="K8:K9"/>
    <mergeCell ref="L8:L9"/>
    <mergeCell ref="Z5:AC7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</mergeCells>
  <conditionalFormatting sqref="H11:P100">
    <cfRule type="cellIs" dxfId="7" priority="2" operator="greaterThan">
      <formula>10</formula>
    </cfRule>
  </conditionalFormatting>
  <conditionalFormatting sqref="C1:C1048576">
    <cfRule type="duplicateValues" dxfId="6" priority="1"/>
  </conditionalFormatting>
  <dataValidations count="1">
    <dataValidation allowBlank="1" showInputMessage="1" showErrorMessage="1" errorTitle="Không xóa dữ liệu" error="Không xóa dữ liệu" prompt="Không xóa dữ liệu" sqref="D105 V11:W100 W5:AK9 X3:AK4 AL3:AL9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8"/>
  <sheetViews>
    <sheetView workbookViewId="0">
      <pane ySplit="4" topLeftCell="A5" activePane="bottomLeft" state="frozen"/>
      <selection activeCell="G17" sqref="G17"/>
      <selection pane="bottomLeft" activeCell="G17" sqref="G17"/>
    </sheetView>
  </sheetViews>
  <sheetFormatPr defaultColWidth="9" defaultRowHeight="15.75"/>
  <cols>
    <col min="1" max="1" width="0.109375" style="1" customWidth="1"/>
    <col min="2" max="2" width="4" style="1" customWidth="1"/>
    <col min="3" max="3" width="10.33203125" style="1" customWidth="1"/>
    <col min="4" max="4" width="12.21875" style="1" bestFit="1" customWidth="1"/>
    <col min="5" max="5" width="5.6640625" style="1" bestFit="1" customWidth="1"/>
    <col min="6" max="6" width="9.33203125" style="1" hidden="1" customWidth="1"/>
    <col min="7" max="7" width="10.3320312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4.88671875" style="1" customWidth="1"/>
    <col min="14" max="14" width="7.21875" style="1" customWidth="1"/>
    <col min="15" max="15" width="8.109375" style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1.6640625" style="1" customWidth="1"/>
    <col min="21" max="21" width="5.88671875" style="1" hidden="1" customWidth="1"/>
    <col min="22" max="22" width="6.44140625" style="62" customWidth="1"/>
    <col min="23" max="38" width="9" style="61"/>
    <col min="39" max="16384" width="9" style="1"/>
  </cols>
  <sheetData>
    <row r="1" spans="2:38" ht="26.25" hidden="1">
      <c r="H1" s="105" t="s">
        <v>0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2:38" ht="27.75" customHeight="1">
      <c r="B2" s="106" t="s">
        <v>1</v>
      </c>
      <c r="C2" s="106"/>
      <c r="D2" s="106"/>
      <c r="E2" s="106"/>
      <c r="F2" s="106"/>
      <c r="G2" s="106"/>
      <c r="H2" s="111" t="s">
        <v>52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2:38" ht="25.5" customHeight="1">
      <c r="B3" s="107" t="s">
        <v>2</v>
      </c>
      <c r="C3" s="107"/>
      <c r="D3" s="107"/>
      <c r="E3" s="107"/>
      <c r="F3" s="107"/>
      <c r="G3" s="107"/>
      <c r="H3" s="112" t="s">
        <v>64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89"/>
      <c r="AD3" s="62"/>
      <c r="AE3" s="63"/>
      <c r="AF3" s="62"/>
      <c r="AG3" s="62"/>
      <c r="AH3" s="62"/>
      <c r="AI3" s="63"/>
      <c r="AJ3" s="6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9"/>
      <c r="AE4" s="64"/>
      <c r="AI4" s="64"/>
    </row>
    <row r="5" spans="2:38" ht="23.25" customHeight="1">
      <c r="B5" s="109" t="s">
        <v>3</v>
      </c>
      <c r="C5" s="109"/>
      <c r="D5" s="110" t="s">
        <v>3823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01" t="s">
        <v>63</v>
      </c>
      <c r="Q5" s="101"/>
      <c r="R5" s="101"/>
      <c r="S5" s="101"/>
      <c r="T5" s="101"/>
      <c r="U5" s="101"/>
      <c r="W5" s="113" t="s">
        <v>48</v>
      </c>
      <c r="X5" s="113" t="s">
        <v>9</v>
      </c>
      <c r="Y5" s="113" t="s">
        <v>47</v>
      </c>
      <c r="Z5" s="113" t="s">
        <v>46</v>
      </c>
      <c r="AA5" s="113"/>
      <c r="AB5" s="113"/>
      <c r="AC5" s="113"/>
      <c r="AD5" s="113" t="s">
        <v>45</v>
      </c>
      <c r="AE5" s="113"/>
      <c r="AF5" s="113" t="s">
        <v>43</v>
      </c>
      <c r="AG5" s="113"/>
      <c r="AH5" s="113" t="s">
        <v>44</v>
      </c>
      <c r="AI5" s="113"/>
      <c r="AJ5" s="113" t="s">
        <v>42</v>
      </c>
      <c r="AK5" s="113"/>
      <c r="AL5" s="83"/>
    </row>
    <row r="6" spans="2:38" ht="17.25" customHeight="1">
      <c r="B6" s="108" t="s">
        <v>4</v>
      </c>
      <c r="C6" s="108"/>
      <c r="D6" s="8"/>
      <c r="G6" s="102" t="s">
        <v>57</v>
      </c>
      <c r="H6" s="102"/>
      <c r="I6" s="102"/>
      <c r="J6" s="102"/>
      <c r="K6" s="102"/>
      <c r="L6" s="102"/>
      <c r="M6" s="102"/>
      <c r="N6" s="102"/>
      <c r="O6" s="102"/>
      <c r="P6" s="102" t="s">
        <v>41</v>
      </c>
      <c r="Q6" s="102"/>
      <c r="R6" s="102"/>
      <c r="S6" s="102"/>
      <c r="T6" s="102"/>
      <c r="U6" s="102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8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83"/>
    </row>
    <row r="8" spans="2:38" ht="44.25" customHeight="1">
      <c r="B8" s="98" t="s">
        <v>5</v>
      </c>
      <c r="C8" s="114" t="s">
        <v>6</v>
      </c>
      <c r="D8" s="116" t="s">
        <v>7</v>
      </c>
      <c r="E8" s="117"/>
      <c r="F8" s="98" t="s">
        <v>8</v>
      </c>
      <c r="G8" s="98" t="s">
        <v>9</v>
      </c>
      <c r="H8" s="120" t="s">
        <v>10</v>
      </c>
      <c r="I8" s="120" t="s">
        <v>11</v>
      </c>
      <c r="J8" s="120" t="s">
        <v>12</v>
      </c>
      <c r="K8" s="120" t="s">
        <v>13</v>
      </c>
      <c r="L8" s="121" t="s">
        <v>14</v>
      </c>
      <c r="M8" s="122" t="s">
        <v>49</v>
      </c>
      <c r="N8" s="123"/>
      <c r="O8" s="121" t="s">
        <v>15</v>
      </c>
      <c r="P8" s="121" t="s">
        <v>16</v>
      </c>
      <c r="Q8" s="98" t="s">
        <v>17</v>
      </c>
      <c r="R8" s="121" t="s">
        <v>18</v>
      </c>
      <c r="S8" s="98" t="s">
        <v>19</v>
      </c>
      <c r="T8" s="98" t="s">
        <v>20</v>
      </c>
      <c r="U8" s="98" t="s">
        <v>60</v>
      </c>
      <c r="W8" s="113"/>
      <c r="X8" s="113"/>
      <c r="Y8" s="113"/>
      <c r="Z8" s="65" t="s">
        <v>21</v>
      </c>
      <c r="AA8" s="65" t="s">
        <v>22</v>
      </c>
      <c r="AB8" s="65" t="s">
        <v>23</v>
      </c>
      <c r="AC8" s="65" t="s">
        <v>24</v>
      </c>
      <c r="AD8" s="65" t="s">
        <v>25</v>
      </c>
      <c r="AE8" s="65" t="s">
        <v>24</v>
      </c>
      <c r="AF8" s="65" t="s">
        <v>25</v>
      </c>
      <c r="AG8" s="65" t="s">
        <v>24</v>
      </c>
      <c r="AH8" s="65" t="s">
        <v>25</v>
      </c>
      <c r="AI8" s="65" t="s">
        <v>24</v>
      </c>
      <c r="AJ8" s="65" t="s">
        <v>25</v>
      </c>
      <c r="AK8" s="66" t="s">
        <v>24</v>
      </c>
      <c r="AL8" s="81"/>
    </row>
    <row r="9" spans="2:38" ht="44.25" customHeight="1">
      <c r="B9" s="100"/>
      <c r="C9" s="115"/>
      <c r="D9" s="118"/>
      <c r="E9" s="119"/>
      <c r="F9" s="100"/>
      <c r="G9" s="100"/>
      <c r="H9" s="120"/>
      <c r="I9" s="120"/>
      <c r="J9" s="120"/>
      <c r="K9" s="120"/>
      <c r="L9" s="121"/>
      <c r="M9" s="96" t="s">
        <v>50</v>
      </c>
      <c r="N9" s="96" t="s">
        <v>51</v>
      </c>
      <c r="O9" s="121"/>
      <c r="P9" s="121"/>
      <c r="Q9" s="99"/>
      <c r="R9" s="121"/>
      <c r="S9" s="100"/>
      <c r="T9" s="99"/>
      <c r="U9" s="99"/>
      <c r="V9" s="90"/>
      <c r="W9" s="67" t="str">
        <f>+D5</f>
        <v>Giáo dục thể chất 2</v>
      </c>
      <c r="X9" s="68" t="str">
        <f>+P5</f>
        <v>Mã nhóm:</v>
      </c>
      <c r="Y9" s="69">
        <f>+$AH$9+$AJ$9+$AF$9</f>
        <v>90</v>
      </c>
      <c r="Z9" s="63">
        <f>COUNTIF($S$10:$S$160,"Khiển trách")</f>
        <v>0</v>
      </c>
      <c r="AA9" s="63">
        <f>COUNTIF($S$10:$S$160,"Cảnh cáo")</f>
        <v>0</v>
      </c>
      <c r="AB9" s="63">
        <f>COUNTIF($S$10:$S$160,"Đình chỉ thi")</f>
        <v>0</v>
      </c>
      <c r="AC9" s="70">
        <f>+($Z$9+$AA$9+$AB$9)/$Y$9*100%</f>
        <v>0</v>
      </c>
      <c r="AD9" s="63">
        <f>SUM(COUNTIF($S$10:$S$158,"Vắng"),COUNTIF($S$10:$S$158,"Vắng có phép"))</f>
        <v>0</v>
      </c>
      <c r="AE9" s="71">
        <f>+$AD$9/$Y$9</f>
        <v>0</v>
      </c>
      <c r="AF9" s="72">
        <f>COUNTIF($V$10:$V$158,"Thi lại")</f>
        <v>19</v>
      </c>
      <c r="AG9" s="71">
        <f>+$AF$9/$Y$9</f>
        <v>0.21111111111111111</v>
      </c>
      <c r="AH9" s="72">
        <f>COUNTIF($V$10:$V$159,"Học lại")</f>
        <v>71</v>
      </c>
      <c r="AI9" s="71">
        <f>+$AH$9/$Y$9</f>
        <v>0.78888888888888886</v>
      </c>
      <c r="AJ9" s="63">
        <f>COUNTIF($V$11:$V$159,"Đạt")</f>
        <v>0</v>
      </c>
      <c r="AK9" s="70">
        <f>+$AJ$9/$Y$9</f>
        <v>0</v>
      </c>
      <c r="AL9" s="82"/>
    </row>
    <row r="10" spans="2:38" ht="14.25" customHeight="1">
      <c r="B10" s="122" t="s">
        <v>26</v>
      </c>
      <c r="C10" s="127"/>
      <c r="D10" s="127"/>
      <c r="E10" s="127"/>
      <c r="F10" s="127"/>
      <c r="G10" s="123"/>
      <c r="H10" s="10"/>
      <c r="I10" s="10"/>
      <c r="J10" s="11"/>
      <c r="K10" s="10"/>
      <c r="L10" s="12"/>
      <c r="M10" s="13"/>
      <c r="N10" s="13"/>
      <c r="O10" s="13"/>
      <c r="P10" s="60">
        <f>100-(H10+I10+J10+K10)</f>
        <v>100</v>
      </c>
      <c r="Q10" s="100"/>
      <c r="R10" s="14"/>
      <c r="S10" s="14"/>
      <c r="T10" s="100"/>
      <c r="U10" s="100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83"/>
    </row>
    <row r="11" spans="2:38" ht="18.75" customHeight="1">
      <c r="B11" s="15">
        <v>1</v>
      </c>
      <c r="C11" s="16" t="s">
        <v>3557</v>
      </c>
      <c r="D11" s="17" t="s">
        <v>3558</v>
      </c>
      <c r="E11" s="18" t="s">
        <v>72</v>
      </c>
      <c r="F11" s="19" t="s">
        <v>1659</v>
      </c>
      <c r="G11" s="16" t="s">
        <v>74</v>
      </c>
      <c r="H11" s="20" t="s">
        <v>27</v>
      </c>
      <c r="I11" s="20" t="s">
        <v>27</v>
      </c>
      <c r="J11" s="20" t="s">
        <v>27</v>
      </c>
      <c r="K11" s="20" t="s">
        <v>27</v>
      </c>
      <c r="L11" s="21"/>
      <c r="M11" s="21"/>
      <c r="N11" s="21"/>
      <c r="O11" s="21"/>
      <c r="P11" s="22"/>
      <c r="Q11" s="23">
        <f t="shared" ref="Q11:Q74" si="0">ROUND(SUMPRODUCT(H11:P11,$H$10:$P$10)/100,1)</f>
        <v>0</v>
      </c>
      <c r="R11" s="24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24" t="str">
        <f t="shared" ref="S11:S100" si="1">IF($Q11&lt;4,"Kém",IF(AND($Q11&gt;=4,$Q11&lt;=5.4),"Trung bình yếu",IF(AND($Q11&gt;=5.5,$Q11&lt;=6.9),"Trung bình",IF(AND($Q11&gt;=7,$Q11&lt;=8.4),"Khá",IF(AND($Q11&gt;=8.5,$Q11&lt;=10),"Giỏi","")))))</f>
        <v>Kém</v>
      </c>
      <c r="T11" s="25" t="str">
        <f>+IF(OR($H11=0,$I11=0,$J11=0,$K11=0),"Không đủ ĐKDT","")</f>
        <v/>
      </c>
      <c r="U11" s="92"/>
      <c r="V11" s="91" t="str">
        <f t="shared" ref="V11:V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83"/>
    </row>
    <row r="12" spans="2:38" ht="18.75" customHeight="1">
      <c r="B12" s="26">
        <v>2</v>
      </c>
      <c r="C12" s="27" t="s">
        <v>3559</v>
      </c>
      <c r="D12" s="28" t="s">
        <v>3560</v>
      </c>
      <c r="E12" s="29" t="s">
        <v>72</v>
      </c>
      <c r="F12" s="30" t="s">
        <v>220</v>
      </c>
      <c r="G12" s="27" t="s">
        <v>648</v>
      </c>
      <c r="H12" s="31" t="s">
        <v>27</v>
      </c>
      <c r="I12" s="31" t="s">
        <v>27</v>
      </c>
      <c r="J12" s="31" t="s">
        <v>27</v>
      </c>
      <c r="K12" s="31" t="s">
        <v>27</v>
      </c>
      <c r="L12" s="32"/>
      <c r="M12" s="32"/>
      <c r="N12" s="32"/>
      <c r="O12" s="32"/>
      <c r="P12" s="33"/>
      <c r="Q12" s="34">
        <f t="shared" si="0"/>
        <v>0</v>
      </c>
      <c r="R12" s="35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36" t="str">
        <f t="shared" si="1"/>
        <v>Kém</v>
      </c>
      <c r="T12" s="37" t="str">
        <f>+IF(OR($H12=0,$I12=0,$J12=0,$K12=0),"Không đủ ĐKDT","")</f>
        <v/>
      </c>
      <c r="U12" s="93"/>
      <c r="V12" s="91" t="str">
        <f t="shared" si="2"/>
        <v>Học lại</v>
      </c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81"/>
    </row>
    <row r="13" spans="2:38" ht="18.75" customHeight="1">
      <c r="B13" s="26">
        <v>3</v>
      </c>
      <c r="C13" s="27" t="s">
        <v>3561</v>
      </c>
      <c r="D13" s="28" t="s">
        <v>3562</v>
      </c>
      <c r="E13" s="29" t="s">
        <v>72</v>
      </c>
      <c r="F13" s="30" t="s">
        <v>91</v>
      </c>
      <c r="G13" s="27" t="s">
        <v>439</v>
      </c>
      <c r="H13" s="31" t="s">
        <v>27</v>
      </c>
      <c r="I13" s="31" t="s">
        <v>27</v>
      </c>
      <c r="J13" s="31" t="s">
        <v>27</v>
      </c>
      <c r="K13" s="31" t="s">
        <v>27</v>
      </c>
      <c r="L13" s="38"/>
      <c r="M13" s="38"/>
      <c r="N13" s="38"/>
      <c r="O13" s="38"/>
      <c r="P13" s="33"/>
      <c r="Q13" s="34">
        <f t="shared" si="0"/>
        <v>0</v>
      </c>
      <c r="R13" s="35" t="str">
        <f t="shared" ref="R13:R100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36" t="str">
        <f t="shared" si="1"/>
        <v>Kém</v>
      </c>
      <c r="T13" s="37" t="str">
        <f t="shared" ref="T13:T100" si="4">+IF(OR($H13=0,$I13=0,$J13=0,$K13=0),"Không đủ ĐKDT","")</f>
        <v/>
      </c>
      <c r="U13" s="93"/>
      <c r="V13" s="91" t="str">
        <f t="shared" si="2"/>
        <v>Học lại</v>
      </c>
      <c r="W13" s="74"/>
      <c r="X13" s="75"/>
      <c r="Y13" s="75"/>
      <c r="Z13" s="95"/>
      <c r="AA13" s="64"/>
      <c r="AB13" s="64"/>
      <c r="AC13" s="64"/>
      <c r="AD13" s="76"/>
      <c r="AE13" s="64"/>
      <c r="AF13" s="77"/>
      <c r="AG13" s="78"/>
      <c r="AH13" s="77"/>
      <c r="AI13" s="78"/>
      <c r="AJ13" s="77"/>
      <c r="AK13" s="64"/>
      <c r="AL13" s="84"/>
    </row>
    <row r="14" spans="2:38" ht="18.75" customHeight="1">
      <c r="B14" s="26">
        <v>4</v>
      </c>
      <c r="C14" s="27" t="s">
        <v>3563</v>
      </c>
      <c r="D14" s="28" t="s">
        <v>246</v>
      </c>
      <c r="E14" s="29" t="s">
        <v>72</v>
      </c>
      <c r="F14" s="30" t="s">
        <v>3564</v>
      </c>
      <c r="G14" s="27" t="s">
        <v>92</v>
      </c>
      <c r="H14" s="31" t="s">
        <v>27</v>
      </c>
      <c r="I14" s="31" t="s">
        <v>27</v>
      </c>
      <c r="J14" s="31" t="s">
        <v>27</v>
      </c>
      <c r="K14" s="31" t="s">
        <v>27</v>
      </c>
      <c r="L14" s="38"/>
      <c r="M14" s="38"/>
      <c r="N14" s="38"/>
      <c r="O14" s="38"/>
      <c r="P14" s="33"/>
      <c r="Q14" s="34">
        <f t="shared" si="0"/>
        <v>0</v>
      </c>
      <c r="R14" s="35" t="str">
        <f t="shared" si="3"/>
        <v>F</v>
      </c>
      <c r="S14" s="36" t="str">
        <f t="shared" si="1"/>
        <v>Kém</v>
      </c>
      <c r="T14" s="37" t="str">
        <f t="shared" si="4"/>
        <v/>
      </c>
      <c r="U14" s="93"/>
      <c r="V14" s="91" t="str">
        <f t="shared" si="2"/>
        <v>Học lại</v>
      </c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2"/>
    </row>
    <row r="15" spans="2:38" ht="18.75" customHeight="1">
      <c r="B15" s="26">
        <v>5</v>
      </c>
      <c r="C15" s="27" t="s">
        <v>3565</v>
      </c>
      <c r="D15" s="28" t="s">
        <v>127</v>
      </c>
      <c r="E15" s="29" t="s">
        <v>72</v>
      </c>
      <c r="F15" s="30" t="s">
        <v>321</v>
      </c>
      <c r="G15" s="27" t="s">
        <v>97</v>
      </c>
      <c r="H15" s="31" t="s">
        <v>27</v>
      </c>
      <c r="I15" s="31" t="s">
        <v>27</v>
      </c>
      <c r="J15" s="31" t="s">
        <v>27</v>
      </c>
      <c r="K15" s="31" t="s">
        <v>27</v>
      </c>
      <c r="L15" s="38"/>
      <c r="M15" s="38"/>
      <c r="N15" s="38"/>
      <c r="O15" s="38"/>
      <c r="P15" s="33"/>
      <c r="Q15" s="34">
        <f t="shared" si="0"/>
        <v>0</v>
      </c>
      <c r="R15" s="35" t="str">
        <f t="shared" si="3"/>
        <v>F</v>
      </c>
      <c r="S15" s="36" t="str">
        <f t="shared" si="1"/>
        <v>Kém</v>
      </c>
      <c r="T15" s="37" t="str">
        <f t="shared" si="4"/>
        <v/>
      </c>
      <c r="U15" s="93"/>
      <c r="V15" s="91" t="str">
        <f t="shared" si="2"/>
        <v>Học lại</v>
      </c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2"/>
    </row>
    <row r="16" spans="2:38" ht="18.75" customHeight="1">
      <c r="B16" s="26">
        <v>6</v>
      </c>
      <c r="C16" s="27" t="s">
        <v>3566</v>
      </c>
      <c r="D16" s="28" t="s">
        <v>134</v>
      </c>
      <c r="E16" s="29" t="s">
        <v>95</v>
      </c>
      <c r="F16" s="30" t="s">
        <v>1151</v>
      </c>
      <c r="G16" s="27" t="s">
        <v>190</v>
      </c>
      <c r="H16" s="31" t="s">
        <v>27</v>
      </c>
      <c r="I16" s="31" t="s">
        <v>27</v>
      </c>
      <c r="J16" s="31" t="s">
        <v>27</v>
      </c>
      <c r="K16" s="31" t="s">
        <v>27</v>
      </c>
      <c r="L16" s="38"/>
      <c r="M16" s="38"/>
      <c r="N16" s="38"/>
      <c r="O16" s="38"/>
      <c r="P16" s="33"/>
      <c r="Q16" s="34">
        <f t="shared" si="0"/>
        <v>0</v>
      </c>
      <c r="R16" s="35" t="str">
        <f t="shared" si="3"/>
        <v>F</v>
      </c>
      <c r="S16" s="36" t="str">
        <f t="shared" si="1"/>
        <v>Kém</v>
      </c>
      <c r="T16" s="37" t="str">
        <f t="shared" si="4"/>
        <v/>
      </c>
      <c r="U16" s="93"/>
      <c r="V16" s="91" t="str">
        <f t="shared" si="2"/>
        <v>Học lại</v>
      </c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2"/>
    </row>
    <row r="17" spans="2:38" ht="18.75" customHeight="1">
      <c r="B17" s="26">
        <v>7</v>
      </c>
      <c r="C17" s="27" t="s">
        <v>3567</v>
      </c>
      <c r="D17" s="28" t="s">
        <v>778</v>
      </c>
      <c r="E17" s="29" t="s">
        <v>381</v>
      </c>
      <c r="F17" s="30" t="s">
        <v>1933</v>
      </c>
      <c r="G17" s="27" t="s">
        <v>107</v>
      </c>
      <c r="H17" s="31" t="s">
        <v>27</v>
      </c>
      <c r="I17" s="31" t="s">
        <v>27</v>
      </c>
      <c r="J17" s="31" t="s">
        <v>27</v>
      </c>
      <c r="K17" s="31" t="s">
        <v>27</v>
      </c>
      <c r="L17" s="38"/>
      <c r="M17" s="38"/>
      <c r="N17" s="38"/>
      <c r="O17" s="38"/>
      <c r="P17" s="33"/>
      <c r="Q17" s="34">
        <f t="shared" si="0"/>
        <v>0</v>
      </c>
      <c r="R17" s="35" t="str">
        <f t="shared" si="3"/>
        <v>F</v>
      </c>
      <c r="S17" s="36" t="str">
        <f t="shared" si="1"/>
        <v>Kém</v>
      </c>
      <c r="T17" s="37" t="str">
        <f t="shared" si="4"/>
        <v/>
      </c>
      <c r="U17" s="93"/>
      <c r="V17" s="91" t="str">
        <f t="shared" si="2"/>
        <v>Học lại</v>
      </c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2"/>
    </row>
    <row r="18" spans="2:38" ht="18.75" customHeight="1">
      <c r="B18" s="26">
        <v>8</v>
      </c>
      <c r="C18" s="27" t="s">
        <v>3568</v>
      </c>
      <c r="D18" s="28" t="s">
        <v>143</v>
      </c>
      <c r="E18" s="29" t="s">
        <v>2138</v>
      </c>
      <c r="F18" s="30" t="s">
        <v>882</v>
      </c>
      <c r="G18" s="27" t="s">
        <v>74</v>
      </c>
      <c r="H18" s="31" t="s">
        <v>27</v>
      </c>
      <c r="I18" s="31" t="s">
        <v>27</v>
      </c>
      <c r="J18" s="31" t="s">
        <v>27</v>
      </c>
      <c r="K18" s="31" t="s">
        <v>27</v>
      </c>
      <c r="L18" s="38"/>
      <c r="M18" s="38"/>
      <c r="N18" s="38"/>
      <c r="O18" s="38"/>
      <c r="P18" s="33"/>
      <c r="Q18" s="34">
        <f t="shared" si="0"/>
        <v>0</v>
      </c>
      <c r="R18" s="35" t="str">
        <f t="shared" si="3"/>
        <v>F</v>
      </c>
      <c r="S18" s="36" t="str">
        <f t="shared" si="1"/>
        <v>Kém</v>
      </c>
      <c r="T18" s="37" t="str">
        <f t="shared" si="4"/>
        <v/>
      </c>
      <c r="U18" s="93"/>
      <c r="V18" s="91" t="str">
        <f t="shared" si="2"/>
        <v>Học lại</v>
      </c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2"/>
    </row>
    <row r="19" spans="2:38" ht="18.75" customHeight="1">
      <c r="B19" s="26">
        <v>9</v>
      </c>
      <c r="C19" s="27" t="s">
        <v>3569</v>
      </c>
      <c r="D19" s="28" t="s">
        <v>3570</v>
      </c>
      <c r="E19" s="29" t="s">
        <v>105</v>
      </c>
      <c r="F19" s="30" t="s">
        <v>964</v>
      </c>
      <c r="G19" s="27" t="s">
        <v>74</v>
      </c>
      <c r="H19" s="31" t="s">
        <v>27</v>
      </c>
      <c r="I19" s="31" t="s">
        <v>27</v>
      </c>
      <c r="J19" s="31" t="s">
        <v>27</v>
      </c>
      <c r="K19" s="31" t="s">
        <v>27</v>
      </c>
      <c r="L19" s="38"/>
      <c r="M19" s="38"/>
      <c r="N19" s="38"/>
      <c r="O19" s="38"/>
      <c r="P19" s="33"/>
      <c r="Q19" s="34">
        <f t="shared" si="0"/>
        <v>0</v>
      </c>
      <c r="R19" s="35" t="str">
        <f t="shared" si="3"/>
        <v>F</v>
      </c>
      <c r="S19" s="36" t="str">
        <f t="shared" si="1"/>
        <v>Kém</v>
      </c>
      <c r="T19" s="37" t="str">
        <f t="shared" si="4"/>
        <v/>
      </c>
      <c r="U19" s="93"/>
      <c r="V19" s="91" t="str">
        <f t="shared" si="2"/>
        <v>Học lại</v>
      </c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2"/>
    </row>
    <row r="20" spans="2:38" ht="18.75" customHeight="1">
      <c r="B20" s="26">
        <v>10</v>
      </c>
      <c r="C20" s="27" t="s">
        <v>3571</v>
      </c>
      <c r="D20" s="28" t="s">
        <v>160</v>
      </c>
      <c r="E20" s="29" t="s">
        <v>105</v>
      </c>
      <c r="F20" s="30" t="s">
        <v>606</v>
      </c>
      <c r="G20" s="27" t="s">
        <v>652</v>
      </c>
      <c r="H20" s="31" t="s">
        <v>27</v>
      </c>
      <c r="I20" s="31" t="s">
        <v>27</v>
      </c>
      <c r="J20" s="31" t="s">
        <v>27</v>
      </c>
      <c r="K20" s="31" t="s">
        <v>27</v>
      </c>
      <c r="L20" s="38"/>
      <c r="M20" s="38"/>
      <c r="N20" s="38"/>
      <c r="O20" s="38"/>
      <c r="P20" s="33"/>
      <c r="Q20" s="34">
        <f t="shared" si="0"/>
        <v>0</v>
      </c>
      <c r="R20" s="35" t="str">
        <f t="shared" si="3"/>
        <v>F</v>
      </c>
      <c r="S20" s="36" t="str">
        <f t="shared" si="1"/>
        <v>Kém</v>
      </c>
      <c r="T20" s="37" t="str">
        <f t="shared" si="4"/>
        <v/>
      </c>
      <c r="U20" s="93"/>
      <c r="V20" s="91" t="str">
        <f t="shared" si="2"/>
        <v>Học lại</v>
      </c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2"/>
    </row>
    <row r="21" spans="2:38" ht="18.75" customHeight="1">
      <c r="B21" s="26">
        <v>11</v>
      </c>
      <c r="C21" s="27" t="s">
        <v>3572</v>
      </c>
      <c r="D21" s="28" t="s">
        <v>229</v>
      </c>
      <c r="E21" s="29" t="s">
        <v>105</v>
      </c>
      <c r="F21" s="30" t="s">
        <v>729</v>
      </c>
      <c r="G21" s="27" t="s">
        <v>74</v>
      </c>
      <c r="H21" s="31" t="s">
        <v>27</v>
      </c>
      <c r="I21" s="31" t="s">
        <v>27</v>
      </c>
      <c r="J21" s="31" t="s">
        <v>27</v>
      </c>
      <c r="K21" s="31" t="s">
        <v>27</v>
      </c>
      <c r="L21" s="38"/>
      <c r="M21" s="38"/>
      <c r="N21" s="38"/>
      <c r="O21" s="38"/>
      <c r="P21" s="33"/>
      <c r="Q21" s="34">
        <f t="shared" si="0"/>
        <v>0</v>
      </c>
      <c r="R21" s="35" t="str">
        <f t="shared" si="3"/>
        <v>F</v>
      </c>
      <c r="S21" s="36" t="str">
        <f t="shared" si="1"/>
        <v>Kém</v>
      </c>
      <c r="T21" s="37" t="str">
        <f t="shared" si="4"/>
        <v/>
      </c>
      <c r="U21" s="93"/>
      <c r="V21" s="91" t="str">
        <f t="shared" si="2"/>
        <v>Học lại</v>
      </c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2"/>
    </row>
    <row r="22" spans="2:38" ht="18.75" customHeight="1">
      <c r="B22" s="26">
        <v>12</v>
      </c>
      <c r="C22" s="27" t="s">
        <v>3573</v>
      </c>
      <c r="D22" s="28" t="s">
        <v>3574</v>
      </c>
      <c r="E22" s="29" t="s">
        <v>1885</v>
      </c>
      <c r="F22" s="30" t="s">
        <v>1287</v>
      </c>
      <c r="G22" s="27" t="s">
        <v>232</v>
      </c>
      <c r="H22" s="31" t="s">
        <v>27</v>
      </c>
      <c r="I22" s="31" t="s">
        <v>27</v>
      </c>
      <c r="J22" s="31" t="s">
        <v>27</v>
      </c>
      <c r="K22" s="31" t="s">
        <v>27</v>
      </c>
      <c r="L22" s="38"/>
      <c r="M22" s="38"/>
      <c r="N22" s="38"/>
      <c r="O22" s="38"/>
      <c r="P22" s="33"/>
      <c r="Q22" s="34">
        <f t="shared" si="0"/>
        <v>0</v>
      </c>
      <c r="R22" s="35" t="str">
        <f t="shared" si="3"/>
        <v>F</v>
      </c>
      <c r="S22" s="36" t="str">
        <f t="shared" si="1"/>
        <v>Kém</v>
      </c>
      <c r="T22" s="37" t="str">
        <f t="shared" si="4"/>
        <v/>
      </c>
      <c r="U22" s="93"/>
      <c r="V22" s="91" t="str">
        <f t="shared" si="2"/>
        <v>Học lại</v>
      </c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2"/>
    </row>
    <row r="23" spans="2:38" ht="18.75" customHeight="1">
      <c r="B23" s="26">
        <v>13</v>
      </c>
      <c r="C23" s="27" t="s">
        <v>3575</v>
      </c>
      <c r="D23" s="28" t="s">
        <v>463</v>
      </c>
      <c r="E23" s="29" t="s">
        <v>110</v>
      </c>
      <c r="F23" s="30" t="s">
        <v>804</v>
      </c>
      <c r="G23" s="27" t="s">
        <v>175</v>
      </c>
      <c r="H23" s="31" t="s">
        <v>27</v>
      </c>
      <c r="I23" s="31" t="s">
        <v>27</v>
      </c>
      <c r="J23" s="31" t="s">
        <v>27</v>
      </c>
      <c r="K23" s="31" t="s">
        <v>27</v>
      </c>
      <c r="L23" s="38"/>
      <c r="M23" s="38"/>
      <c r="N23" s="38"/>
      <c r="O23" s="38"/>
      <c r="P23" s="33"/>
      <c r="Q23" s="34">
        <f t="shared" si="0"/>
        <v>0</v>
      </c>
      <c r="R23" s="35" t="str">
        <f t="shared" si="3"/>
        <v>F</v>
      </c>
      <c r="S23" s="36" t="str">
        <f t="shared" si="1"/>
        <v>Kém</v>
      </c>
      <c r="T23" s="37" t="str">
        <f t="shared" si="4"/>
        <v/>
      </c>
      <c r="U23" s="93"/>
      <c r="V23" s="91" t="str">
        <f t="shared" si="2"/>
        <v>Học lại</v>
      </c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2"/>
    </row>
    <row r="24" spans="2:38" ht="18.75" customHeight="1">
      <c r="B24" s="26">
        <v>14</v>
      </c>
      <c r="C24" s="27" t="s">
        <v>3576</v>
      </c>
      <c r="D24" s="28" t="s">
        <v>3305</v>
      </c>
      <c r="E24" s="29" t="s">
        <v>1462</v>
      </c>
      <c r="F24" s="30" t="s">
        <v>1021</v>
      </c>
      <c r="G24" s="27" t="s">
        <v>773</v>
      </c>
      <c r="H24" s="31" t="s">
        <v>27</v>
      </c>
      <c r="I24" s="31" t="s">
        <v>27</v>
      </c>
      <c r="J24" s="31" t="s">
        <v>27</v>
      </c>
      <c r="K24" s="31" t="s">
        <v>27</v>
      </c>
      <c r="L24" s="38"/>
      <c r="M24" s="38"/>
      <c r="N24" s="38"/>
      <c r="O24" s="38"/>
      <c r="P24" s="33"/>
      <c r="Q24" s="34">
        <f t="shared" si="0"/>
        <v>0</v>
      </c>
      <c r="R24" s="35" t="str">
        <f t="shared" si="3"/>
        <v>F</v>
      </c>
      <c r="S24" s="36" t="str">
        <f t="shared" si="1"/>
        <v>Kém</v>
      </c>
      <c r="T24" s="37" t="str">
        <f t="shared" si="4"/>
        <v/>
      </c>
      <c r="U24" s="93"/>
      <c r="V24" s="91" t="str">
        <f t="shared" si="2"/>
        <v>Học lại</v>
      </c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2"/>
    </row>
    <row r="25" spans="2:38" ht="18.75" customHeight="1">
      <c r="B25" s="26">
        <v>15</v>
      </c>
      <c r="C25" s="27" t="s">
        <v>3577</v>
      </c>
      <c r="D25" s="28" t="s">
        <v>122</v>
      </c>
      <c r="E25" s="29" t="s">
        <v>1001</v>
      </c>
      <c r="F25" s="30" t="s">
        <v>1048</v>
      </c>
      <c r="G25" s="27" t="s">
        <v>74</v>
      </c>
      <c r="H25" s="31" t="s">
        <v>27</v>
      </c>
      <c r="I25" s="31" t="s">
        <v>27</v>
      </c>
      <c r="J25" s="31" t="s">
        <v>27</v>
      </c>
      <c r="K25" s="31" t="s">
        <v>27</v>
      </c>
      <c r="L25" s="38"/>
      <c r="M25" s="38"/>
      <c r="N25" s="38"/>
      <c r="O25" s="38"/>
      <c r="P25" s="33"/>
      <c r="Q25" s="34">
        <f t="shared" si="0"/>
        <v>0</v>
      </c>
      <c r="R25" s="35" t="str">
        <f t="shared" si="3"/>
        <v>F</v>
      </c>
      <c r="S25" s="36" t="str">
        <f t="shared" si="1"/>
        <v>Kém</v>
      </c>
      <c r="T25" s="37" t="str">
        <f t="shared" si="4"/>
        <v/>
      </c>
      <c r="U25" s="93"/>
      <c r="V25" s="91" t="str">
        <f t="shared" si="2"/>
        <v>Học lại</v>
      </c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2"/>
    </row>
    <row r="26" spans="2:38" ht="18.75" customHeight="1">
      <c r="B26" s="26">
        <v>16</v>
      </c>
      <c r="C26" s="27" t="s">
        <v>3578</v>
      </c>
      <c r="D26" s="28" t="s">
        <v>739</v>
      </c>
      <c r="E26" s="29" t="s">
        <v>1001</v>
      </c>
      <c r="F26" s="30" t="s">
        <v>1232</v>
      </c>
      <c r="G26" s="27" t="s">
        <v>439</v>
      </c>
      <c r="H26" s="31" t="s">
        <v>27</v>
      </c>
      <c r="I26" s="31" t="s">
        <v>27</v>
      </c>
      <c r="J26" s="31" t="s">
        <v>27</v>
      </c>
      <c r="K26" s="31" t="s">
        <v>27</v>
      </c>
      <c r="L26" s="38"/>
      <c r="M26" s="38"/>
      <c r="N26" s="38"/>
      <c r="O26" s="38"/>
      <c r="P26" s="33"/>
      <c r="Q26" s="34">
        <f t="shared" si="0"/>
        <v>0</v>
      </c>
      <c r="R26" s="35" t="str">
        <f t="shared" si="3"/>
        <v>F</v>
      </c>
      <c r="S26" s="36" t="str">
        <f t="shared" si="1"/>
        <v>Kém</v>
      </c>
      <c r="T26" s="37" t="str">
        <f t="shared" si="4"/>
        <v/>
      </c>
      <c r="U26" s="93"/>
      <c r="V26" s="91" t="str">
        <f t="shared" si="2"/>
        <v>Học lại</v>
      </c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2"/>
    </row>
    <row r="27" spans="2:38" ht="18.75" customHeight="1">
      <c r="B27" s="26">
        <v>17</v>
      </c>
      <c r="C27" s="27" t="s">
        <v>3579</v>
      </c>
      <c r="D27" s="28" t="s">
        <v>873</v>
      </c>
      <c r="E27" s="29" t="s">
        <v>135</v>
      </c>
      <c r="F27" s="30" t="s">
        <v>681</v>
      </c>
      <c r="G27" s="27" t="s">
        <v>74</v>
      </c>
      <c r="H27" s="31" t="s">
        <v>27</v>
      </c>
      <c r="I27" s="31" t="s">
        <v>27</v>
      </c>
      <c r="J27" s="31" t="s">
        <v>27</v>
      </c>
      <c r="K27" s="31" t="s">
        <v>27</v>
      </c>
      <c r="L27" s="38"/>
      <c r="M27" s="38"/>
      <c r="N27" s="38"/>
      <c r="O27" s="38"/>
      <c r="P27" s="33"/>
      <c r="Q27" s="34">
        <f t="shared" si="0"/>
        <v>0</v>
      </c>
      <c r="R27" s="35" t="str">
        <f t="shared" si="3"/>
        <v>F</v>
      </c>
      <c r="S27" s="36" t="str">
        <f t="shared" si="1"/>
        <v>Kém</v>
      </c>
      <c r="T27" s="37" t="str">
        <f t="shared" si="4"/>
        <v/>
      </c>
      <c r="U27" s="93"/>
      <c r="V27" s="91" t="str">
        <f t="shared" si="2"/>
        <v>Học lại</v>
      </c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2"/>
    </row>
    <row r="28" spans="2:38" ht="18.75" customHeight="1">
      <c r="B28" s="26">
        <v>18</v>
      </c>
      <c r="C28" s="27" t="s">
        <v>3580</v>
      </c>
      <c r="D28" s="28" t="s">
        <v>3581</v>
      </c>
      <c r="E28" s="29" t="s">
        <v>135</v>
      </c>
      <c r="F28" s="30" t="s">
        <v>860</v>
      </c>
      <c r="G28" s="27" t="s">
        <v>149</v>
      </c>
      <c r="H28" s="31" t="s">
        <v>27</v>
      </c>
      <c r="I28" s="31" t="s">
        <v>27</v>
      </c>
      <c r="J28" s="31" t="s">
        <v>27</v>
      </c>
      <c r="K28" s="31" t="s">
        <v>27</v>
      </c>
      <c r="L28" s="38"/>
      <c r="M28" s="38"/>
      <c r="N28" s="38"/>
      <c r="O28" s="38"/>
      <c r="P28" s="33"/>
      <c r="Q28" s="34">
        <f t="shared" si="0"/>
        <v>0</v>
      </c>
      <c r="R28" s="35" t="str">
        <f t="shared" si="3"/>
        <v>F</v>
      </c>
      <c r="S28" s="36" t="str">
        <f t="shared" si="1"/>
        <v>Kém</v>
      </c>
      <c r="T28" s="37" t="str">
        <f t="shared" si="4"/>
        <v/>
      </c>
      <c r="U28" s="93"/>
      <c r="V28" s="91" t="str">
        <f t="shared" si="2"/>
        <v>Học lại</v>
      </c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2"/>
    </row>
    <row r="29" spans="2:38" ht="18.75" customHeight="1">
      <c r="B29" s="26">
        <v>19</v>
      </c>
      <c r="C29" s="27" t="s">
        <v>3582</v>
      </c>
      <c r="D29" s="28" t="s">
        <v>350</v>
      </c>
      <c r="E29" s="29" t="s">
        <v>407</v>
      </c>
      <c r="F29" s="30" t="s">
        <v>1310</v>
      </c>
      <c r="G29" s="27" t="s">
        <v>74</v>
      </c>
      <c r="H29" s="31" t="s">
        <v>27</v>
      </c>
      <c r="I29" s="31" t="s">
        <v>27</v>
      </c>
      <c r="J29" s="31" t="s">
        <v>27</v>
      </c>
      <c r="K29" s="31" t="s">
        <v>27</v>
      </c>
      <c r="L29" s="38"/>
      <c r="M29" s="38"/>
      <c r="N29" s="38"/>
      <c r="O29" s="38"/>
      <c r="P29" s="33"/>
      <c r="Q29" s="34">
        <f t="shared" si="0"/>
        <v>0</v>
      </c>
      <c r="R29" s="35" t="str">
        <f t="shared" si="3"/>
        <v>F</v>
      </c>
      <c r="S29" s="36" t="str">
        <f t="shared" si="1"/>
        <v>Kém</v>
      </c>
      <c r="T29" s="37" t="str">
        <f t="shared" si="4"/>
        <v/>
      </c>
      <c r="U29" s="93"/>
      <c r="V29" s="91" t="str">
        <f t="shared" si="2"/>
        <v>Học lại</v>
      </c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2"/>
    </row>
    <row r="30" spans="2:38" ht="18.75" customHeight="1">
      <c r="B30" s="26">
        <v>20</v>
      </c>
      <c r="C30" s="27" t="s">
        <v>3583</v>
      </c>
      <c r="D30" s="28" t="s">
        <v>396</v>
      </c>
      <c r="E30" s="29" t="s">
        <v>147</v>
      </c>
      <c r="F30" s="30" t="s">
        <v>428</v>
      </c>
      <c r="G30" s="27" t="s">
        <v>158</v>
      </c>
      <c r="H30" s="31" t="s">
        <v>27</v>
      </c>
      <c r="I30" s="31" t="s">
        <v>27</v>
      </c>
      <c r="J30" s="31" t="s">
        <v>27</v>
      </c>
      <c r="K30" s="31" t="s">
        <v>27</v>
      </c>
      <c r="L30" s="38"/>
      <c r="M30" s="38"/>
      <c r="N30" s="38"/>
      <c r="O30" s="38"/>
      <c r="P30" s="33"/>
      <c r="Q30" s="34">
        <f t="shared" si="0"/>
        <v>0</v>
      </c>
      <c r="R30" s="35" t="str">
        <f t="shared" si="3"/>
        <v>F</v>
      </c>
      <c r="S30" s="36" t="str">
        <f t="shared" si="1"/>
        <v>Kém</v>
      </c>
      <c r="T30" s="37" t="str">
        <f t="shared" si="4"/>
        <v/>
      </c>
      <c r="U30" s="93"/>
      <c r="V30" s="91" t="str">
        <f t="shared" si="2"/>
        <v>Học lại</v>
      </c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2"/>
    </row>
    <row r="31" spans="2:38" ht="18.75" customHeight="1">
      <c r="B31" s="26">
        <v>21</v>
      </c>
      <c r="C31" s="27" t="s">
        <v>3584</v>
      </c>
      <c r="D31" s="28" t="s">
        <v>1113</v>
      </c>
      <c r="E31" s="29" t="s">
        <v>647</v>
      </c>
      <c r="F31" s="30" t="s">
        <v>1075</v>
      </c>
      <c r="G31" s="27" t="s">
        <v>163</v>
      </c>
      <c r="H31" s="31" t="s">
        <v>27</v>
      </c>
      <c r="I31" s="31" t="s">
        <v>27</v>
      </c>
      <c r="J31" s="31" t="s">
        <v>27</v>
      </c>
      <c r="K31" s="31" t="s">
        <v>27</v>
      </c>
      <c r="L31" s="38"/>
      <c r="M31" s="38"/>
      <c r="N31" s="38"/>
      <c r="O31" s="38"/>
      <c r="P31" s="33"/>
      <c r="Q31" s="34">
        <f t="shared" si="0"/>
        <v>0</v>
      </c>
      <c r="R31" s="35" t="str">
        <f t="shared" si="3"/>
        <v>F</v>
      </c>
      <c r="S31" s="36" t="str">
        <f t="shared" si="1"/>
        <v>Kém</v>
      </c>
      <c r="T31" s="37" t="str">
        <f t="shared" si="4"/>
        <v/>
      </c>
      <c r="U31" s="93"/>
      <c r="V31" s="91" t="str">
        <f t="shared" si="2"/>
        <v>Học lại</v>
      </c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2"/>
    </row>
    <row r="32" spans="2:38" ht="18.75" customHeight="1">
      <c r="B32" s="26">
        <v>22</v>
      </c>
      <c r="C32" s="27" t="s">
        <v>3585</v>
      </c>
      <c r="D32" s="28" t="s">
        <v>3586</v>
      </c>
      <c r="E32" s="29" t="s">
        <v>156</v>
      </c>
      <c r="F32" s="30" t="s">
        <v>1634</v>
      </c>
      <c r="G32" s="27" t="s">
        <v>336</v>
      </c>
      <c r="H32" s="31" t="s">
        <v>27</v>
      </c>
      <c r="I32" s="31" t="s">
        <v>27</v>
      </c>
      <c r="J32" s="31" t="s">
        <v>27</v>
      </c>
      <c r="K32" s="31" t="s">
        <v>27</v>
      </c>
      <c r="L32" s="38"/>
      <c r="M32" s="38"/>
      <c r="N32" s="38"/>
      <c r="O32" s="38"/>
      <c r="P32" s="33"/>
      <c r="Q32" s="34">
        <f t="shared" si="0"/>
        <v>0</v>
      </c>
      <c r="R32" s="35" t="str">
        <f t="shared" si="3"/>
        <v>F</v>
      </c>
      <c r="S32" s="36" t="str">
        <f t="shared" si="1"/>
        <v>Kém</v>
      </c>
      <c r="T32" s="37" t="str">
        <f t="shared" si="4"/>
        <v/>
      </c>
      <c r="U32" s="93"/>
      <c r="V32" s="91" t="str">
        <f t="shared" si="2"/>
        <v>Học lại</v>
      </c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2"/>
    </row>
    <row r="33" spans="2:38" ht="18.75" customHeight="1">
      <c r="B33" s="26">
        <v>23</v>
      </c>
      <c r="C33" s="27" t="s">
        <v>3587</v>
      </c>
      <c r="D33" s="28" t="s">
        <v>3588</v>
      </c>
      <c r="E33" s="29" t="s">
        <v>1916</v>
      </c>
      <c r="F33" s="30" t="s">
        <v>490</v>
      </c>
      <c r="G33" s="27" t="s">
        <v>429</v>
      </c>
      <c r="H33" s="31" t="s">
        <v>27</v>
      </c>
      <c r="I33" s="31" t="s">
        <v>27</v>
      </c>
      <c r="J33" s="31" t="s">
        <v>27</v>
      </c>
      <c r="K33" s="31" t="s">
        <v>27</v>
      </c>
      <c r="L33" s="38"/>
      <c r="M33" s="38"/>
      <c r="N33" s="38"/>
      <c r="O33" s="38"/>
      <c r="P33" s="33"/>
      <c r="Q33" s="34">
        <f t="shared" si="0"/>
        <v>0</v>
      </c>
      <c r="R33" s="35" t="str">
        <f t="shared" si="3"/>
        <v>F</v>
      </c>
      <c r="S33" s="36" t="str">
        <f t="shared" si="1"/>
        <v>Kém</v>
      </c>
      <c r="T33" s="37" t="str">
        <f t="shared" si="4"/>
        <v/>
      </c>
      <c r="U33" s="93"/>
      <c r="V33" s="91" t="str">
        <f t="shared" si="2"/>
        <v>Học lại</v>
      </c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2"/>
    </row>
    <row r="34" spans="2:38" ht="18.75" customHeight="1">
      <c r="B34" s="26">
        <v>24</v>
      </c>
      <c r="C34" s="27" t="s">
        <v>3589</v>
      </c>
      <c r="D34" s="28" t="s">
        <v>2181</v>
      </c>
      <c r="E34" s="29" t="s">
        <v>1335</v>
      </c>
      <c r="F34" s="30" t="s">
        <v>1683</v>
      </c>
      <c r="G34" s="27" t="s">
        <v>399</v>
      </c>
      <c r="H34" s="31" t="s">
        <v>27</v>
      </c>
      <c r="I34" s="31" t="s">
        <v>27</v>
      </c>
      <c r="J34" s="31" t="s">
        <v>27</v>
      </c>
      <c r="K34" s="31" t="s">
        <v>27</v>
      </c>
      <c r="L34" s="38"/>
      <c r="M34" s="38"/>
      <c r="N34" s="38"/>
      <c r="O34" s="38"/>
      <c r="P34" s="33"/>
      <c r="Q34" s="34">
        <f t="shared" si="0"/>
        <v>0</v>
      </c>
      <c r="R34" s="35" t="str">
        <f t="shared" si="3"/>
        <v>F</v>
      </c>
      <c r="S34" s="36" t="str">
        <f t="shared" si="1"/>
        <v>Kém</v>
      </c>
      <c r="T34" s="37" t="str">
        <f t="shared" si="4"/>
        <v/>
      </c>
      <c r="U34" s="93"/>
      <c r="V34" s="91" t="str">
        <f t="shared" si="2"/>
        <v>Học lại</v>
      </c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2"/>
    </row>
    <row r="35" spans="2:38" ht="18.75" customHeight="1">
      <c r="B35" s="26">
        <v>25</v>
      </c>
      <c r="C35" s="27" t="s">
        <v>3590</v>
      </c>
      <c r="D35" s="28" t="s">
        <v>290</v>
      </c>
      <c r="E35" s="29" t="s">
        <v>416</v>
      </c>
      <c r="F35" s="30" t="s">
        <v>170</v>
      </c>
      <c r="G35" s="27" t="s">
        <v>74</v>
      </c>
      <c r="H35" s="31" t="s">
        <v>27</v>
      </c>
      <c r="I35" s="31" t="s">
        <v>27</v>
      </c>
      <c r="J35" s="31" t="s">
        <v>27</v>
      </c>
      <c r="K35" s="31" t="s">
        <v>27</v>
      </c>
      <c r="L35" s="38"/>
      <c r="M35" s="38"/>
      <c r="N35" s="38"/>
      <c r="O35" s="38"/>
      <c r="P35" s="33"/>
      <c r="Q35" s="34">
        <f t="shared" si="0"/>
        <v>0</v>
      </c>
      <c r="R35" s="35" t="str">
        <f t="shared" si="3"/>
        <v>F</v>
      </c>
      <c r="S35" s="36" t="str">
        <f t="shared" si="1"/>
        <v>Kém</v>
      </c>
      <c r="T35" s="37" t="str">
        <f t="shared" si="4"/>
        <v/>
      </c>
      <c r="U35" s="93"/>
      <c r="V35" s="91" t="str">
        <f t="shared" si="2"/>
        <v>Học lại</v>
      </c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2"/>
    </row>
    <row r="36" spans="2:38" ht="18.75" customHeight="1">
      <c r="B36" s="26">
        <v>26</v>
      </c>
      <c r="C36" s="27" t="s">
        <v>3591</v>
      </c>
      <c r="D36" s="28" t="s">
        <v>447</v>
      </c>
      <c r="E36" s="29" t="s">
        <v>1340</v>
      </c>
      <c r="F36" s="30" t="s">
        <v>976</v>
      </c>
      <c r="G36" s="27" t="s">
        <v>81</v>
      </c>
      <c r="H36" s="31" t="s">
        <v>27</v>
      </c>
      <c r="I36" s="31" t="s">
        <v>27</v>
      </c>
      <c r="J36" s="31" t="s">
        <v>27</v>
      </c>
      <c r="K36" s="31" t="s">
        <v>27</v>
      </c>
      <c r="L36" s="38"/>
      <c r="M36" s="38"/>
      <c r="N36" s="38"/>
      <c r="O36" s="38"/>
      <c r="P36" s="33"/>
      <c r="Q36" s="34">
        <f t="shared" si="0"/>
        <v>0</v>
      </c>
      <c r="R36" s="35" t="str">
        <f t="shared" si="3"/>
        <v>F</v>
      </c>
      <c r="S36" s="36" t="str">
        <f t="shared" si="1"/>
        <v>Kém</v>
      </c>
      <c r="T36" s="37" t="str">
        <f t="shared" si="4"/>
        <v/>
      </c>
      <c r="U36" s="93"/>
      <c r="V36" s="91" t="str">
        <f t="shared" si="2"/>
        <v>Học lại</v>
      </c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2"/>
    </row>
    <row r="37" spans="2:38" ht="18.75" customHeight="1">
      <c r="B37" s="26">
        <v>27</v>
      </c>
      <c r="C37" s="27" t="s">
        <v>3592</v>
      </c>
      <c r="D37" s="28" t="s">
        <v>749</v>
      </c>
      <c r="E37" s="29" t="s">
        <v>166</v>
      </c>
      <c r="F37" s="30" t="s">
        <v>2600</v>
      </c>
      <c r="G37" s="27" t="s">
        <v>399</v>
      </c>
      <c r="H37" s="31" t="s">
        <v>27</v>
      </c>
      <c r="I37" s="31" t="s">
        <v>27</v>
      </c>
      <c r="J37" s="31" t="s">
        <v>27</v>
      </c>
      <c r="K37" s="31" t="s">
        <v>27</v>
      </c>
      <c r="L37" s="38"/>
      <c r="M37" s="38"/>
      <c r="N37" s="38"/>
      <c r="O37" s="38"/>
      <c r="P37" s="33"/>
      <c r="Q37" s="34">
        <f t="shared" si="0"/>
        <v>0</v>
      </c>
      <c r="R37" s="35" t="str">
        <f t="shared" si="3"/>
        <v>F</v>
      </c>
      <c r="S37" s="36" t="str">
        <f t="shared" si="1"/>
        <v>Kém</v>
      </c>
      <c r="T37" s="37" t="str">
        <f t="shared" si="4"/>
        <v/>
      </c>
      <c r="U37" s="93"/>
      <c r="V37" s="91" t="str">
        <f t="shared" si="2"/>
        <v>Học lại</v>
      </c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2"/>
    </row>
    <row r="38" spans="2:38" ht="18.75" customHeight="1">
      <c r="B38" s="26">
        <v>28</v>
      </c>
      <c r="C38" s="27" t="s">
        <v>3593</v>
      </c>
      <c r="D38" s="28" t="s">
        <v>3594</v>
      </c>
      <c r="E38" s="29" t="s">
        <v>166</v>
      </c>
      <c r="F38" s="30" t="s">
        <v>1267</v>
      </c>
      <c r="G38" s="27" t="s">
        <v>74</v>
      </c>
      <c r="H38" s="31" t="s">
        <v>27</v>
      </c>
      <c r="I38" s="31" t="s">
        <v>27</v>
      </c>
      <c r="J38" s="31" t="s">
        <v>27</v>
      </c>
      <c r="K38" s="31" t="s">
        <v>27</v>
      </c>
      <c r="L38" s="38"/>
      <c r="M38" s="38"/>
      <c r="N38" s="38"/>
      <c r="O38" s="38"/>
      <c r="P38" s="33"/>
      <c r="Q38" s="34">
        <f t="shared" si="0"/>
        <v>0</v>
      </c>
      <c r="R38" s="35" t="str">
        <f t="shared" si="3"/>
        <v>F</v>
      </c>
      <c r="S38" s="36" t="str">
        <f t="shared" si="1"/>
        <v>Kém</v>
      </c>
      <c r="T38" s="37" t="str">
        <f t="shared" si="4"/>
        <v/>
      </c>
      <c r="U38" s="93"/>
      <c r="V38" s="91" t="str">
        <f t="shared" si="2"/>
        <v>Học lại</v>
      </c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2"/>
    </row>
    <row r="39" spans="2:38" ht="18.75" customHeight="1">
      <c r="B39" s="26">
        <v>29</v>
      </c>
      <c r="C39" s="27" t="s">
        <v>3595</v>
      </c>
      <c r="D39" s="28" t="s">
        <v>435</v>
      </c>
      <c r="E39" s="29" t="s">
        <v>166</v>
      </c>
      <c r="F39" s="30" t="s">
        <v>996</v>
      </c>
      <c r="G39" s="27" t="s">
        <v>74</v>
      </c>
      <c r="H39" s="31" t="s">
        <v>27</v>
      </c>
      <c r="I39" s="31" t="s">
        <v>27</v>
      </c>
      <c r="J39" s="31" t="s">
        <v>27</v>
      </c>
      <c r="K39" s="31" t="s">
        <v>27</v>
      </c>
      <c r="L39" s="38"/>
      <c r="M39" s="38"/>
      <c r="N39" s="38"/>
      <c r="O39" s="38"/>
      <c r="P39" s="33"/>
      <c r="Q39" s="34">
        <f t="shared" si="0"/>
        <v>0</v>
      </c>
      <c r="R39" s="35" t="str">
        <f t="shared" si="3"/>
        <v>F</v>
      </c>
      <c r="S39" s="36" t="str">
        <f t="shared" si="1"/>
        <v>Kém</v>
      </c>
      <c r="T39" s="37" t="str">
        <f t="shared" si="4"/>
        <v/>
      </c>
      <c r="U39" s="93"/>
      <c r="V39" s="91" t="str">
        <f t="shared" si="2"/>
        <v>Học lại</v>
      </c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2"/>
    </row>
    <row r="40" spans="2:38" ht="18.75" customHeight="1">
      <c r="B40" s="26">
        <v>30</v>
      </c>
      <c r="C40" s="27" t="s">
        <v>3596</v>
      </c>
      <c r="D40" s="28" t="s">
        <v>3597</v>
      </c>
      <c r="E40" s="29" t="s">
        <v>672</v>
      </c>
      <c r="F40" s="30" t="s">
        <v>3598</v>
      </c>
      <c r="G40" s="27" t="s">
        <v>149</v>
      </c>
      <c r="H40" s="31" t="s">
        <v>27</v>
      </c>
      <c r="I40" s="31" t="s">
        <v>27</v>
      </c>
      <c r="J40" s="31" t="s">
        <v>27</v>
      </c>
      <c r="K40" s="31" t="s">
        <v>27</v>
      </c>
      <c r="L40" s="38"/>
      <c r="M40" s="38"/>
      <c r="N40" s="38"/>
      <c r="O40" s="38"/>
      <c r="P40" s="33"/>
      <c r="Q40" s="34">
        <f t="shared" si="0"/>
        <v>0</v>
      </c>
      <c r="R40" s="35" t="str">
        <f t="shared" si="3"/>
        <v>F</v>
      </c>
      <c r="S40" s="36" t="str">
        <f t="shared" si="1"/>
        <v>Kém</v>
      </c>
      <c r="T40" s="37" t="str">
        <f t="shared" si="4"/>
        <v/>
      </c>
      <c r="U40" s="93"/>
      <c r="V40" s="91" t="str">
        <f t="shared" si="2"/>
        <v>Học lại</v>
      </c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2"/>
    </row>
    <row r="41" spans="2:38" ht="18.75" customHeight="1">
      <c r="B41" s="26">
        <v>31</v>
      </c>
      <c r="C41" s="27" t="s">
        <v>3599</v>
      </c>
      <c r="D41" s="28" t="s">
        <v>514</v>
      </c>
      <c r="E41" s="29" t="s">
        <v>672</v>
      </c>
      <c r="F41" s="30" t="s">
        <v>68</v>
      </c>
      <c r="G41" s="27" t="s">
        <v>163</v>
      </c>
      <c r="H41" s="31" t="s">
        <v>27</v>
      </c>
      <c r="I41" s="31" t="s">
        <v>27</v>
      </c>
      <c r="J41" s="31" t="s">
        <v>27</v>
      </c>
      <c r="K41" s="31" t="s">
        <v>27</v>
      </c>
      <c r="L41" s="38"/>
      <c r="M41" s="38"/>
      <c r="N41" s="38"/>
      <c r="O41" s="38"/>
      <c r="P41" s="33"/>
      <c r="Q41" s="34">
        <f t="shared" si="0"/>
        <v>0</v>
      </c>
      <c r="R41" s="35" t="str">
        <f t="shared" si="3"/>
        <v>F</v>
      </c>
      <c r="S41" s="36" t="str">
        <f t="shared" si="1"/>
        <v>Kém</v>
      </c>
      <c r="T41" s="37" t="str">
        <f t="shared" si="4"/>
        <v/>
      </c>
      <c r="U41" s="93"/>
      <c r="V41" s="91" t="str">
        <f t="shared" si="2"/>
        <v>Học lại</v>
      </c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2"/>
    </row>
    <row r="42" spans="2:38" ht="18.75" customHeight="1">
      <c r="B42" s="26">
        <v>32</v>
      </c>
      <c r="C42" s="27" t="s">
        <v>3600</v>
      </c>
      <c r="D42" s="28" t="s">
        <v>180</v>
      </c>
      <c r="E42" s="29" t="s">
        <v>432</v>
      </c>
      <c r="F42" s="30" t="s">
        <v>2512</v>
      </c>
      <c r="G42" s="27" t="s">
        <v>773</v>
      </c>
      <c r="H42" s="31" t="s">
        <v>27</v>
      </c>
      <c r="I42" s="31" t="s">
        <v>27</v>
      </c>
      <c r="J42" s="31" t="s">
        <v>27</v>
      </c>
      <c r="K42" s="31" t="s">
        <v>27</v>
      </c>
      <c r="L42" s="38"/>
      <c r="M42" s="38"/>
      <c r="N42" s="38"/>
      <c r="O42" s="38"/>
      <c r="P42" s="33"/>
      <c r="Q42" s="34">
        <f t="shared" si="0"/>
        <v>0</v>
      </c>
      <c r="R42" s="35" t="str">
        <f t="shared" si="3"/>
        <v>F</v>
      </c>
      <c r="S42" s="36" t="str">
        <f t="shared" si="1"/>
        <v>Kém</v>
      </c>
      <c r="T42" s="37" t="str">
        <f t="shared" si="4"/>
        <v/>
      </c>
      <c r="U42" s="93"/>
      <c r="V42" s="91" t="str">
        <f t="shared" si="2"/>
        <v>Học lại</v>
      </c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2"/>
    </row>
    <row r="43" spans="2:38" ht="18.75" customHeight="1">
      <c r="B43" s="26">
        <v>33</v>
      </c>
      <c r="C43" s="27" t="s">
        <v>3601</v>
      </c>
      <c r="D43" s="28" t="s">
        <v>1770</v>
      </c>
      <c r="E43" s="29" t="s">
        <v>688</v>
      </c>
      <c r="F43" s="30" t="s">
        <v>1909</v>
      </c>
      <c r="G43" s="27" t="s">
        <v>102</v>
      </c>
      <c r="H43" s="31" t="s">
        <v>27</v>
      </c>
      <c r="I43" s="31" t="s">
        <v>27</v>
      </c>
      <c r="J43" s="31" t="s">
        <v>27</v>
      </c>
      <c r="K43" s="31" t="s">
        <v>27</v>
      </c>
      <c r="L43" s="38"/>
      <c r="M43" s="38"/>
      <c r="N43" s="38"/>
      <c r="O43" s="38"/>
      <c r="P43" s="33"/>
      <c r="Q43" s="34">
        <f t="shared" si="0"/>
        <v>0</v>
      </c>
      <c r="R43" s="35" t="str">
        <f t="shared" si="3"/>
        <v>F</v>
      </c>
      <c r="S43" s="36" t="str">
        <f t="shared" si="1"/>
        <v>Kém</v>
      </c>
      <c r="T43" s="37" t="str">
        <f t="shared" si="4"/>
        <v/>
      </c>
      <c r="U43" s="93"/>
      <c r="V43" s="91" t="str">
        <f t="shared" si="2"/>
        <v>Học lại</v>
      </c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2"/>
    </row>
    <row r="44" spans="2:38" ht="18.75" customHeight="1">
      <c r="B44" s="26">
        <v>34</v>
      </c>
      <c r="C44" s="27" t="s">
        <v>3602</v>
      </c>
      <c r="D44" s="28" t="s">
        <v>920</v>
      </c>
      <c r="E44" s="29" t="s">
        <v>181</v>
      </c>
      <c r="F44" s="30" t="s">
        <v>964</v>
      </c>
      <c r="G44" s="27" t="s">
        <v>74</v>
      </c>
      <c r="H44" s="31" t="s">
        <v>27</v>
      </c>
      <c r="I44" s="31" t="s">
        <v>27</v>
      </c>
      <c r="J44" s="31" t="s">
        <v>27</v>
      </c>
      <c r="K44" s="31" t="s">
        <v>27</v>
      </c>
      <c r="L44" s="38"/>
      <c r="M44" s="38"/>
      <c r="N44" s="38"/>
      <c r="O44" s="38"/>
      <c r="P44" s="33"/>
      <c r="Q44" s="34">
        <f t="shared" si="0"/>
        <v>0</v>
      </c>
      <c r="R44" s="35" t="str">
        <f t="shared" si="3"/>
        <v>F</v>
      </c>
      <c r="S44" s="36" t="str">
        <f t="shared" si="1"/>
        <v>Kém</v>
      </c>
      <c r="T44" s="37" t="str">
        <f t="shared" si="4"/>
        <v/>
      </c>
      <c r="U44" s="93"/>
      <c r="V44" s="91" t="str">
        <f t="shared" si="2"/>
        <v>Học lại</v>
      </c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2"/>
    </row>
    <row r="45" spans="2:38" ht="18.75" customHeight="1">
      <c r="B45" s="26">
        <v>35</v>
      </c>
      <c r="C45" s="27" t="s">
        <v>3603</v>
      </c>
      <c r="D45" s="28" t="s">
        <v>691</v>
      </c>
      <c r="E45" s="29" t="s">
        <v>181</v>
      </c>
      <c r="F45" s="30" t="s">
        <v>807</v>
      </c>
      <c r="G45" s="27" t="s">
        <v>399</v>
      </c>
      <c r="H45" s="31" t="s">
        <v>27</v>
      </c>
      <c r="I45" s="31" t="s">
        <v>27</v>
      </c>
      <c r="J45" s="31" t="s">
        <v>27</v>
      </c>
      <c r="K45" s="31" t="s">
        <v>27</v>
      </c>
      <c r="L45" s="38"/>
      <c r="M45" s="38"/>
      <c r="N45" s="38"/>
      <c r="O45" s="38"/>
      <c r="P45" s="33"/>
      <c r="Q45" s="34">
        <f t="shared" si="0"/>
        <v>0</v>
      </c>
      <c r="R45" s="35" t="str">
        <f t="shared" si="3"/>
        <v>F</v>
      </c>
      <c r="S45" s="36" t="str">
        <f t="shared" si="1"/>
        <v>Kém</v>
      </c>
      <c r="T45" s="37" t="str">
        <f t="shared" si="4"/>
        <v/>
      </c>
      <c r="U45" s="93"/>
      <c r="V45" s="91" t="str">
        <f t="shared" si="2"/>
        <v>Học lại</v>
      </c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2"/>
    </row>
    <row r="46" spans="2:38" ht="18.75" customHeight="1">
      <c r="B46" s="26">
        <v>36</v>
      </c>
      <c r="C46" s="27" t="s">
        <v>3604</v>
      </c>
      <c r="D46" s="28" t="s">
        <v>2219</v>
      </c>
      <c r="E46" s="29" t="s">
        <v>198</v>
      </c>
      <c r="F46" s="30" t="s">
        <v>185</v>
      </c>
      <c r="G46" s="27" t="s">
        <v>163</v>
      </c>
      <c r="H46" s="31" t="s">
        <v>27</v>
      </c>
      <c r="I46" s="31" t="s">
        <v>27</v>
      </c>
      <c r="J46" s="31" t="s">
        <v>27</v>
      </c>
      <c r="K46" s="31" t="s">
        <v>27</v>
      </c>
      <c r="L46" s="38"/>
      <c r="M46" s="38"/>
      <c r="N46" s="38"/>
      <c r="O46" s="38"/>
      <c r="P46" s="33"/>
      <c r="Q46" s="34">
        <f t="shared" si="0"/>
        <v>0</v>
      </c>
      <c r="R46" s="35" t="str">
        <f t="shared" si="3"/>
        <v>F</v>
      </c>
      <c r="S46" s="36" t="str">
        <f t="shared" si="1"/>
        <v>Kém</v>
      </c>
      <c r="T46" s="37" t="str">
        <f t="shared" si="4"/>
        <v/>
      </c>
      <c r="U46" s="93"/>
      <c r="V46" s="91" t="str">
        <f t="shared" si="2"/>
        <v>Học lại</v>
      </c>
      <c r="W46" s="74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2"/>
    </row>
    <row r="47" spans="2:38" ht="18.75" customHeight="1">
      <c r="B47" s="26">
        <v>37</v>
      </c>
      <c r="C47" s="27" t="s">
        <v>3605</v>
      </c>
      <c r="D47" s="28" t="s">
        <v>3606</v>
      </c>
      <c r="E47" s="29" t="s">
        <v>198</v>
      </c>
      <c r="F47" s="30" t="s">
        <v>207</v>
      </c>
      <c r="G47" s="27" t="s">
        <v>158</v>
      </c>
      <c r="H47" s="31" t="s">
        <v>27</v>
      </c>
      <c r="I47" s="31" t="s">
        <v>27</v>
      </c>
      <c r="J47" s="31" t="s">
        <v>27</v>
      </c>
      <c r="K47" s="31" t="s">
        <v>27</v>
      </c>
      <c r="L47" s="38"/>
      <c r="M47" s="38"/>
      <c r="N47" s="38"/>
      <c r="O47" s="38"/>
      <c r="P47" s="33"/>
      <c r="Q47" s="34">
        <f t="shared" si="0"/>
        <v>0</v>
      </c>
      <c r="R47" s="35" t="str">
        <f t="shared" si="3"/>
        <v>F</v>
      </c>
      <c r="S47" s="36" t="str">
        <f t="shared" si="1"/>
        <v>Kém</v>
      </c>
      <c r="T47" s="37" t="str">
        <f t="shared" si="4"/>
        <v/>
      </c>
      <c r="U47" s="93"/>
      <c r="V47" s="91" t="str">
        <f t="shared" si="2"/>
        <v>Học lại</v>
      </c>
      <c r="W47" s="74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2"/>
    </row>
    <row r="48" spans="2:38" ht="18.75" customHeight="1">
      <c r="B48" s="26">
        <v>38</v>
      </c>
      <c r="C48" s="27" t="s">
        <v>3607</v>
      </c>
      <c r="D48" s="28" t="s">
        <v>3608</v>
      </c>
      <c r="E48" s="29" t="s">
        <v>203</v>
      </c>
      <c r="F48" s="30" t="s">
        <v>408</v>
      </c>
      <c r="G48" s="27" t="s">
        <v>74</v>
      </c>
      <c r="H48" s="31" t="s">
        <v>27</v>
      </c>
      <c r="I48" s="31" t="s">
        <v>27</v>
      </c>
      <c r="J48" s="31" t="s">
        <v>27</v>
      </c>
      <c r="K48" s="31" t="s">
        <v>27</v>
      </c>
      <c r="L48" s="38"/>
      <c r="M48" s="38"/>
      <c r="N48" s="38"/>
      <c r="O48" s="38"/>
      <c r="P48" s="33"/>
      <c r="Q48" s="34">
        <f t="shared" si="0"/>
        <v>0</v>
      </c>
      <c r="R48" s="35" t="str">
        <f t="shared" si="3"/>
        <v>F</v>
      </c>
      <c r="S48" s="36" t="str">
        <f t="shared" si="1"/>
        <v>Kém</v>
      </c>
      <c r="T48" s="37" t="str">
        <f t="shared" si="4"/>
        <v/>
      </c>
      <c r="U48" s="93"/>
      <c r="V48" s="91" t="str">
        <f t="shared" si="2"/>
        <v>Học lại</v>
      </c>
      <c r="W48" s="74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2"/>
    </row>
    <row r="49" spans="2:38" ht="18.75" customHeight="1">
      <c r="B49" s="26">
        <v>39</v>
      </c>
      <c r="C49" s="27" t="s">
        <v>3609</v>
      </c>
      <c r="D49" s="28" t="s">
        <v>143</v>
      </c>
      <c r="E49" s="29" t="s">
        <v>1044</v>
      </c>
      <c r="F49" s="30" t="s">
        <v>1602</v>
      </c>
      <c r="G49" s="27" t="s">
        <v>149</v>
      </c>
      <c r="H49" s="31" t="s">
        <v>27</v>
      </c>
      <c r="I49" s="31" t="s">
        <v>27</v>
      </c>
      <c r="J49" s="31" t="s">
        <v>27</v>
      </c>
      <c r="K49" s="31" t="s">
        <v>27</v>
      </c>
      <c r="L49" s="38"/>
      <c r="M49" s="38"/>
      <c r="N49" s="38"/>
      <c r="O49" s="38"/>
      <c r="P49" s="33"/>
      <c r="Q49" s="34">
        <f t="shared" si="0"/>
        <v>0</v>
      </c>
      <c r="R49" s="35" t="str">
        <f t="shared" si="3"/>
        <v>F</v>
      </c>
      <c r="S49" s="36" t="str">
        <f t="shared" si="1"/>
        <v>Kém</v>
      </c>
      <c r="T49" s="37" t="str">
        <f t="shared" si="4"/>
        <v/>
      </c>
      <c r="U49" s="93"/>
      <c r="V49" s="91" t="str">
        <f t="shared" si="2"/>
        <v>Học lại</v>
      </c>
      <c r="W49" s="74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2"/>
    </row>
    <row r="50" spans="2:38" ht="18.75" customHeight="1">
      <c r="B50" s="26">
        <v>40</v>
      </c>
      <c r="C50" s="27" t="s">
        <v>3610</v>
      </c>
      <c r="D50" s="28" t="s">
        <v>3060</v>
      </c>
      <c r="E50" s="29" t="s">
        <v>3611</v>
      </c>
      <c r="F50" s="30" t="s">
        <v>741</v>
      </c>
      <c r="G50" s="27" t="s">
        <v>163</v>
      </c>
      <c r="H50" s="31" t="s">
        <v>27</v>
      </c>
      <c r="I50" s="31" t="s">
        <v>27</v>
      </c>
      <c r="J50" s="31" t="s">
        <v>27</v>
      </c>
      <c r="K50" s="31" t="s">
        <v>27</v>
      </c>
      <c r="L50" s="38"/>
      <c r="M50" s="38"/>
      <c r="N50" s="38"/>
      <c r="O50" s="38"/>
      <c r="P50" s="33"/>
      <c r="Q50" s="34">
        <f t="shared" si="0"/>
        <v>0</v>
      </c>
      <c r="R50" s="35" t="str">
        <f t="shared" si="3"/>
        <v>F</v>
      </c>
      <c r="S50" s="36" t="str">
        <f t="shared" si="1"/>
        <v>Kém</v>
      </c>
      <c r="T50" s="37" t="str">
        <f t="shared" si="4"/>
        <v/>
      </c>
      <c r="U50" s="93"/>
      <c r="V50" s="91" t="str">
        <f t="shared" si="2"/>
        <v>Học lại</v>
      </c>
      <c r="W50" s="74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2"/>
    </row>
    <row r="51" spans="2:38" ht="18.75" customHeight="1">
      <c r="B51" s="26">
        <v>41</v>
      </c>
      <c r="C51" s="27" t="s">
        <v>3612</v>
      </c>
      <c r="D51" s="28" t="s">
        <v>3613</v>
      </c>
      <c r="E51" s="29" t="s">
        <v>213</v>
      </c>
      <c r="F51" s="30" t="s">
        <v>964</v>
      </c>
      <c r="G51" s="27" t="s">
        <v>163</v>
      </c>
      <c r="H51" s="31" t="s">
        <v>27</v>
      </c>
      <c r="I51" s="31" t="s">
        <v>27</v>
      </c>
      <c r="J51" s="31" t="s">
        <v>27</v>
      </c>
      <c r="K51" s="31" t="s">
        <v>27</v>
      </c>
      <c r="L51" s="38"/>
      <c r="M51" s="38"/>
      <c r="N51" s="38"/>
      <c r="O51" s="38"/>
      <c r="P51" s="33"/>
      <c r="Q51" s="34">
        <f t="shared" si="0"/>
        <v>0</v>
      </c>
      <c r="R51" s="35" t="str">
        <f t="shared" si="3"/>
        <v>F</v>
      </c>
      <c r="S51" s="36" t="str">
        <f t="shared" si="1"/>
        <v>Kém</v>
      </c>
      <c r="T51" s="37" t="str">
        <f t="shared" si="4"/>
        <v/>
      </c>
      <c r="U51" s="93"/>
      <c r="V51" s="91" t="str">
        <f t="shared" si="2"/>
        <v>Học lại</v>
      </c>
      <c r="W51" s="74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2"/>
    </row>
    <row r="52" spans="2:38" ht="18.75" customHeight="1">
      <c r="B52" s="26">
        <v>42</v>
      </c>
      <c r="C52" s="27" t="s">
        <v>3614</v>
      </c>
      <c r="D52" s="28" t="s">
        <v>2781</v>
      </c>
      <c r="E52" s="29" t="s">
        <v>213</v>
      </c>
      <c r="F52" s="30" t="s">
        <v>394</v>
      </c>
      <c r="G52" s="27" t="s">
        <v>74</v>
      </c>
      <c r="H52" s="31" t="s">
        <v>27</v>
      </c>
      <c r="I52" s="31" t="s">
        <v>27</v>
      </c>
      <c r="J52" s="31" t="s">
        <v>27</v>
      </c>
      <c r="K52" s="31" t="s">
        <v>27</v>
      </c>
      <c r="L52" s="38"/>
      <c r="M52" s="38"/>
      <c r="N52" s="38"/>
      <c r="O52" s="38"/>
      <c r="P52" s="33"/>
      <c r="Q52" s="34">
        <f t="shared" si="0"/>
        <v>0</v>
      </c>
      <c r="R52" s="35" t="str">
        <f t="shared" si="3"/>
        <v>F</v>
      </c>
      <c r="S52" s="36" t="str">
        <f t="shared" si="1"/>
        <v>Kém</v>
      </c>
      <c r="T52" s="37" t="str">
        <f t="shared" si="4"/>
        <v/>
      </c>
      <c r="U52" s="93"/>
      <c r="V52" s="91" t="str">
        <f t="shared" si="2"/>
        <v>Học lại</v>
      </c>
      <c r="W52" s="74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2"/>
    </row>
    <row r="53" spans="2:38" ht="18.75" customHeight="1">
      <c r="B53" s="26">
        <v>43</v>
      </c>
      <c r="C53" s="27" t="s">
        <v>3615</v>
      </c>
      <c r="D53" s="28" t="s">
        <v>1185</v>
      </c>
      <c r="E53" s="29" t="s">
        <v>479</v>
      </c>
      <c r="F53" s="30" t="s">
        <v>3345</v>
      </c>
      <c r="G53" s="27" t="s">
        <v>141</v>
      </c>
      <c r="H53" s="31" t="s">
        <v>27</v>
      </c>
      <c r="I53" s="31" t="s">
        <v>27</v>
      </c>
      <c r="J53" s="31" t="s">
        <v>27</v>
      </c>
      <c r="K53" s="31" t="s">
        <v>27</v>
      </c>
      <c r="L53" s="38"/>
      <c r="M53" s="38"/>
      <c r="N53" s="38"/>
      <c r="O53" s="38"/>
      <c r="P53" s="33"/>
      <c r="Q53" s="34">
        <f t="shared" si="0"/>
        <v>0</v>
      </c>
      <c r="R53" s="35" t="str">
        <f t="shared" si="3"/>
        <v>F</v>
      </c>
      <c r="S53" s="36" t="str">
        <f t="shared" si="1"/>
        <v>Kém</v>
      </c>
      <c r="T53" s="37" t="str">
        <f t="shared" si="4"/>
        <v/>
      </c>
      <c r="U53" s="93"/>
      <c r="V53" s="91" t="str">
        <f t="shared" si="2"/>
        <v>Học lại</v>
      </c>
      <c r="W53" s="74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2"/>
    </row>
    <row r="54" spans="2:38" ht="18.75" customHeight="1">
      <c r="B54" s="26">
        <v>44</v>
      </c>
      <c r="C54" s="27" t="s">
        <v>3616</v>
      </c>
      <c r="D54" s="28" t="s">
        <v>3617</v>
      </c>
      <c r="E54" s="29" t="s">
        <v>481</v>
      </c>
      <c r="F54" s="30" t="s">
        <v>1264</v>
      </c>
      <c r="G54" s="27" t="s">
        <v>429</v>
      </c>
      <c r="H54" s="31" t="s">
        <v>27</v>
      </c>
      <c r="I54" s="31" t="s">
        <v>27</v>
      </c>
      <c r="J54" s="31" t="s">
        <v>27</v>
      </c>
      <c r="K54" s="31" t="s">
        <v>27</v>
      </c>
      <c r="L54" s="38"/>
      <c r="M54" s="38"/>
      <c r="N54" s="38"/>
      <c r="O54" s="38"/>
      <c r="P54" s="33"/>
      <c r="Q54" s="34">
        <f t="shared" si="0"/>
        <v>0</v>
      </c>
      <c r="R54" s="35" t="str">
        <f t="shared" si="3"/>
        <v>F</v>
      </c>
      <c r="S54" s="36" t="str">
        <f t="shared" si="1"/>
        <v>Kém</v>
      </c>
      <c r="T54" s="37" t="str">
        <f t="shared" si="4"/>
        <v/>
      </c>
      <c r="U54" s="93"/>
      <c r="V54" s="91" t="str">
        <f t="shared" si="2"/>
        <v>Học lại</v>
      </c>
      <c r="W54" s="74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2"/>
    </row>
    <row r="55" spans="2:38" ht="18.75" customHeight="1">
      <c r="B55" s="26">
        <v>45</v>
      </c>
      <c r="C55" s="27" t="s">
        <v>3618</v>
      </c>
      <c r="D55" s="28" t="s">
        <v>1577</v>
      </c>
      <c r="E55" s="29" t="s">
        <v>481</v>
      </c>
      <c r="F55" s="30" t="s">
        <v>199</v>
      </c>
      <c r="G55" s="27" t="s">
        <v>74</v>
      </c>
      <c r="H55" s="31" t="s">
        <v>27</v>
      </c>
      <c r="I55" s="31" t="s">
        <v>27</v>
      </c>
      <c r="J55" s="31" t="s">
        <v>27</v>
      </c>
      <c r="K55" s="31" t="s">
        <v>27</v>
      </c>
      <c r="L55" s="38"/>
      <c r="M55" s="38"/>
      <c r="N55" s="38"/>
      <c r="O55" s="38"/>
      <c r="P55" s="33"/>
      <c r="Q55" s="34">
        <f t="shared" si="0"/>
        <v>0</v>
      </c>
      <c r="R55" s="35" t="str">
        <f t="shared" si="3"/>
        <v>F</v>
      </c>
      <c r="S55" s="36" t="str">
        <f t="shared" si="1"/>
        <v>Kém</v>
      </c>
      <c r="T55" s="37" t="str">
        <f t="shared" si="4"/>
        <v/>
      </c>
      <c r="U55" s="93"/>
      <c r="V55" s="91" t="str">
        <f t="shared" si="2"/>
        <v>Học lại</v>
      </c>
      <c r="W55" s="74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2"/>
    </row>
    <row r="56" spans="2:38" ht="18.75" customHeight="1">
      <c r="B56" s="26">
        <v>46</v>
      </c>
      <c r="C56" s="27" t="s">
        <v>3619</v>
      </c>
      <c r="D56" s="28" t="s">
        <v>3620</v>
      </c>
      <c r="E56" s="29" t="s">
        <v>1360</v>
      </c>
      <c r="F56" s="30" t="s">
        <v>603</v>
      </c>
      <c r="G56" s="27" t="s">
        <v>92</v>
      </c>
      <c r="H56" s="31" t="s">
        <v>27</v>
      </c>
      <c r="I56" s="31" t="s">
        <v>27</v>
      </c>
      <c r="J56" s="31" t="s">
        <v>27</v>
      </c>
      <c r="K56" s="31" t="s">
        <v>27</v>
      </c>
      <c r="L56" s="38"/>
      <c r="M56" s="38"/>
      <c r="N56" s="38"/>
      <c r="O56" s="38"/>
      <c r="P56" s="33"/>
      <c r="Q56" s="34">
        <f t="shared" si="0"/>
        <v>0</v>
      </c>
      <c r="R56" s="35" t="str">
        <f t="shared" si="3"/>
        <v>F</v>
      </c>
      <c r="S56" s="36" t="str">
        <f t="shared" si="1"/>
        <v>Kém</v>
      </c>
      <c r="T56" s="37" t="str">
        <f t="shared" si="4"/>
        <v/>
      </c>
      <c r="U56" s="93"/>
      <c r="V56" s="91" t="str">
        <f t="shared" si="2"/>
        <v>Học lại</v>
      </c>
      <c r="W56" s="74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2"/>
    </row>
    <row r="57" spans="2:38" ht="18.75" customHeight="1">
      <c r="B57" s="26">
        <v>47</v>
      </c>
      <c r="C57" s="27" t="s">
        <v>3621</v>
      </c>
      <c r="D57" s="28" t="s">
        <v>2124</v>
      </c>
      <c r="E57" s="29" t="s">
        <v>714</v>
      </c>
      <c r="F57" s="30" t="s">
        <v>729</v>
      </c>
      <c r="G57" s="27" t="s">
        <v>74</v>
      </c>
      <c r="H57" s="31" t="s">
        <v>27</v>
      </c>
      <c r="I57" s="31" t="s">
        <v>27</v>
      </c>
      <c r="J57" s="31" t="s">
        <v>27</v>
      </c>
      <c r="K57" s="31" t="s">
        <v>27</v>
      </c>
      <c r="L57" s="38"/>
      <c r="M57" s="38"/>
      <c r="N57" s="38"/>
      <c r="O57" s="38"/>
      <c r="P57" s="33"/>
      <c r="Q57" s="34">
        <f t="shared" si="0"/>
        <v>0</v>
      </c>
      <c r="R57" s="35" t="str">
        <f t="shared" si="3"/>
        <v>F</v>
      </c>
      <c r="S57" s="36" t="str">
        <f t="shared" si="1"/>
        <v>Kém</v>
      </c>
      <c r="T57" s="37" t="str">
        <f t="shared" si="4"/>
        <v/>
      </c>
      <c r="U57" s="93"/>
      <c r="V57" s="91" t="str">
        <f t="shared" si="2"/>
        <v>Học lại</v>
      </c>
      <c r="W57" s="74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2"/>
    </row>
    <row r="58" spans="2:38" ht="18.75" customHeight="1">
      <c r="B58" s="26">
        <v>48</v>
      </c>
      <c r="C58" s="27" t="s">
        <v>3622</v>
      </c>
      <c r="D58" s="28" t="s">
        <v>1212</v>
      </c>
      <c r="E58" s="29" t="s">
        <v>1228</v>
      </c>
      <c r="F58" s="30" t="s">
        <v>540</v>
      </c>
      <c r="G58" s="27" t="s">
        <v>74</v>
      </c>
      <c r="H58" s="31" t="s">
        <v>27</v>
      </c>
      <c r="I58" s="31" t="s">
        <v>27</v>
      </c>
      <c r="J58" s="31" t="s">
        <v>27</v>
      </c>
      <c r="K58" s="31" t="s">
        <v>27</v>
      </c>
      <c r="L58" s="38"/>
      <c r="M58" s="38"/>
      <c r="N58" s="38"/>
      <c r="O58" s="38"/>
      <c r="P58" s="33"/>
      <c r="Q58" s="34">
        <f t="shared" si="0"/>
        <v>0</v>
      </c>
      <c r="R58" s="35" t="str">
        <f t="shared" si="3"/>
        <v>F</v>
      </c>
      <c r="S58" s="36" t="str">
        <f t="shared" si="1"/>
        <v>Kém</v>
      </c>
      <c r="T58" s="37" t="str">
        <f t="shared" si="4"/>
        <v/>
      </c>
      <c r="U58" s="93"/>
      <c r="V58" s="91" t="str">
        <f t="shared" si="2"/>
        <v>Học lại</v>
      </c>
      <c r="W58" s="74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2"/>
    </row>
    <row r="59" spans="2:38" ht="18.75" customHeight="1">
      <c r="B59" s="26">
        <v>49</v>
      </c>
      <c r="C59" s="27" t="s">
        <v>3623</v>
      </c>
      <c r="D59" s="28" t="s">
        <v>1354</v>
      </c>
      <c r="E59" s="29" t="s">
        <v>2195</v>
      </c>
      <c r="F59" s="30" t="s">
        <v>1602</v>
      </c>
      <c r="G59" s="27" t="s">
        <v>74</v>
      </c>
      <c r="H59" s="31" t="s">
        <v>27</v>
      </c>
      <c r="I59" s="31" t="s">
        <v>27</v>
      </c>
      <c r="J59" s="31" t="s">
        <v>27</v>
      </c>
      <c r="K59" s="31" t="s">
        <v>27</v>
      </c>
      <c r="L59" s="38"/>
      <c r="M59" s="38"/>
      <c r="N59" s="38"/>
      <c r="O59" s="38"/>
      <c r="P59" s="33"/>
      <c r="Q59" s="34">
        <f t="shared" si="0"/>
        <v>0</v>
      </c>
      <c r="R59" s="35" t="str">
        <f t="shared" si="3"/>
        <v>F</v>
      </c>
      <c r="S59" s="36" t="str">
        <f t="shared" si="1"/>
        <v>Kém</v>
      </c>
      <c r="T59" s="37" t="str">
        <f t="shared" si="4"/>
        <v/>
      </c>
      <c r="U59" s="93"/>
      <c r="V59" s="91" t="str">
        <f t="shared" si="2"/>
        <v>Học lại</v>
      </c>
      <c r="W59" s="74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2"/>
    </row>
    <row r="60" spans="2:38" ht="18.75" customHeight="1">
      <c r="B60" s="26">
        <v>50</v>
      </c>
      <c r="C60" s="27" t="s">
        <v>3624</v>
      </c>
      <c r="D60" s="28" t="s">
        <v>3625</v>
      </c>
      <c r="E60" s="29" t="s">
        <v>235</v>
      </c>
      <c r="F60" s="30" t="s">
        <v>961</v>
      </c>
      <c r="G60" s="27" t="s">
        <v>158</v>
      </c>
      <c r="H60" s="31" t="s">
        <v>27</v>
      </c>
      <c r="I60" s="31" t="s">
        <v>27</v>
      </c>
      <c r="J60" s="31" t="s">
        <v>27</v>
      </c>
      <c r="K60" s="31" t="s">
        <v>27</v>
      </c>
      <c r="L60" s="38"/>
      <c r="M60" s="38"/>
      <c r="N60" s="38"/>
      <c r="O60" s="38"/>
      <c r="P60" s="33"/>
      <c r="Q60" s="34">
        <f t="shared" si="0"/>
        <v>0</v>
      </c>
      <c r="R60" s="35" t="str">
        <f t="shared" si="3"/>
        <v>F</v>
      </c>
      <c r="S60" s="36" t="str">
        <f t="shared" si="1"/>
        <v>Kém</v>
      </c>
      <c r="T60" s="37" t="str">
        <f t="shared" si="4"/>
        <v/>
      </c>
      <c r="U60" s="93"/>
      <c r="V60" s="91" t="str">
        <f t="shared" si="2"/>
        <v>Học lại</v>
      </c>
      <c r="W60" s="74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2"/>
    </row>
    <row r="61" spans="2:38" ht="18.75" customHeight="1">
      <c r="B61" s="26">
        <v>51</v>
      </c>
      <c r="C61" s="27" t="s">
        <v>3626</v>
      </c>
      <c r="D61" s="28" t="s">
        <v>847</v>
      </c>
      <c r="E61" s="29" t="s">
        <v>235</v>
      </c>
      <c r="F61" s="30" t="s">
        <v>1151</v>
      </c>
      <c r="G61" s="27" t="s">
        <v>190</v>
      </c>
      <c r="H61" s="31" t="s">
        <v>27</v>
      </c>
      <c r="I61" s="31" t="s">
        <v>27</v>
      </c>
      <c r="J61" s="31" t="s">
        <v>27</v>
      </c>
      <c r="K61" s="31" t="s">
        <v>27</v>
      </c>
      <c r="L61" s="38"/>
      <c r="M61" s="38"/>
      <c r="N61" s="38"/>
      <c r="O61" s="38"/>
      <c r="P61" s="33"/>
      <c r="Q61" s="34">
        <f t="shared" si="0"/>
        <v>0</v>
      </c>
      <c r="R61" s="35" t="str">
        <f t="shared" si="3"/>
        <v>F</v>
      </c>
      <c r="S61" s="36" t="str">
        <f t="shared" si="1"/>
        <v>Kém</v>
      </c>
      <c r="T61" s="37" t="str">
        <f t="shared" si="4"/>
        <v/>
      </c>
      <c r="U61" s="93"/>
      <c r="V61" s="91" t="str">
        <f t="shared" si="2"/>
        <v>Học lại</v>
      </c>
      <c r="W61" s="74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2"/>
    </row>
    <row r="62" spans="2:38" ht="18.75" customHeight="1">
      <c r="B62" s="26">
        <v>52</v>
      </c>
      <c r="C62" s="27" t="s">
        <v>3627</v>
      </c>
      <c r="D62" s="28" t="s">
        <v>3628</v>
      </c>
      <c r="E62" s="29" t="s">
        <v>2327</v>
      </c>
      <c r="F62" s="30" t="s">
        <v>1004</v>
      </c>
      <c r="G62" s="27" t="s">
        <v>74</v>
      </c>
      <c r="H62" s="31" t="s">
        <v>27</v>
      </c>
      <c r="I62" s="31" t="s">
        <v>27</v>
      </c>
      <c r="J62" s="31" t="s">
        <v>27</v>
      </c>
      <c r="K62" s="31" t="s">
        <v>27</v>
      </c>
      <c r="L62" s="38"/>
      <c r="M62" s="38"/>
      <c r="N62" s="38"/>
      <c r="O62" s="38"/>
      <c r="P62" s="33"/>
      <c r="Q62" s="34">
        <f t="shared" si="0"/>
        <v>0</v>
      </c>
      <c r="R62" s="35" t="str">
        <f t="shared" si="3"/>
        <v>F</v>
      </c>
      <c r="S62" s="36" t="str">
        <f t="shared" si="1"/>
        <v>Kém</v>
      </c>
      <c r="T62" s="37" t="str">
        <f t="shared" si="4"/>
        <v/>
      </c>
      <c r="U62" s="93"/>
      <c r="V62" s="91" t="str">
        <f t="shared" si="2"/>
        <v>Học lại</v>
      </c>
      <c r="W62" s="74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2"/>
    </row>
    <row r="63" spans="2:38" ht="18.75" customHeight="1">
      <c r="B63" s="26">
        <v>53</v>
      </c>
      <c r="C63" s="27" t="s">
        <v>3629</v>
      </c>
      <c r="D63" s="28" t="s">
        <v>3630</v>
      </c>
      <c r="E63" s="29" t="s">
        <v>3631</v>
      </c>
      <c r="F63" s="30" t="s">
        <v>1572</v>
      </c>
      <c r="G63" s="27" t="s">
        <v>149</v>
      </c>
      <c r="H63" s="31" t="s">
        <v>27</v>
      </c>
      <c r="I63" s="31" t="s">
        <v>27</v>
      </c>
      <c r="J63" s="31" t="s">
        <v>27</v>
      </c>
      <c r="K63" s="31" t="s">
        <v>27</v>
      </c>
      <c r="L63" s="38"/>
      <c r="M63" s="38"/>
      <c r="N63" s="38"/>
      <c r="O63" s="38"/>
      <c r="P63" s="33"/>
      <c r="Q63" s="34">
        <f t="shared" si="0"/>
        <v>0</v>
      </c>
      <c r="R63" s="35" t="str">
        <f t="shared" si="3"/>
        <v>F</v>
      </c>
      <c r="S63" s="36" t="str">
        <f t="shared" si="1"/>
        <v>Kém</v>
      </c>
      <c r="T63" s="37" t="str">
        <f t="shared" si="4"/>
        <v/>
      </c>
      <c r="U63" s="93"/>
      <c r="V63" s="91" t="str">
        <f t="shared" si="2"/>
        <v>Học lại</v>
      </c>
      <c r="W63" s="74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2"/>
    </row>
    <row r="64" spans="2:38" ht="18.75" customHeight="1">
      <c r="B64" s="26">
        <v>54</v>
      </c>
      <c r="C64" s="27" t="s">
        <v>3632</v>
      </c>
      <c r="D64" s="28" t="s">
        <v>3633</v>
      </c>
      <c r="E64" s="29" t="s">
        <v>517</v>
      </c>
      <c r="F64" s="30" t="s">
        <v>386</v>
      </c>
      <c r="G64" s="27" t="s">
        <v>92</v>
      </c>
      <c r="H64" s="31" t="s">
        <v>27</v>
      </c>
      <c r="I64" s="31" t="s">
        <v>27</v>
      </c>
      <c r="J64" s="31" t="s">
        <v>27</v>
      </c>
      <c r="K64" s="31" t="s">
        <v>27</v>
      </c>
      <c r="L64" s="38"/>
      <c r="M64" s="38"/>
      <c r="N64" s="38"/>
      <c r="O64" s="38"/>
      <c r="P64" s="33"/>
      <c r="Q64" s="34">
        <f t="shared" si="0"/>
        <v>0</v>
      </c>
      <c r="R64" s="35" t="str">
        <f t="shared" si="3"/>
        <v>F</v>
      </c>
      <c r="S64" s="36" t="str">
        <f t="shared" si="1"/>
        <v>Kém</v>
      </c>
      <c r="T64" s="37" t="str">
        <f t="shared" si="4"/>
        <v/>
      </c>
      <c r="U64" s="93"/>
      <c r="V64" s="91" t="str">
        <f t="shared" si="2"/>
        <v>Học lại</v>
      </c>
      <c r="W64" s="74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2"/>
    </row>
    <row r="65" spans="2:38" ht="18.75" customHeight="1">
      <c r="B65" s="26">
        <v>55</v>
      </c>
      <c r="C65" s="27" t="s">
        <v>3634</v>
      </c>
      <c r="D65" s="28" t="s">
        <v>3635</v>
      </c>
      <c r="E65" s="29" t="s">
        <v>520</v>
      </c>
      <c r="F65" s="30" t="s">
        <v>1620</v>
      </c>
      <c r="G65" s="27" t="s">
        <v>163</v>
      </c>
      <c r="H65" s="31" t="s">
        <v>27</v>
      </c>
      <c r="I65" s="31" t="s">
        <v>27</v>
      </c>
      <c r="J65" s="31" t="s">
        <v>27</v>
      </c>
      <c r="K65" s="31" t="s">
        <v>27</v>
      </c>
      <c r="L65" s="38"/>
      <c r="M65" s="38"/>
      <c r="N65" s="38"/>
      <c r="O65" s="38"/>
      <c r="P65" s="33"/>
      <c r="Q65" s="34">
        <f t="shared" si="0"/>
        <v>0</v>
      </c>
      <c r="R65" s="35" t="str">
        <f t="shared" si="3"/>
        <v>F</v>
      </c>
      <c r="S65" s="36" t="str">
        <f t="shared" si="1"/>
        <v>Kém</v>
      </c>
      <c r="T65" s="37" t="str">
        <f t="shared" si="4"/>
        <v/>
      </c>
      <c r="U65" s="93"/>
      <c r="V65" s="91" t="str">
        <f t="shared" si="2"/>
        <v>Học lại</v>
      </c>
      <c r="W65" s="74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2"/>
    </row>
    <row r="66" spans="2:38" ht="18.75" customHeight="1">
      <c r="B66" s="26">
        <v>56</v>
      </c>
      <c r="C66" s="27" t="s">
        <v>3636</v>
      </c>
      <c r="D66" s="28" t="s">
        <v>1325</v>
      </c>
      <c r="E66" s="29" t="s">
        <v>524</v>
      </c>
      <c r="F66" s="30" t="s">
        <v>328</v>
      </c>
      <c r="G66" s="27" t="s">
        <v>149</v>
      </c>
      <c r="H66" s="31" t="s">
        <v>27</v>
      </c>
      <c r="I66" s="31" t="s">
        <v>27</v>
      </c>
      <c r="J66" s="31" t="s">
        <v>27</v>
      </c>
      <c r="K66" s="31" t="s">
        <v>27</v>
      </c>
      <c r="L66" s="38"/>
      <c r="M66" s="38"/>
      <c r="N66" s="38"/>
      <c r="O66" s="38"/>
      <c r="P66" s="33"/>
      <c r="Q66" s="34">
        <f t="shared" si="0"/>
        <v>0</v>
      </c>
      <c r="R66" s="35" t="str">
        <f t="shared" si="3"/>
        <v>F</v>
      </c>
      <c r="S66" s="36" t="str">
        <f t="shared" si="1"/>
        <v>Kém</v>
      </c>
      <c r="T66" s="37" t="str">
        <f t="shared" si="4"/>
        <v/>
      </c>
      <c r="U66" s="93"/>
      <c r="V66" s="91" t="str">
        <f t="shared" si="2"/>
        <v>Học lại</v>
      </c>
      <c r="W66" s="74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2"/>
    </row>
    <row r="67" spans="2:38" ht="18.75" customHeight="1">
      <c r="B67" s="26">
        <v>57</v>
      </c>
      <c r="C67" s="27" t="s">
        <v>3637</v>
      </c>
      <c r="D67" s="28" t="s">
        <v>415</v>
      </c>
      <c r="E67" s="29" t="s">
        <v>531</v>
      </c>
      <c r="F67" s="30" t="s">
        <v>1271</v>
      </c>
      <c r="G67" s="27" t="s">
        <v>175</v>
      </c>
      <c r="H67" s="31" t="s">
        <v>27</v>
      </c>
      <c r="I67" s="31" t="s">
        <v>27</v>
      </c>
      <c r="J67" s="31" t="s">
        <v>27</v>
      </c>
      <c r="K67" s="31" t="s">
        <v>27</v>
      </c>
      <c r="L67" s="38"/>
      <c r="M67" s="38"/>
      <c r="N67" s="38"/>
      <c r="O67" s="38"/>
      <c r="P67" s="33"/>
      <c r="Q67" s="34">
        <f t="shared" si="0"/>
        <v>0</v>
      </c>
      <c r="R67" s="35" t="str">
        <f t="shared" si="3"/>
        <v>F</v>
      </c>
      <c r="S67" s="36" t="str">
        <f t="shared" si="1"/>
        <v>Kém</v>
      </c>
      <c r="T67" s="37" t="str">
        <f t="shared" si="4"/>
        <v/>
      </c>
      <c r="U67" s="93"/>
      <c r="V67" s="91" t="str">
        <f t="shared" si="2"/>
        <v>Học lại</v>
      </c>
      <c r="W67" s="74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2"/>
    </row>
    <row r="68" spans="2:38" ht="18.75" customHeight="1">
      <c r="B68" s="26">
        <v>58</v>
      </c>
      <c r="C68" s="27" t="s">
        <v>3638</v>
      </c>
      <c r="D68" s="28" t="s">
        <v>1935</v>
      </c>
      <c r="E68" s="29" t="s">
        <v>259</v>
      </c>
      <c r="F68" s="30" t="s">
        <v>2603</v>
      </c>
      <c r="G68" s="27" t="s">
        <v>74</v>
      </c>
      <c r="H68" s="31" t="s">
        <v>27</v>
      </c>
      <c r="I68" s="31" t="s">
        <v>27</v>
      </c>
      <c r="J68" s="31" t="s">
        <v>27</v>
      </c>
      <c r="K68" s="31" t="s">
        <v>27</v>
      </c>
      <c r="L68" s="38"/>
      <c r="M68" s="38"/>
      <c r="N68" s="38"/>
      <c r="O68" s="38"/>
      <c r="P68" s="33"/>
      <c r="Q68" s="34">
        <f t="shared" si="0"/>
        <v>0</v>
      </c>
      <c r="R68" s="35" t="str">
        <f t="shared" si="3"/>
        <v>F</v>
      </c>
      <c r="S68" s="36" t="str">
        <f t="shared" si="1"/>
        <v>Kém</v>
      </c>
      <c r="T68" s="37" t="str">
        <f t="shared" si="4"/>
        <v/>
      </c>
      <c r="U68" s="93"/>
      <c r="V68" s="91" t="str">
        <f t="shared" si="2"/>
        <v>Học lại</v>
      </c>
      <c r="W68" s="74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2"/>
    </row>
    <row r="69" spans="2:38" ht="18.75" customHeight="1">
      <c r="B69" s="26">
        <v>59</v>
      </c>
      <c r="C69" s="27" t="s">
        <v>3639</v>
      </c>
      <c r="D69" s="28" t="s">
        <v>3640</v>
      </c>
      <c r="E69" s="29" t="s">
        <v>536</v>
      </c>
      <c r="F69" s="30" t="s">
        <v>445</v>
      </c>
      <c r="G69" s="27" t="s">
        <v>336</v>
      </c>
      <c r="H69" s="31" t="s">
        <v>27</v>
      </c>
      <c r="I69" s="31" t="s">
        <v>27</v>
      </c>
      <c r="J69" s="31" t="s">
        <v>27</v>
      </c>
      <c r="K69" s="31" t="s">
        <v>27</v>
      </c>
      <c r="L69" s="38"/>
      <c r="M69" s="38"/>
      <c r="N69" s="38"/>
      <c r="O69" s="38"/>
      <c r="P69" s="33"/>
      <c r="Q69" s="34">
        <f t="shared" si="0"/>
        <v>0</v>
      </c>
      <c r="R69" s="35" t="str">
        <f t="shared" si="3"/>
        <v>F</v>
      </c>
      <c r="S69" s="36" t="str">
        <f t="shared" si="1"/>
        <v>Kém</v>
      </c>
      <c r="T69" s="37" t="str">
        <f t="shared" si="4"/>
        <v/>
      </c>
      <c r="U69" s="93"/>
      <c r="V69" s="91" t="str">
        <f t="shared" si="2"/>
        <v>Học lại</v>
      </c>
      <c r="W69" s="74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2"/>
    </row>
    <row r="70" spans="2:38" ht="18.75" customHeight="1">
      <c r="B70" s="26">
        <v>60</v>
      </c>
      <c r="C70" s="27" t="s">
        <v>3641</v>
      </c>
      <c r="D70" s="28" t="s">
        <v>3642</v>
      </c>
      <c r="E70" s="29" t="s">
        <v>536</v>
      </c>
      <c r="F70" s="30" t="s">
        <v>681</v>
      </c>
      <c r="G70" s="27" t="s">
        <v>163</v>
      </c>
      <c r="H70" s="31" t="s">
        <v>27</v>
      </c>
      <c r="I70" s="31" t="s">
        <v>27</v>
      </c>
      <c r="J70" s="31" t="s">
        <v>27</v>
      </c>
      <c r="K70" s="31" t="s">
        <v>27</v>
      </c>
      <c r="L70" s="38"/>
      <c r="M70" s="38"/>
      <c r="N70" s="38"/>
      <c r="O70" s="38"/>
      <c r="P70" s="33"/>
      <c r="Q70" s="34">
        <f t="shared" si="0"/>
        <v>0</v>
      </c>
      <c r="R70" s="35" t="str">
        <f t="shared" si="3"/>
        <v>F</v>
      </c>
      <c r="S70" s="36" t="str">
        <f t="shared" si="1"/>
        <v>Kém</v>
      </c>
      <c r="T70" s="37" t="str">
        <f t="shared" si="4"/>
        <v/>
      </c>
      <c r="U70" s="93"/>
      <c r="V70" s="91" t="str">
        <f t="shared" si="2"/>
        <v>Học lại</v>
      </c>
      <c r="W70" s="74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2"/>
    </row>
    <row r="71" spans="2:38" ht="18.75" customHeight="1">
      <c r="B71" s="26">
        <v>61</v>
      </c>
      <c r="C71" s="27" t="s">
        <v>3643</v>
      </c>
      <c r="D71" s="28" t="s">
        <v>3644</v>
      </c>
      <c r="E71" s="29" t="s">
        <v>262</v>
      </c>
      <c r="F71" s="30" t="s">
        <v>525</v>
      </c>
      <c r="G71" s="27" t="s">
        <v>175</v>
      </c>
      <c r="H71" s="31" t="s">
        <v>27</v>
      </c>
      <c r="I71" s="31" t="s">
        <v>27</v>
      </c>
      <c r="J71" s="31" t="s">
        <v>27</v>
      </c>
      <c r="K71" s="31" t="s">
        <v>27</v>
      </c>
      <c r="L71" s="38"/>
      <c r="M71" s="38"/>
      <c r="N71" s="38"/>
      <c r="O71" s="38"/>
      <c r="P71" s="33"/>
      <c r="Q71" s="34">
        <f t="shared" si="0"/>
        <v>0</v>
      </c>
      <c r="R71" s="35" t="str">
        <f t="shared" si="3"/>
        <v>F</v>
      </c>
      <c r="S71" s="36" t="str">
        <f t="shared" si="1"/>
        <v>Kém</v>
      </c>
      <c r="T71" s="37" t="str">
        <f t="shared" si="4"/>
        <v/>
      </c>
      <c r="U71" s="93"/>
      <c r="V71" s="91" t="str">
        <f t="shared" si="2"/>
        <v>Học lại</v>
      </c>
      <c r="W71" s="74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2"/>
    </row>
    <row r="72" spans="2:38" ht="18.75" customHeight="1">
      <c r="B72" s="26">
        <v>62</v>
      </c>
      <c r="C72" s="27" t="s">
        <v>3645</v>
      </c>
      <c r="D72" s="28" t="s">
        <v>338</v>
      </c>
      <c r="E72" s="29" t="s">
        <v>1083</v>
      </c>
      <c r="F72" s="30" t="s">
        <v>3213</v>
      </c>
      <c r="G72" s="27" t="s">
        <v>74</v>
      </c>
      <c r="H72" s="31" t="s">
        <v>27</v>
      </c>
      <c r="I72" s="31" t="s">
        <v>27</v>
      </c>
      <c r="J72" s="31" t="s">
        <v>27</v>
      </c>
      <c r="K72" s="31" t="s">
        <v>27</v>
      </c>
      <c r="L72" s="38"/>
      <c r="M72" s="38"/>
      <c r="N72" s="38"/>
      <c r="O72" s="38"/>
      <c r="P72" s="33"/>
      <c r="Q72" s="34">
        <f t="shared" si="0"/>
        <v>0</v>
      </c>
      <c r="R72" s="35" t="str">
        <f t="shared" si="3"/>
        <v>F</v>
      </c>
      <c r="S72" s="36" t="str">
        <f t="shared" si="1"/>
        <v>Kém</v>
      </c>
      <c r="T72" s="37" t="str">
        <f t="shared" si="4"/>
        <v/>
      </c>
      <c r="U72" s="93"/>
      <c r="V72" s="91" t="str">
        <f t="shared" si="2"/>
        <v>Học lại</v>
      </c>
      <c r="W72" s="74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2"/>
    </row>
    <row r="73" spans="2:38" ht="18.75" customHeight="1">
      <c r="B73" s="26">
        <v>63</v>
      </c>
      <c r="C73" s="27" t="s">
        <v>3646</v>
      </c>
      <c r="D73" s="28" t="s">
        <v>1277</v>
      </c>
      <c r="E73" s="29" t="s">
        <v>1083</v>
      </c>
      <c r="F73" s="30" t="s">
        <v>866</v>
      </c>
      <c r="G73" s="27" t="s">
        <v>149</v>
      </c>
      <c r="H73" s="31" t="s">
        <v>27</v>
      </c>
      <c r="I73" s="31" t="s">
        <v>27</v>
      </c>
      <c r="J73" s="31" t="s">
        <v>27</v>
      </c>
      <c r="K73" s="31" t="s">
        <v>27</v>
      </c>
      <c r="L73" s="38"/>
      <c r="M73" s="38"/>
      <c r="N73" s="38"/>
      <c r="O73" s="38"/>
      <c r="P73" s="33"/>
      <c r="Q73" s="34">
        <f t="shared" si="0"/>
        <v>0</v>
      </c>
      <c r="R73" s="35" t="str">
        <f t="shared" si="3"/>
        <v>F</v>
      </c>
      <c r="S73" s="36" t="str">
        <f t="shared" si="1"/>
        <v>Kém</v>
      </c>
      <c r="T73" s="37" t="str">
        <f t="shared" si="4"/>
        <v/>
      </c>
      <c r="U73" s="93"/>
      <c r="V73" s="91" t="str">
        <f t="shared" si="2"/>
        <v>Học lại</v>
      </c>
      <c r="W73" s="74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2"/>
    </row>
    <row r="74" spans="2:38" ht="18.75" customHeight="1">
      <c r="B74" s="26">
        <v>64</v>
      </c>
      <c r="C74" s="27" t="s">
        <v>3647</v>
      </c>
      <c r="D74" s="28" t="s">
        <v>1752</v>
      </c>
      <c r="E74" s="29" t="s">
        <v>1574</v>
      </c>
      <c r="F74" s="30" t="s">
        <v>207</v>
      </c>
      <c r="G74" s="27" t="s">
        <v>922</v>
      </c>
      <c r="H74" s="31" t="s">
        <v>27</v>
      </c>
      <c r="I74" s="31" t="s">
        <v>27</v>
      </c>
      <c r="J74" s="31" t="s">
        <v>27</v>
      </c>
      <c r="K74" s="31" t="s">
        <v>27</v>
      </c>
      <c r="L74" s="38"/>
      <c r="M74" s="38"/>
      <c r="N74" s="38"/>
      <c r="O74" s="38"/>
      <c r="P74" s="33"/>
      <c r="Q74" s="34">
        <f t="shared" si="0"/>
        <v>0</v>
      </c>
      <c r="R74" s="35" t="str">
        <f t="shared" si="3"/>
        <v>F</v>
      </c>
      <c r="S74" s="36" t="str">
        <f t="shared" si="1"/>
        <v>Kém</v>
      </c>
      <c r="T74" s="37" t="str">
        <f t="shared" si="4"/>
        <v/>
      </c>
      <c r="U74" s="93"/>
      <c r="V74" s="91" t="str">
        <f t="shared" si="2"/>
        <v>Học lại</v>
      </c>
      <c r="W74" s="74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2"/>
    </row>
    <row r="75" spans="2:38" ht="18.75" customHeight="1">
      <c r="B75" s="26">
        <v>65</v>
      </c>
      <c r="C75" s="27" t="s">
        <v>3648</v>
      </c>
      <c r="D75" s="28" t="s">
        <v>3649</v>
      </c>
      <c r="E75" s="29" t="s">
        <v>305</v>
      </c>
      <c r="F75" s="30" t="s">
        <v>451</v>
      </c>
      <c r="G75" s="27" t="s">
        <v>190</v>
      </c>
      <c r="H75" s="31" t="s">
        <v>27</v>
      </c>
      <c r="I75" s="31" t="s">
        <v>27</v>
      </c>
      <c r="J75" s="31" t="s">
        <v>27</v>
      </c>
      <c r="K75" s="31" t="s">
        <v>27</v>
      </c>
      <c r="L75" s="38"/>
      <c r="M75" s="38"/>
      <c r="N75" s="38"/>
      <c r="O75" s="38"/>
      <c r="P75" s="33"/>
      <c r="Q75" s="34">
        <f t="shared" ref="Q75:Q100" si="5">ROUND(SUMPRODUCT(H75:P75,$H$10:$P$10)/100,1)</f>
        <v>0</v>
      </c>
      <c r="R75" s="35" t="str">
        <f t="shared" si="3"/>
        <v>F</v>
      </c>
      <c r="S75" s="36" t="str">
        <f t="shared" si="1"/>
        <v>Kém</v>
      </c>
      <c r="T75" s="37" t="str">
        <f t="shared" si="4"/>
        <v/>
      </c>
      <c r="U75" s="93"/>
      <c r="V75" s="91" t="str">
        <f t="shared" ref="V75:V100" si="6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W75" s="74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2"/>
    </row>
    <row r="76" spans="2:38" ht="18.75" customHeight="1">
      <c r="B76" s="26">
        <v>66</v>
      </c>
      <c r="C76" s="27" t="s">
        <v>3650</v>
      </c>
      <c r="D76" s="28" t="s">
        <v>3649</v>
      </c>
      <c r="E76" s="29" t="s">
        <v>305</v>
      </c>
      <c r="F76" s="30" t="s">
        <v>2958</v>
      </c>
      <c r="G76" s="27" t="s">
        <v>74</v>
      </c>
      <c r="H76" s="31" t="s">
        <v>27</v>
      </c>
      <c r="I76" s="31" t="s">
        <v>27</v>
      </c>
      <c r="J76" s="31" t="s">
        <v>27</v>
      </c>
      <c r="K76" s="31" t="s">
        <v>27</v>
      </c>
      <c r="L76" s="38"/>
      <c r="M76" s="38"/>
      <c r="N76" s="38"/>
      <c r="O76" s="38"/>
      <c r="P76" s="33"/>
      <c r="Q76" s="34">
        <f t="shared" si="5"/>
        <v>0</v>
      </c>
      <c r="R76" s="35" t="str">
        <f t="shared" si="3"/>
        <v>F</v>
      </c>
      <c r="S76" s="36" t="str">
        <f t="shared" si="1"/>
        <v>Kém</v>
      </c>
      <c r="T76" s="37" t="str">
        <f t="shared" si="4"/>
        <v/>
      </c>
      <c r="U76" s="93"/>
      <c r="V76" s="91" t="str">
        <f t="shared" si="6"/>
        <v>Học lại</v>
      </c>
      <c r="W76" s="74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2"/>
    </row>
    <row r="77" spans="2:38" ht="18.75" customHeight="1">
      <c r="B77" s="26">
        <v>67</v>
      </c>
      <c r="C77" s="27" t="s">
        <v>3651</v>
      </c>
      <c r="D77" s="28" t="s">
        <v>1848</v>
      </c>
      <c r="E77" s="29" t="s">
        <v>305</v>
      </c>
      <c r="F77" s="30" t="s">
        <v>196</v>
      </c>
      <c r="G77" s="27" t="s">
        <v>92</v>
      </c>
      <c r="H77" s="31" t="s">
        <v>27</v>
      </c>
      <c r="I77" s="31" t="s">
        <v>27</v>
      </c>
      <c r="J77" s="31" t="s">
        <v>27</v>
      </c>
      <c r="K77" s="31" t="s">
        <v>27</v>
      </c>
      <c r="L77" s="38"/>
      <c r="M77" s="38"/>
      <c r="N77" s="38"/>
      <c r="O77" s="38"/>
      <c r="P77" s="33"/>
      <c r="Q77" s="34">
        <f t="shared" si="5"/>
        <v>0</v>
      </c>
      <c r="R77" s="35" t="str">
        <f t="shared" si="3"/>
        <v>F</v>
      </c>
      <c r="S77" s="36" t="str">
        <f t="shared" si="1"/>
        <v>Kém</v>
      </c>
      <c r="T77" s="37" t="str">
        <f t="shared" si="4"/>
        <v/>
      </c>
      <c r="U77" s="93"/>
      <c r="V77" s="91" t="str">
        <f t="shared" si="6"/>
        <v>Học lại</v>
      </c>
      <c r="W77" s="74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2"/>
    </row>
    <row r="78" spans="2:38" ht="18.75" customHeight="1">
      <c r="B78" s="26">
        <v>68</v>
      </c>
      <c r="C78" s="27" t="s">
        <v>3652</v>
      </c>
      <c r="D78" s="28" t="s">
        <v>771</v>
      </c>
      <c r="E78" s="29" t="s">
        <v>316</v>
      </c>
      <c r="F78" s="30" t="s">
        <v>2028</v>
      </c>
      <c r="G78" s="27" t="s">
        <v>175</v>
      </c>
      <c r="H78" s="31" t="s">
        <v>27</v>
      </c>
      <c r="I78" s="31" t="s">
        <v>27</v>
      </c>
      <c r="J78" s="31" t="s">
        <v>27</v>
      </c>
      <c r="K78" s="31" t="s">
        <v>27</v>
      </c>
      <c r="L78" s="38"/>
      <c r="M78" s="38"/>
      <c r="N78" s="38"/>
      <c r="O78" s="38"/>
      <c r="P78" s="33"/>
      <c r="Q78" s="34">
        <f t="shared" si="5"/>
        <v>0</v>
      </c>
      <c r="R78" s="35" t="str">
        <f t="shared" si="3"/>
        <v>F</v>
      </c>
      <c r="S78" s="36" t="str">
        <f t="shared" si="1"/>
        <v>Kém</v>
      </c>
      <c r="T78" s="37" t="str">
        <f t="shared" si="4"/>
        <v/>
      </c>
      <c r="U78" s="93"/>
      <c r="V78" s="91" t="str">
        <f t="shared" si="6"/>
        <v>Học lại</v>
      </c>
      <c r="W78" s="74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2"/>
    </row>
    <row r="79" spans="2:38" ht="18.75" customHeight="1">
      <c r="B79" s="26">
        <v>69</v>
      </c>
      <c r="C79" s="27" t="s">
        <v>3653</v>
      </c>
      <c r="D79" s="28" t="s">
        <v>1515</v>
      </c>
      <c r="E79" s="29" t="s">
        <v>1427</v>
      </c>
      <c r="F79" s="30" t="s">
        <v>757</v>
      </c>
      <c r="G79" s="27" t="s">
        <v>74</v>
      </c>
      <c r="H79" s="31" t="s">
        <v>27</v>
      </c>
      <c r="I79" s="31" t="s">
        <v>27</v>
      </c>
      <c r="J79" s="31" t="s">
        <v>27</v>
      </c>
      <c r="K79" s="31" t="s">
        <v>27</v>
      </c>
      <c r="L79" s="38"/>
      <c r="M79" s="38"/>
      <c r="N79" s="38"/>
      <c r="O79" s="38"/>
      <c r="P79" s="33"/>
      <c r="Q79" s="34">
        <f t="shared" si="5"/>
        <v>0</v>
      </c>
      <c r="R79" s="35" t="str">
        <f t="shared" si="3"/>
        <v>F</v>
      </c>
      <c r="S79" s="36" t="str">
        <f t="shared" si="1"/>
        <v>Kém</v>
      </c>
      <c r="T79" s="37" t="str">
        <f t="shared" si="4"/>
        <v/>
      </c>
      <c r="U79" s="93"/>
      <c r="V79" s="91" t="str">
        <f t="shared" si="6"/>
        <v>Học lại</v>
      </c>
      <c r="W79" s="74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2"/>
    </row>
    <row r="80" spans="2:38" ht="18.75" customHeight="1">
      <c r="B80" s="26">
        <v>70</v>
      </c>
      <c r="C80" s="27" t="s">
        <v>3654</v>
      </c>
      <c r="D80" s="28" t="s">
        <v>3655</v>
      </c>
      <c r="E80" s="29" t="s">
        <v>779</v>
      </c>
      <c r="F80" s="30" t="s">
        <v>785</v>
      </c>
      <c r="G80" s="27" t="s">
        <v>141</v>
      </c>
      <c r="H80" s="31" t="s">
        <v>27</v>
      </c>
      <c r="I80" s="31" t="s">
        <v>27</v>
      </c>
      <c r="J80" s="31" t="s">
        <v>27</v>
      </c>
      <c r="K80" s="31" t="s">
        <v>27</v>
      </c>
      <c r="L80" s="38"/>
      <c r="M80" s="38"/>
      <c r="N80" s="38"/>
      <c r="O80" s="38"/>
      <c r="P80" s="33"/>
      <c r="Q80" s="34">
        <f t="shared" si="5"/>
        <v>0</v>
      </c>
      <c r="R80" s="35" t="str">
        <f t="shared" si="3"/>
        <v>F</v>
      </c>
      <c r="S80" s="36" t="str">
        <f t="shared" si="1"/>
        <v>Kém</v>
      </c>
      <c r="T80" s="37" t="str">
        <f t="shared" si="4"/>
        <v/>
      </c>
      <c r="U80" s="93"/>
      <c r="V80" s="91" t="str">
        <f t="shared" si="6"/>
        <v>Học lại</v>
      </c>
      <c r="W80" s="74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2"/>
    </row>
    <row r="81" spans="2:38" ht="18.75" customHeight="1">
      <c r="B81" s="26">
        <v>71</v>
      </c>
      <c r="C81" s="27" t="s">
        <v>3656</v>
      </c>
      <c r="D81" s="28" t="s">
        <v>3657</v>
      </c>
      <c r="E81" s="29" t="s">
        <v>347</v>
      </c>
      <c r="F81" s="30" t="s">
        <v>826</v>
      </c>
      <c r="G81" s="27" t="s">
        <v>3658</v>
      </c>
      <c r="H81" s="31" t="s">
        <v>27</v>
      </c>
      <c r="I81" s="31" t="s">
        <v>27</v>
      </c>
      <c r="J81" s="31" t="s">
        <v>27</v>
      </c>
      <c r="K81" s="31" t="s">
        <v>27</v>
      </c>
      <c r="L81" s="38"/>
      <c r="M81" s="38"/>
      <c r="N81" s="38"/>
      <c r="O81" s="38"/>
      <c r="P81" s="33"/>
      <c r="Q81" s="34">
        <f t="shared" si="5"/>
        <v>0</v>
      </c>
      <c r="R81" s="35" t="str">
        <f t="shared" si="3"/>
        <v>F</v>
      </c>
      <c r="S81" s="36" t="str">
        <f t="shared" si="1"/>
        <v>Kém</v>
      </c>
      <c r="T81" s="37" t="str">
        <f t="shared" si="4"/>
        <v/>
      </c>
      <c r="U81" s="93"/>
      <c r="V81" s="91" t="str">
        <f t="shared" si="6"/>
        <v>Học lại</v>
      </c>
      <c r="W81" s="74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2"/>
    </row>
    <row r="82" spans="2:38" ht="18.75" customHeight="1">
      <c r="B82" s="26">
        <v>72</v>
      </c>
      <c r="C82" s="27"/>
      <c r="D82" s="28"/>
      <c r="E82" s="29"/>
      <c r="F82" s="30"/>
      <c r="G82" s="27"/>
      <c r="H82" s="31" t="s">
        <v>27</v>
      </c>
      <c r="I82" s="31" t="s">
        <v>27</v>
      </c>
      <c r="J82" s="31" t="s">
        <v>27</v>
      </c>
      <c r="K82" s="31" t="s">
        <v>27</v>
      </c>
      <c r="L82" s="38"/>
      <c r="M82" s="38"/>
      <c r="N82" s="38"/>
      <c r="O82" s="38"/>
      <c r="P82" s="33"/>
      <c r="Q82" s="34">
        <f t="shared" si="5"/>
        <v>0</v>
      </c>
      <c r="R82" s="35" t="str">
        <f t="shared" si="3"/>
        <v>F</v>
      </c>
      <c r="S82" s="36" t="str">
        <f t="shared" si="1"/>
        <v>Kém</v>
      </c>
      <c r="T82" s="37" t="str">
        <f t="shared" si="4"/>
        <v/>
      </c>
      <c r="U82" s="93"/>
      <c r="V82" s="91" t="str">
        <f t="shared" si="6"/>
        <v>Thi lại</v>
      </c>
      <c r="W82" s="74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2"/>
    </row>
    <row r="83" spans="2:38" ht="18.75" customHeight="1">
      <c r="B83" s="26">
        <v>73</v>
      </c>
      <c r="C83" s="27"/>
      <c r="D83" s="28"/>
      <c r="E83" s="29"/>
      <c r="F83" s="30"/>
      <c r="G83" s="27"/>
      <c r="H83" s="31" t="s">
        <v>27</v>
      </c>
      <c r="I83" s="31" t="s">
        <v>27</v>
      </c>
      <c r="J83" s="31" t="s">
        <v>27</v>
      </c>
      <c r="K83" s="31" t="s">
        <v>27</v>
      </c>
      <c r="L83" s="38"/>
      <c r="M83" s="38"/>
      <c r="N83" s="38"/>
      <c r="O83" s="38"/>
      <c r="P83" s="33"/>
      <c r="Q83" s="34">
        <f t="shared" si="5"/>
        <v>0</v>
      </c>
      <c r="R83" s="35" t="str">
        <f t="shared" si="3"/>
        <v>F</v>
      </c>
      <c r="S83" s="36" t="str">
        <f t="shared" si="1"/>
        <v>Kém</v>
      </c>
      <c r="T83" s="37" t="str">
        <f t="shared" si="4"/>
        <v/>
      </c>
      <c r="U83" s="93"/>
      <c r="V83" s="91" t="str">
        <f t="shared" si="6"/>
        <v>Thi lại</v>
      </c>
      <c r="W83" s="74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2"/>
    </row>
    <row r="84" spans="2:38" ht="18.75" customHeight="1">
      <c r="B84" s="26">
        <v>74</v>
      </c>
      <c r="C84" s="27"/>
      <c r="D84" s="28"/>
      <c r="E84" s="29"/>
      <c r="F84" s="30"/>
      <c r="G84" s="27"/>
      <c r="H84" s="31" t="s">
        <v>27</v>
      </c>
      <c r="I84" s="31" t="s">
        <v>27</v>
      </c>
      <c r="J84" s="31" t="s">
        <v>27</v>
      </c>
      <c r="K84" s="31" t="s">
        <v>27</v>
      </c>
      <c r="L84" s="38"/>
      <c r="M84" s="38"/>
      <c r="N84" s="38"/>
      <c r="O84" s="38"/>
      <c r="P84" s="33"/>
      <c r="Q84" s="34">
        <f t="shared" si="5"/>
        <v>0</v>
      </c>
      <c r="R84" s="35" t="str">
        <f t="shared" si="3"/>
        <v>F</v>
      </c>
      <c r="S84" s="36" t="str">
        <f t="shared" si="1"/>
        <v>Kém</v>
      </c>
      <c r="T84" s="37" t="str">
        <f t="shared" si="4"/>
        <v/>
      </c>
      <c r="U84" s="93"/>
      <c r="V84" s="91" t="str">
        <f t="shared" si="6"/>
        <v>Thi lại</v>
      </c>
      <c r="W84" s="74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2"/>
    </row>
    <row r="85" spans="2:38" ht="18.75" customHeight="1">
      <c r="B85" s="26">
        <v>75</v>
      </c>
      <c r="C85" s="27"/>
      <c r="D85" s="28"/>
      <c r="E85" s="29"/>
      <c r="F85" s="30"/>
      <c r="G85" s="27"/>
      <c r="H85" s="31" t="s">
        <v>27</v>
      </c>
      <c r="I85" s="31" t="s">
        <v>27</v>
      </c>
      <c r="J85" s="31" t="s">
        <v>27</v>
      </c>
      <c r="K85" s="31" t="s">
        <v>27</v>
      </c>
      <c r="L85" s="38"/>
      <c r="M85" s="38"/>
      <c r="N85" s="38"/>
      <c r="O85" s="38"/>
      <c r="P85" s="33"/>
      <c r="Q85" s="34">
        <f t="shared" si="5"/>
        <v>0</v>
      </c>
      <c r="R85" s="35" t="str">
        <f t="shared" si="3"/>
        <v>F</v>
      </c>
      <c r="S85" s="36" t="str">
        <f t="shared" si="1"/>
        <v>Kém</v>
      </c>
      <c r="T85" s="37" t="str">
        <f t="shared" si="4"/>
        <v/>
      </c>
      <c r="U85" s="93"/>
      <c r="V85" s="91" t="str">
        <f t="shared" si="6"/>
        <v>Thi lại</v>
      </c>
      <c r="W85" s="74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2"/>
    </row>
    <row r="86" spans="2:38" ht="18.75" customHeight="1">
      <c r="B86" s="26">
        <v>76</v>
      </c>
      <c r="C86" s="27"/>
      <c r="D86" s="28"/>
      <c r="E86" s="29"/>
      <c r="F86" s="30"/>
      <c r="G86" s="27"/>
      <c r="H86" s="31" t="s">
        <v>27</v>
      </c>
      <c r="I86" s="31" t="s">
        <v>27</v>
      </c>
      <c r="J86" s="31" t="s">
        <v>27</v>
      </c>
      <c r="K86" s="31" t="s">
        <v>27</v>
      </c>
      <c r="L86" s="38"/>
      <c r="M86" s="38"/>
      <c r="N86" s="38"/>
      <c r="O86" s="38"/>
      <c r="P86" s="33"/>
      <c r="Q86" s="34">
        <f t="shared" si="5"/>
        <v>0</v>
      </c>
      <c r="R86" s="35" t="str">
        <f t="shared" si="3"/>
        <v>F</v>
      </c>
      <c r="S86" s="36" t="str">
        <f t="shared" si="1"/>
        <v>Kém</v>
      </c>
      <c r="T86" s="37" t="str">
        <f t="shared" si="4"/>
        <v/>
      </c>
      <c r="U86" s="93"/>
      <c r="V86" s="91" t="str">
        <f t="shared" si="6"/>
        <v>Thi lại</v>
      </c>
      <c r="W86" s="74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2"/>
    </row>
    <row r="87" spans="2:38" ht="18.75" customHeight="1">
      <c r="B87" s="26">
        <v>77</v>
      </c>
      <c r="C87" s="27"/>
      <c r="D87" s="28"/>
      <c r="E87" s="29"/>
      <c r="F87" s="30"/>
      <c r="G87" s="27"/>
      <c r="H87" s="31" t="s">
        <v>27</v>
      </c>
      <c r="I87" s="31" t="s">
        <v>27</v>
      </c>
      <c r="J87" s="31" t="s">
        <v>27</v>
      </c>
      <c r="K87" s="31" t="s">
        <v>27</v>
      </c>
      <c r="L87" s="38"/>
      <c r="M87" s="38"/>
      <c r="N87" s="38"/>
      <c r="O87" s="38"/>
      <c r="P87" s="33"/>
      <c r="Q87" s="34">
        <f t="shared" si="5"/>
        <v>0</v>
      </c>
      <c r="R87" s="35" t="str">
        <f t="shared" si="3"/>
        <v>F</v>
      </c>
      <c r="S87" s="36" t="str">
        <f t="shared" si="1"/>
        <v>Kém</v>
      </c>
      <c r="T87" s="37" t="str">
        <f t="shared" si="4"/>
        <v/>
      </c>
      <c r="U87" s="93"/>
      <c r="V87" s="91" t="str">
        <f t="shared" si="6"/>
        <v>Thi lại</v>
      </c>
      <c r="W87" s="74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2"/>
    </row>
    <row r="88" spans="2:38" ht="18.75" customHeight="1">
      <c r="B88" s="26">
        <v>78</v>
      </c>
      <c r="C88" s="27"/>
      <c r="D88" s="28"/>
      <c r="E88" s="29"/>
      <c r="F88" s="30"/>
      <c r="G88" s="27"/>
      <c r="H88" s="31" t="s">
        <v>27</v>
      </c>
      <c r="I88" s="31" t="s">
        <v>27</v>
      </c>
      <c r="J88" s="31" t="s">
        <v>27</v>
      </c>
      <c r="K88" s="31" t="s">
        <v>27</v>
      </c>
      <c r="L88" s="38"/>
      <c r="M88" s="38"/>
      <c r="N88" s="38"/>
      <c r="O88" s="38"/>
      <c r="P88" s="33"/>
      <c r="Q88" s="34">
        <f t="shared" si="5"/>
        <v>0</v>
      </c>
      <c r="R88" s="35" t="str">
        <f t="shared" si="3"/>
        <v>F</v>
      </c>
      <c r="S88" s="36" t="str">
        <f t="shared" si="1"/>
        <v>Kém</v>
      </c>
      <c r="T88" s="37" t="str">
        <f t="shared" si="4"/>
        <v/>
      </c>
      <c r="U88" s="93"/>
      <c r="V88" s="91" t="str">
        <f t="shared" si="6"/>
        <v>Thi lại</v>
      </c>
      <c r="W88" s="74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2"/>
    </row>
    <row r="89" spans="2:38" ht="18.75" customHeight="1">
      <c r="B89" s="26">
        <v>79</v>
      </c>
      <c r="C89" s="27"/>
      <c r="D89" s="28"/>
      <c r="E89" s="29"/>
      <c r="F89" s="30"/>
      <c r="G89" s="27"/>
      <c r="H89" s="31" t="s">
        <v>27</v>
      </c>
      <c r="I89" s="31" t="s">
        <v>27</v>
      </c>
      <c r="J89" s="31" t="s">
        <v>27</v>
      </c>
      <c r="K89" s="31" t="s">
        <v>27</v>
      </c>
      <c r="L89" s="38"/>
      <c r="M89" s="38"/>
      <c r="N89" s="38"/>
      <c r="O89" s="38"/>
      <c r="P89" s="33"/>
      <c r="Q89" s="34">
        <f t="shared" si="5"/>
        <v>0</v>
      </c>
      <c r="R89" s="35" t="str">
        <f t="shared" si="3"/>
        <v>F</v>
      </c>
      <c r="S89" s="36" t="str">
        <f t="shared" si="1"/>
        <v>Kém</v>
      </c>
      <c r="T89" s="37" t="str">
        <f t="shared" si="4"/>
        <v/>
      </c>
      <c r="U89" s="93"/>
      <c r="V89" s="91" t="str">
        <f t="shared" si="6"/>
        <v>Thi lại</v>
      </c>
      <c r="W89" s="74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2"/>
    </row>
    <row r="90" spans="2:38" ht="18.75" customHeight="1">
      <c r="B90" s="26">
        <v>80</v>
      </c>
      <c r="C90" s="27"/>
      <c r="D90" s="28"/>
      <c r="E90" s="29"/>
      <c r="F90" s="30"/>
      <c r="G90" s="27"/>
      <c r="H90" s="31" t="s">
        <v>27</v>
      </c>
      <c r="I90" s="31" t="s">
        <v>27</v>
      </c>
      <c r="J90" s="31" t="s">
        <v>27</v>
      </c>
      <c r="K90" s="31" t="s">
        <v>27</v>
      </c>
      <c r="L90" s="38"/>
      <c r="M90" s="38"/>
      <c r="N90" s="38"/>
      <c r="O90" s="38"/>
      <c r="P90" s="33"/>
      <c r="Q90" s="34">
        <f t="shared" si="5"/>
        <v>0</v>
      </c>
      <c r="R90" s="35" t="str">
        <f t="shared" si="3"/>
        <v>F</v>
      </c>
      <c r="S90" s="36" t="str">
        <f t="shared" si="1"/>
        <v>Kém</v>
      </c>
      <c r="T90" s="37" t="str">
        <f t="shared" si="4"/>
        <v/>
      </c>
      <c r="U90" s="93"/>
      <c r="V90" s="91" t="str">
        <f t="shared" si="6"/>
        <v>Thi lại</v>
      </c>
      <c r="W90" s="74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2"/>
    </row>
    <row r="91" spans="2:38" ht="18.75" customHeight="1">
      <c r="B91" s="26">
        <v>81</v>
      </c>
      <c r="C91" s="27"/>
      <c r="D91" s="28"/>
      <c r="E91" s="29"/>
      <c r="F91" s="30"/>
      <c r="G91" s="27"/>
      <c r="H91" s="31" t="s">
        <v>27</v>
      </c>
      <c r="I91" s="31" t="s">
        <v>27</v>
      </c>
      <c r="J91" s="31" t="s">
        <v>27</v>
      </c>
      <c r="K91" s="31" t="s">
        <v>27</v>
      </c>
      <c r="L91" s="38"/>
      <c r="M91" s="38"/>
      <c r="N91" s="38"/>
      <c r="O91" s="38"/>
      <c r="P91" s="33"/>
      <c r="Q91" s="34">
        <f t="shared" si="5"/>
        <v>0</v>
      </c>
      <c r="R91" s="35" t="str">
        <f t="shared" si="3"/>
        <v>F</v>
      </c>
      <c r="S91" s="36" t="str">
        <f t="shared" si="1"/>
        <v>Kém</v>
      </c>
      <c r="T91" s="37" t="str">
        <f t="shared" si="4"/>
        <v/>
      </c>
      <c r="U91" s="93"/>
      <c r="V91" s="91" t="str">
        <f t="shared" si="6"/>
        <v>Thi lại</v>
      </c>
      <c r="W91" s="74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2"/>
    </row>
    <row r="92" spans="2:38" ht="18.75" customHeight="1">
      <c r="B92" s="26">
        <v>82</v>
      </c>
      <c r="C92" s="27"/>
      <c r="D92" s="28"/>
      <c r="E92" s="29"/>
      <c r="F92" s="30"/>
      <c r="G92" s="27"/>
      <c r="H92" s="31" t="s">
        <v>27</v>
      </c>
      <c r="I92" s="31" t="s">
        <v>27</v>
      </c>
      <c r="J92" s="31" t="s">
        <v>27</v>
      </c>
      <c r="K92" s="31" t="s">
        <v>27</v>
      </c>
      <c r="L92" s="38"/>
      <c r="M92" s="38"/>
      <c r="N92" s="38"/>
      <c r="O92" s="38"/>
      <c r="P92" s="33"/>
      <c r="Q92" s="34">
        <f t="shared" si="5"/>
        <v>0</v>
      </c>
      <c r="R92" s="35" t="str">
        <f t="shared" si="3"/>
        <v>F</v>
      </c>
      <c r="S92" s="36" t="str">
        <f t="shared" si="1"/>
        <v>Kém</v>
      </c>
      <c r="T92" s="37" t="str">
        <f t="shared" si="4"/>
        <v/>
      </c>
      <c r="U92" s="93"/>
      <c r="V92" s="91" t="str">
        <f t="shared" si="6"/>
        <v>Thi lại</v>
      </c>
      <c r="W92" s="74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2"/>
    </row>
    <row r="93" spans="2:38" ht="18.75" customHeight="1">
      <c r="B93" s="26">
        <v>83</v>
      </c>
      <c r="C93" s="27"/>
      <c r="D93" s="28"/>
      <c r="E93" s="29"/>
      <c r="F93" s="30"/>
      <c r="G93" s="27"/>
      <c r="H93" s="31" t="s">
        <v>27</v>
      </c>
      <c r="I93" s="31" t="s">
        <v>27</v>
      </c>
      <c r="J93" s="31" t="s">
        <v>27</v>
      </c>
      <c r="K93" s="31" t="s">
        <v>27</v>
      </c>
      <c r="L93" s="38"/>
      <c r="M93" s="38"/>
      <c r="N93" s="38"/>
      <c r="O93" s="38"/>
      <c r="P93" s="33"/>
      <c r="Q93" s="34">
        <f t="shared" si="5"/>
        <v>0</v>
      </c>
      <c r="R93" s="35" t="str">
        <f t="shared" si="3"/>
        <v>F</v>
      </c>
      <c r="S93" s="36" t="str">
        <f t="shared" si="1"/>
        <v>Kém</v>
      </c>
      <c r="T93" s="37" t="str">
        <f t="shared" si="4"/>
        <v/>
      </c>
      <c r="U93" s="93"/>
      <c r="V93" s="91" t="str">
        <f t="shared" si="6"/>
        <v>Thi lại</v>
      </c>
      <c r="W93" s="74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2"/>
    </row>
    <row r="94" spans="2:38" ht="18.75" customHeight="1">
      <c r="B94" s="26">
        <v>84</v>
      </c>
      <c r="C94" s="27"/>
      <c r="D94" s="28"/>
      <c r="E94" s="29"/>
      <c r="F94" s="30"/>
      <c r="G94" s="27"/>
      <c r="H94" s="31" t="s">
        <v>27</v>
      </c>
      <c r="I94" s="31" t="s">
        <v>27</v>
      </c>
      <c r="J94" s="31" t="s">
        <v>27</v>
      </c>
      <c r="K94" s="31" t="s">
        <v>27</v>
      </c>
      <c r="L94" s="38"/>
      <c r="M94" s="38"/>
      <c r="N94" s="38"/>
      <c r="O94" s="38"/>
      <c r="P94" s="33"/>
      <c r="Q94" s="34">
        <f t="shared" si="5"/>
        <v>0</v>
      </c>
      <c r="R94" s="35" t="str">
        <f t="shared" si="3"/>
        <v>F</v>
      </c>
      <c r="S94" s="36" t="str">
        <f t="shared" si="1"/>
        <v>Kém</v>
      </c>
      <c r="T94" s="37" t="str">
        <f t="shared" si="4"/>
        <v/>
      </c>
      <c r="U94" s="93"/>
      <c r="V94" s="91" t="str">
        <f t="shared" si="6"/>
        <v>Thi lại</v>
      </c>
      <c r="W94" s="74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2"/>
    </row>
    <row r="95" spans="2:38" ht="18.75" customHeight="1">
      <c r="B95" s="26">
        <v>85</v>
      </c>
      <c r="C95" s="27"/>
      <c r="D95" s="28"/>
      <c r="E95" s="29"/>
      <c r="F95" s="30"/>
      <c r="G95" s="27"/>
      <c r="H95" s="31" t="s">
        <v>27</v>
      </c>
      <c r="I95" s="31" t="s">
        <v>27</v>
      </c>
      <c r="J95" s="31" t="s">
        <v>27</v>
      </c>
      <c r="K95" s="31" t="s">
        <v>27</v>
      </c>
      <c r="L95" s="38"/>
      <c r="M95" s="38"/>
      <c r="N95" s="38"/>
      <c r="O95" s="38"/>
      <c r="P95" s="33"/>
      <c r="Q95" s="34">
        <f t="shared" si="5"/>
        <v>0</v>
      </c>
      <c r="R95" s="35" t="str">
        <f t="shared" si="3"/>
        <v>F</v>
      </c>
      <c r="S95" s="36" t="str">
        <f t="shared" si="1"/>
        <v>Kém</v>
      </c>
      <c r="T95" s="37" t="str">
        <f t="shared" si="4"/>
        <v/>
      </c>
      <c r="U95" s="93"/>
      <c r="V95" s="91" t="str">
        <f t="shared" si="6"/>
        <v>Thi lại</v>
      </c>
      <c r="W95" s="74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2"/>
    </row>
    <row r="96" spans="2:38" ht="18.75" customHeight="1">
      <c r="B96" s="26">
        <v>86</v>
      </c>
      <c r="C96" s="27"/>
      <c r="D96" s="28"/>
      <c r="E96" s="29"/>
      <c r="F96" s="30"/>
      <c r="G96" s="27"/>
      <c r="H96" s="31" t="s">
        <v>27</v>
      </c>
      <c r="I96" s="31" t="s">
        <v>27</v>
      </c>
      <c r="J96" s="31" t="s">
        <v>27</v>
      </c>
      <c r="K96" s="31" t="s">
        <v>27</v>
      </c>
      <c r="L96" s="38"/>
      <c r="M96" s="38"/>
      <c r="N96" s="38"/>
      <c r="O96" s="38"/>
      <c r="P96" s="33"/>
      <c r="Q96" s="34">
        <f t="shared" si="5"/>
        <v>0</v>
      </c>
      <c r="R96" s="35" t="str">
        <f t="shared" si="3"/>
        <v>F</v>
      </c>
      <c r="S96" s="36" t="str">
        <f t="shared" si="1"/>
        <v>Kém</v>
      </c>
      <c r="T96" s="37" t="str">
        <f t="shared" si="4"/>
        <v/>
      </c>
      <c r="U96" s="93"/>
      <c r="V96" s="91" t="str">
        <f t="shared" si="6"/>
        <v>Thi lại</v>
      </c>
      <c r="W96" s="74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2"/>
    </row>
    <row r="97" spans="1:38" ht="18.75" customHeight="1">
      <c r="B97" s="26">
        <v>87</v>
      </c>
      <c r="C97" s="27"/>
      <c r="D97" s="28"/>
      <c r="E97" s="29"/>
      <c r="F97" s="30"/>
      <c r="G97" s="27"/>
      <c r="H97" s="31" t="s">
        <v>27</v>
      </c>
      <c r="I97" s="31" t="s">
        <v>27</v>
      </c>
      <c r="J97" s="31" t="s">
        <v>27</v>
      </c>
      <c r="K97" s="31" t="s">
        <v>27</v>
      </c>
      <c r="L97" s="38"/>
      <c r="M97" s="38"/>
      <c r="N97" s="38"/>
      <c r="O97" s="38"/>
      <c r="P97" s="33"/>
      <c r="Q97" s="34">
        <f t="shared" si="5"/>
        <v>0</v>
      </c>
      <c r="R97" s="35" t="str">
        <f t="shared" si="3"/>
        <v>F</v>
      </c>
      <c r="S97" s="36" t="str">
        <f t="shared" si="1"/>
        <v>Kém</v>
      </c>
      <c r="T97" s="37" t="str">
        <f t="shared" si="4"/>
        <v/>
      </c>
      <c r="U97" s="93"/>
      <c r="V97" s="91" t="str">
        <f t="shared" si="6"/>
        <v>Thi lại</v>
      </c>
      <c r="W97" s="74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2"/>
    </row>
    <row r="98" spans="1:38" ht="18.75" customHeight="1">
      <c r="B98" s="26">
        <v>88</v>
      </c>
      <c r="C98" s="27"/>
      <c r="D98" s="28"/>
      <c r="E98" s="29"/>
      <c r="F98" s="30"/>
      <c r="G98" s="27"/>
      <c r="H98" s="31" t="s">
        <v>27</v>
      </c>
      <c r="I98" s="31" t="s">
        <v>27</v>
      </c>
      <c r="J98" s="31" t="s">
        <v>27</v>
      </c>
      <c r="K98" s="31" t="s">
        <v>27</v>
      </c>
      <c r="L98" s="38"/>
      <c r="M98" s="38"/>
      <c r="N98" s="38"/>
      <c r="O98" s="38"/>
      <c r="P98" s="33"/>
      <c r="Q98" s="34">
        <f t="shared" si="5"/>
        <v>0</v>
      </c>
      <c r="R98" s="35" t="str">
        <f t="shared" si="3"/>
        <v>F</v>
      </c>
      <c r="S98" s="36" t="str">
        <f t="shared" si="1"/>
        <v>Kém</v>
      </c>
      <c r="T98" s="37" t="str">
        <f t="shared" si="4"/>
        <v/>
      </c>
      <c r="U98" s="93"/>
      <c r="V98" s="91" t="str">
        <f t="shared" si="6"/>
        <v>Thi lại</v>
      </c>
      <c r="W98" s="74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2"/>
    </row>
    <row r="99" spans="1:38" ht="18.75" customHeight="1">
      <c r="B99" s="26">
        <v>89</v>
      </c>
      <c r="C99" s="27"/>
      <c r="D99" s="28"/>
      <c r="E99" s="29"/>
      <c r="F99" s="30"/>
      <c r="G99" s="27"/>
      <c r="H99" s="31" t="s">
        <v>27</v>
      </c>
      <c r="I99" s="31" t="s">
        <v>27</v>
      </c>
      <c r="J99" s="31" t="s">
        <v>27</v>
      </c>
      <c r="K99" s="31" t="s">
        <v>27</v>
      </c>
      <c r="L99" s="38"/>
      <c r="M99" s="38"/>
      <c r="N99" s="38"/>
      <c r="O99" s="38"/>
      <c r="P99" s="33"/>
      <c r="Q99" s="34">
        <f t="shared" si="5"/>
        <v>0</v>
      </c>
      <c r="R99" s="35" t="str">
        <f t="shared" si="3"/>
        <v>F</v>
      </c>
      <c r="S99" s="36" t="str">
        <f t="shared" si="1"/>
        <v>Kém</v>
      </c>
      <c r="T99" s="37" t="str">
        <f t="shared" si="4"/>
        <v/>
      </c>
      <c r="U99" s="93"/>
      <c r="V99" s="91" t="str">
        <f t="shared" si="6"/>
        <v>Thi lại</v>
      </c>
      <c r="W99" s="74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2"/>
    </row>
    <row r="100" spans="1:38" ht="18.75" customHeight="1">
      <c r="B100" s="26">
        <v>90</v>
      </c>
      <c r="C100" s="27"/>
      <c r="D100" s="28"/>
      <c r="E100" s="29"/>
      <c r="F100" s="30"/>
      <c r="G100" s="27"/>
      <c r="H100" s="31" t="s">
        <v>27</v>
      </c>
      <c r="I100" s="31" t="s">
        <v>27</v>
      </c>
      <c r="J100" s="31" t="s">
        <v>27</v>
      </c>
      <c r="K100" s="31" t="s">
        <v>27</v>
      </c>
      <c r="L100" s="38"/>
      <c r="M100" s="38"/>
      <c r="N100" s="38"/>
      <c r="O100" s="38"/>
      <c r="P100" s="33"/>
      <c r="Q100" s="34">
        <f t="shared" si="5"/>
        <v>0</v>
      </c>
      <c r="R100" s="35" t="str">
        <f t="shared" si="3"/>
        <v>F</v>
      </c>
      <c r="S100" s="36" t="str">
        <f t="shared" si="1"/>
        <v>Kém</v>
      </c>
      <c r="T100" s="37" t="str">
        <f t="shared" si="4"/>
        <v/>
      </c>
      <c r="U100" s="94"/>
      <c r="V100" s="91" t="str">
        <f t="shared" si="6"/>
        <v>Thi lại</v>
      </c>
      <c r="W100" s="74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2"/>
    </row>
    <row r="101" spans="1:38" ht="7.5" customHeight="1">
      <c r="A101" s="2"/>
      <c r="B101" s="39"/>
      <c r="C101" s="40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>
      <c r="A102" s="2"/>
      <c r="B102" s="128" t="s">
        <v>28</v>
      </c>
      <c r="C102" s="128"/>
      <c r="D102" s="40"/>
      <c r="E102" s="41"/>
      <c r="F102" s="41"/>
      <c r="G102" s="41"/>
      <c r="H102" s="42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3"/>
    </row>
    <row r="103" spans="1:38" ht="16.5" hidden="1" customHeight="1">
      <c r="A103" s="2"/>
      <c r="B103" s="45" t="s">
        <v>29</v>
      </c>
      <c r="C103" s="45"/>
      <c r="D103" s="46">
        <f>+$Y$9</f>
        <v>90</v>
      </c>
      <c r="E103" s="47" t="s">
        <v>30</v>
      </c>
      <c r="F103" s="47"/>
      <c r="G103" s="104" t="s">
        <v>31</v>
      </c>
      <c r="H103" s="104"/>
      <c r="I103" s="104"/>
      <c r="J103" s="104"/>
      <c r="K103" s="104"/>
      <c r="L103" s="104"/>
      <c r="M103" s="104"/>
      <c r="N103" s="104"/>
      <c r="O103" s="104"/>
      <c r="P103" s="48">
        <f>$Y$9 -COUNTIF($T$10:$T$290,"Vắng") -COUNTIF($T$10:$T$290,"Vắng có phép") - COUNTIF($T$10:$T$290,"Đình chỉ thi") - COUNTIF($T$10:$T$290,"Không đủ ĐKDT")</f>
        <v>90</v>
      </c>
      <c r="Q103" s="48"/>
      <c r="R103" s="49"/>
      <c r="S103" s="50"/>
      <c r="T103" s="50" t="s">
        <v>30</v>
      </c>
      <c r="U103" s="3"/>
    </row>
    <row r="104" spans="1:38" ht="16.5" hidden="1" customHeight="1">
      <c r="A104" s="2"/>
      <c r="B104" s="45" t="s">
        <v>32</v>
      </c>
      <c r="C104" s="45"/>
      <c r="D104" s="46">
        <f>+$AJ$9</f>
        <v>0</v>
      </c>
      <c r="E104" s="47" t="s">
        <v>30</v>
      </c>
      <c r="F104" s="47"/>
      <c r="G104" s="104" t="s">
        <v>33</v>
      </c>
      <c r="H104" s="104"/>
      <c r="I104" s="104"/>
      <c r="J104" s="104"/>
      <c r="K104" s="104"/>
      <c r="L104" s="104"/>
      <c r="M104" s="104"/>
      <c r="N104" s="104"/>
      <c r="O104" s="104"/>
      <c r="P104" s="51">
        <f>COUNTIF($T$10:$T$166,"Vắng")</f>
        <v>0</v>
      </c>
      <c r="Q104" s="51"/>
      <c r="R104" s="52"/>
      <c r="S104" s="50"/>
      <c r="T104" s="50" t="s">
        <v>30</v>
      </c>
      <c r="U104" s="3"/>
    </row>
    <row r="105" spans="1:38" ht="16.5" hidden="1" customHeight="1">
      <c r="A105" s="2"/>
      <c r="B105" s="45" t="s">
        <v>55</v>
      </c>
      <c r="C105" s="45"/>
      <c r="D105" s="85">
        <f>COUNTIF(V11:V100,"Học lại")</f>
        <v>71</v>
      </c>
      <c r="E105" s="47" t="s">
        <v>30</v>
      </c>
      <c r="F105" s="47"/>
      <c r="G105" s="104" t="s">
        <v>56</v>
      </c>
      <c r="H105" s="104"/>
      <c r="I105" s="104"/>
      <c r="J105" s="104"/>
      <c r="K105" s="104"/>
      <c r="L105" s="104"/>
      <c r="M105" s="104"/>
      <c r="N105" s="104"/>
      <c r="O105" s="104"/>
      <c r="P105" s="48">
        <f>COUNTIF($T$10:$T$166,"Vắng có phép")</f>
        <v>0</v>
      </c>
      <c r="Q105" s="48"/>
      <c r="R105" s="49"/>
      <c r="S105" s="50"/>
      <c r="T105" s="50" t="s">
        <v>30</v>
      </c>
      <c r="U105" s="3"/>
    </row>
    <row r="106" spans="1:38" ht="3" hidden="1" customHeight="1">
      <c r="A106" s="2"/>
      <c r="B106" s="39"/>
      <c r="C106" s="40"/>
      <c r="D106" s="40"/>
      <c r="E106" s="41"/>
      <c r="F106" s="41"/>
      <c r="G106" s="41"/>
      <c r="H106" s="42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3"/>
    </row>
    <row r="107" spans="1:38" hidden="1">
      <c r="B107" s="86" t="s">
        <v>34</v>
      </c>
      <c r="C107" s="86"/>
      <c r="D107" s="87">
        <f>COUNTIF(V11:V100,"Thi lại")</f>
        <v>19</v>
      </c>
      <c r="E107" s="88" t="s">
        <v>30</v>
      </c>
      <c r="F107" s="3"/>
      <c r="G107" s="3"/>
      <c r="H107" s="3"/>
      <c r="I107" s="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3"/>
    </row>
    <row r="108" spans="1:38" hidden="1">
      <c r="B108" s="86"/>
      <c r="C108" s="86"/>
      <c r="D108" s="87"/>
      <c r="E108" s="88"/>
      <c r="F108" s="3"/>
      <c r="G108" s="3"/>
      <c r="H108" s="3"/>
      <c r="I108" s="3"/>
      <c r="J108" s="103" t="s">
        <v>58</v>
      </c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3"/>
    </row>
    <row r="109" spans="1:38" hidden="1">
      <c r="A109" s="53"/>
      <c r="B109" s="124" t="s">
        <v>35</v>
      </c>
      <c r="C109" s="124"/>
      <c r="D109" s="124"/>
      <c r="E109" s="124"/>
      <c r="F109" s="124"/>
      <c r="G109" s="124"/>
      <c r="H109" s="124"/>
      <c r="I109" s="54"/>
      <c r="J109" s="125" t="s">
        <v>36</v>
      </c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3"/>
    </row>
    <row r="110" spans="1:38" ht="4.5" hidden="1" customHeight="1">
      <c r="A110" s="2"/>
      <c r="B110" s="39"/>
      <c r="C110" s="55"/>
      <c r="D110" s="55"/>
      <c r="E110" s="56"/>
      <c r="F110" s="56"/>
      <c r="G110" s="56"/>
      <c r="H110" s="57"/>
      <c r="I110" s="58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38" s="2" customFormat="1" hidden="1">
      <c r="B111" s="124" t="s">
        <v>37</v>
      </c>
      <c r="C111" s="124"/>
      <c r="D111" s="126" t="s">
        <v>38</v>
      </c>
      <c r="E111" s="126"/>
      <c r="F111" s="126"/>
      <c r="G111" s="126"/>
      <c r="H111" s="126"/>
      <c r="I111" s="58"/>
      <c r="J111" s="58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3"/>
      <c r="V111" s="62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62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62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</row>
    <row r="114" spans="1:38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62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</row>
    <row r="115" spans="1:38" s="2" customFormat="1" ht="9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62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</row>
    <row r="116" spans="1:38" s="2" customFormat="1" ht="3.75" hidden="1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62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</row>
    <row r="117" spans="1:38" s="2" customFormat="1" ht="18" hidden="1" customHeight="1">
      <c r="A117" s="1"/>
      <c r="B117" s="130" t="s">
        <v>39</v>
      </c>
      <c r="C117" s="130"/>
      <c r="D117" s="130" t="s">
        <v>59</v>
      </c>
      <c r="E117" s="130"/>
      <c r="F117" s="130"/>
      <c r="G117" s="130"/>
      <c r="H117" s="130"/>
      <c r="I117" s="130"/>
      <c r="J117" s="130" t="s">
        <v>40</v>
      </c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3"/>
      <c r="V117" s="62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</row>
    <row r="118" spans="1:38" s="2" customFormat="1" ht="4.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62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</row>
    <row r="119" spans="1:38" s="2" customFormat="1" ht="36.75" hidden="1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62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</row>
    <row r="120" spans="1:38" ht="38.25" customHeight="1">
      <c r="B120" s="129" t="s">
        <v>53</v>
      </c>
      <c r="C120" s="124"/>
      <c r="D120" s="124"/>
      <c r="E120" s="124"/>
      <c r="F120" s="124"/>
      <c r="G120" s="124"/>
      <c r="H120" s="129" t="s">
        <v>54</v>
      </c>
      <c r="I120" s="129"/>
      <c r="J120" s="129"/>
      <c r="K120" s="129"/>
      <c r="L120" s="129"/>
      <c r="M120" s="129"/>
      <c r="N120" s="131" t="s">
        <v>61</v>
      </c>
      <c r="O120" s="131"/>
      <c r="P120" s="131"/>
      <c r="Q120" s="131"/>
      <c r="R120" s="131"/>
      <c r="S120" s="131"/>
      <c r="T120" s="131"/>
      <c r="U120" s="131"/>
    </row>
    <row r="121" spans="1:38">
      <c r="B121" s="39"/>
      <c r="C121" s="55"/>
      <c r="D121" s="55"/>
      <c r="E121" s="56"/>
      <c r="F121" s="56"/>
      <c r="G121" s="56"/>
      <c r="H121" s="57"/>
      <c r="I121" s="58"/>
      <c r="J121" s="58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38">
      <c r="B122" s="124" t="s">
        <v>37</v>
      </c>
      <c r="C122" s="124"/>
      <c r="D122" s="126" t="s">
        <v>38</v>
      </c>
      <c r="E122" s="126"/>
      <c r="F122" s="126"/>
      <c r="G122" s="126"/>
      <c r="H122" s="126"/>
      <c r="I122" s="58"/>
      <c r="J122" s="58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1:38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8" spans="1:38"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 t="s">
        <v>62</v>
      </c>
      <c r="O128" s="97"/>
      <c r="P128" s="97"/>
      <c r="Q128" s="97"/>
      <c r="R128" s="97"/>
      <c r="S128" s="97"/>
      <c r="T128" s="97"/>
      <c r="U128" s="97"/>
    </row>
  </sheetData>
  <sheetProtection formatCells="0" formatColumns="0" formatRows="0" insertColumns="0" insertRows="0" insertHyperlinks="0" deleteColumns="0" deleteRows="0" sort="0" autoFilter="0" pivotTables="0"/>
  <autoFilter ref="A9:AL100">
    <filterColumn colId="3" showButton="0"/>
  </autoFilter>
  <mergeCells count="61">
    <mergeCell ref="B122:C122"/>
    <mergeCell ref="D122:H122"/>
    <mergeCell ref="B128:D128"/>
    <mergeCell ref="E128:G128"/>
    <mergeCell ref="H128:M128"/>
    <mergeCell ref="N128:U128"/>
    <mergeCell ref="B117:C117"/>
    <mergeCell ref="D117:I117"/>
    <mergeCell ref="J117:T117"/>
    <mergeCell ref="B120:G120"/>
    <mergeCell ref="H120:M120"/>
    <mergeCell ref="N120:U120"/>
    <mergeCell ref="G105:O105"/>
    <mergeCell ref="J107:T107"/>
    <mergeCell ref="J108:T108"/>
    <mergeCell ref="B109:H109"/>
    <mergeCell ref="J109:T109"/>
    <mergeCell ref="B111:C111"/>
    <mergeCell ref="D111:H111"/>
    <mergeCell ref="T8:T10"/>
    <mergeCell ref="U8:U10"/>
    <mergeCell ref="B10:G10"/>
    <mergeCell ref="B102:C102"/>
    <mergeCell ref="G103:O103"/>
    <mergeCell ref="G104:O104"/>
    <mergeCell ref="M8:N8"/>
    <mergeCell ref="O8:O9"/>
    <mergeCell ref="P8:P9"/>
    <mergeCell ref="Q8:Q10"/>
    <mergeCell ref="R8:R9"/>
    <mergeCell ref="S8:S9"/>
    <mergeCell ref="G8:G9"/>
    <mergeCell ref="H8:H9"/>
    <mergeCell ref="I8:I9"/>
    <mergeCell ref="J8:J9"/>
    <mergeCell ref="K8:K9"/>
    <mergeCell ref="L8:L9"/>
    <mergeCell ref="Z5:AC7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</mergeCells>
  <conditionalFormatting sqref="H11:P100">
    <cfRule type="cellIs" dxfId="5" priority="2" operator="greaterThan">
      <formula>10</formula>
    </cfRule>
  </conditionalFormatting>
  <conditionalFormatting sqref="C1:C1048576">
    <cfRule type="duplicateValues" dxfId="4" priority="1"/>
  </conditionalFormatting>
  <dataValidations count="1">
    <dataValidation allowBlank="1" showInputMessage="1" showErrorMessage="1" errorTitle="Không xóa dữ liệu" error="Không xóa dữ liệu" prompt="Không xóa dữ liệu" sqref="D105 V11:W100 W5:AK9 X3:AK4 AL3:AL9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8"/>
  <sheetViews>
    <sheetView workbookViewId="0">
      <pane ySplit="4" topLeftCell="A71" activePane="bottomLeft" state="frozen"/>
      <selection activeCell="G17" sqref="G17"/>
      <selection pane="bottomLeft" activeCell="G17" sqref="G17"/>
    </sheetView>
  </sheetViews>
  <sheetFormatPr defaultColWidth="9" defaultRowHeight="15.75"/>
  <cols>
    <col min="1" max="1" width="0.109375" style="1" customWidth="1"/>
    <col min="2" max="2" width="4" style="1" customWidth="1"/>
    <col min="3" max="3" width="10.33203125" style="1" customWidth="1"/>
    <col min="4" max="4" width="12.6640625" style="1" bestFit="1" customWidth="1"/>
    <col min="5" max="5" width="5.6640625" style="1" bestFit="1" customWidth="1"/>
    <col min="6" max="6" width="9.33203125" style="1" hidden="1" customWidth="1"/>
    <col min="7" max="7" width="10.3320312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4.88671875" style="1" customWidth="1"/>
    <col min="14" max="14" width="7.21875" style="1" customWidth="1"/>
    <col min="15" max="15" width="8.109375" style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1.6640625" style="1" customWidth="1"/>
    <col min="21" max="21" width="5.88671875" style="1" hidden="1" customWidth="1"/>
    <col min="22" max="22" width="6.44140625" style="62" customWidth="1"/>
    <col min="23" max="38" width="9" style="61"/>
    <col min="39" max="16384" width="9" style="1"/>
  </cols>
  <sheetData>
    <row r="1" spans="2:38" ht="26.25" hidden="1">
      <c r="H1" s="105" t="s">
        <v>0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2:38" ht="27.75" customHeight="1">
      <c r="B2" s="106" t="s">
        <v>1</v>
      </c>
      <c r="C2" s="106"/>
      <c r="D2" s="106"/>
      <c r="E2" s="106"/>
      <c r="F2" s="106"/>
      <c r="G2" s="106"/>
      <c r="H2" s="111" t="s">
        <v>52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2:38" ht="25.5" customHeight="1">
      <c r="B3" s="107" t="s">
        <v>2</v>
      </c>
      <c r="C3" s="107"/>
      <c r="D3" s="107"/>
      <c r="E3" s="107"/>
      <c r="F3" s="107"/>
      <c r="G3" s="107"/>
      <c r="H3" s="112" t="s">
        <v>64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89"/>
      <c r="AD3" s="62"/>
      <c r="AE3" s="63"/>
      <c r="AF3" s="62"/>
      <c r="AG3" s="62"/>
      <c r="AH3" s="62"/>
      <c r="AI3" s="63"/>
      <c r="AJ3" s="6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9"/>
      <c r="AE4" s="64"/>
      <c r="AI4" s="64"/>
    </row>
    <row r="5" spans="2:38" ht="23.25" customHeight="1">
      <c r="B5" s="109" t="s">
        <v>3</v>
      </c>
      <c r="C5" s="109"/>
      <c r="D5" s="110" t="s">
        <v>3823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01" t="s">
        <v>63</v>
      </c>
      <c r="Q5" s="101"/>
      <c r="R5" s="101"/>
      <c r="S5" s="101"/>
      <c r="T5" s="101"/>
      <c r="U5" s="101"/>
      <c r="W5" s="113" t="s">
        <v>48</v>
      </c>
      <c r="X5" s="113" t="s">
        <v>9</v>
      </c>
      <c r="Y5" s="113" t="s">
        <v>47</v>
      </c>
      <c r="Z5" s="113" t="s">
        <v>46</v>
      </c>
      <c r="AA5" s="113"/>
      <c r="AB5" s="113"/>
      <c r="AC5" s="113"/>
      <c r="AD5" s="113" t="s">
        <v>45</v>
      </c>
      <c r="AE5" s="113"/>
      <c r="AF5" s="113" t="s">
        <v>43</v>
      </c>
      <c r="AG5" s="113"/>
      <c r="AH5" s="113" t="s">
        <v>44</v>
      </c>
      <c r="AI5" s="113"/>
      <c r="AJ5" s="113" t="s">
        <v>42</v>
      </c>
      <c r="AK5" s="113"/>
      <c r="AL5" s="83"/>
    </row>
    <row r="6" spans="2:38" ht="17.25" customHeight="1">
      <c r="B6" s="108" t="s">
        <v>4</v>
      </c>
      <c r="C6" s="108"/>
      <c r="D6" s="8"/>
      <c r="G6" s="102" t="s">
        <v>57</v>
      </c>
      <c r="H6" s="102"/>
      <c r="I6" s="102"/>
      <c r="J6" s="102"/>
      <c r="K6" s="102"/>
      <c r="L6" s="102"/>
      <c r="M6" s="102"/>
      <c r="N6" s="102"/>
      <c r="O6" s="102"/>
      <c r="P6" s="102" t="s">
        <v>41</v>
      </c>
      <c r="Q6" s="102"/>
      <c r="R6" s="102"/>
      <c r="S6" s="102"/>
      <c r="T6" s="102"/>
      <c r="U6" s="102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8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83"/>
    </row>
    <row r="8" spans="2:38" ht="44.25" customHeight="1">
      <c r="B8" s="98" t="s">
        <v>5</v>
      </c>
      <c r="C8" s="114" t="s">
        <v>6</v>
      </c>
      <c r="D8" s="116" t="s">
        <v>7</v>
      </c>
      <c r="E8" s="117"/>
      <c r="F8" s="98" t="s">
        <v>8</v>
      </c>
      <c r="G8" s="98" t="s">
        <v>9</v>
      </c>
      <c r="H8" s="120" t="s">
        <v>10</v>
      </c>
      <c r="I8" s="120" t="s">
        <v>11</v>
      </c>
      <c r="J8" s="132" t="s">
        <v>12</v>
      </c>
      <c r="K8" s="132" t="s">
        <v>13</v>
      </c>
      <c r="L8" s="121" t="s">
        <v>14</v>
      </c>
      <c r="M8" s="122" t="s">
        <v>49</v>
      </c>
      <c r="N8" s="123"/>
      <c r="O8" s="121" t="s">
        <v>15</v>
      </c>
      <c r="P8" s="121" t="s">
        <v>16</v>
      </c>
      <c r="Q8" s="98" t="s">
        <v>17</v>
      </c>
      <c r="R8" s="121" t="s">
        <v>18</v>
      </c>
      <c r="S8" s="98" t="s">
        <v>19</v>
      </c>
      <c r="T8" s="98" t="s">
        <v>20</v>
      </c>
      <c r="U8" s="98" t="s">
        <v>60</v>
      </c>
      <c r="W8" s="113"/>
      <c r="X8" s="113"/>
      <c r="Y8" s="113"/>
      <c r="Z8" s="65" t="s">
        <v>21</v>
      </c>
      <c r="AA8" s="65" t="s">
        <v>22</v>
      </c>
      <c r="AB8" s="65" t="s">
        <v>23</v>
      </c>
      <c r="AC8" s="65" t="s">
        <v>24</v>
      </c>
      <c r="AD8" s="65" t="s">
        <v>25</v>
      </c>
      <c r="AE8" s="65" t="s">
        <v>24</v>
      </c>
      <c r="AF8" s="65" t="s">
        <v>25</v>
      </c>
      <c r="AG8" s="65" t="s">
        <v>24</v>
      </c>
      <c r="AH8" s="65" t="s">
        <v>25</v>
      </c>
      <c r="AI8" s="65" t="s">
        <v>24</v>
      </c>
      <c r="AJ8" s="65" t="s">
        <v>25</v>
      </c>
      <c r="AK8" s="66" t="s">
        <v>24</v>
      </c>
      <c r="AL8" s="81"/>
    </row>
    <row r="9" spans="2:38" ht="44.25" customHeight="1">
      <c r="B9" s="100"/>
      <c r="C9" s="115"/>
      <c r="D9" s="118"/>
      <c r="E9" s="119"/>
      <c r="F9" s="100"/>
      <c r="G9" s="100"/>
      <c r="H9" s="120"/>
      <c r="I9" s="120"/>
      <c r="J9" s="133"/>
      <c r="K9" s="133"/>
      <c r="L9" s="121"/>
      <c r="M9" s="96" t="s">
        <v>50</v>
      </c>
      <c r="N9" s="96" t="s">
        <v>51</v>
      </c>
      <c r="O9" s="121"/>
      <c r="P9" s="121"/>
      <c r="Q9" s="99"/>
      <c r="R9" s="121"/>
      <c r="S9" s="100"/>
      <c r="T9" s="99"/>
      <c r="U9" s="99"/>
      <c r="V9" s="90"/>
      <c r="W9" s="67" t="str">
        <f>+D5</f>
        <v>Giáo dục thể chất 2</v>
      </c>
      <c r="X9" s="68" t="str">
        <f>+P5</f>
        <v>Mã nhóm:</v>
      </c>
      <c r="Y9" s="69">
        <f>+$AH$9+$AJ$9+$AF$9</f>
        <v>90</v>
      </c>
      <c r="Z9" s="63">
        <f>COUNTIF($S$10:$S$160,"Khiển trách")</f>
        <v>0</v>
      </c>
      <c r="AA9" s="63">
        <f>COUNTIF($S$10:$S$160,"Cảnh cáo")</f>
        <v>0</v>
      </c>
      <c r="AB9" s="63">
        <f>COUNTIF($S$10:$S$160,"Đình chỉ thi")</f>
        <v>0</v>
      </c>
      <c r="AC9" s="70">
        <f>+($Z$9+$AA$9+$AB$9)/$Y$9*100%</f>
        <v>0</v>
      </c>
      <c r="AD9" s="63">
        <f>SUM(COUNTIF($S$10:$S$158,"Vắng"),COUNTIF($S$10:$S$158,"Vắng có phép"))</f>
        <v>0</v>
      </c>
      <c r="AE9" s="71">
        <f>+$AD$9/$Y$9</f>
        <v>0</v>
      </c>
      <c r="AF9" s="72">
        <f>COUNTIF($V$10:$V$158,"Thi lại")</f>
        <v>17</v>
      </c>
      <c r="AG9" s="71">
        <f>+$AF$9/$Y$9</f>
        <v>0.18888888888888888</v>
      </c>
      <c r="AH9" s="72">
        <f>COUNTIF($V$10:$V$159,"Học lại")</f>
        <v>73</v>
      </c>
      <c r="AI9" s="71">
        <f>+$AH$9/$Y$9</f>
        <v>0.81111111111111112</v>
      </c>
      <c r="AJ9" s="63">
        <f>COUNTIF($V$11:$V$159,"Đạt")</f>
        <v>0</v>
      </c>
      <c r="AK9" s="70">
        <f>+$AJ$9/$Y$9</f>
        <v>0</v>
      </c>
      <c r="AL9" s="82"/>
    </row>
    <row r="10" spans="2:38" ht="14.25" customHeight="1">
      <c r="B10" s="122" t="s">
        <v>26</v>
      </c>
      <c r="C10" s="127"/>
      <c r="D10" s="127"/>
      <c r="E10" s="127"/>
      <c r="F10" s="127"/>
      <c r="G10" s="123"/>
      <c r="H10" s="10"/>
      <c r="I10" s="10"/>
      <c r="J10" s="11"/>
      <c r="K10" s="10"/>
      <c r="L10" s="12"/>
      <c r="M10" s="13"/>
      <c r="N10" s="13"/>
      <c r="O10" s="13"/>
      <c r="P10" s="60">
        <f>100-(H10+I10+J10+K10)</f>
        <v>100</v>
      </c>
      <c r="Q10" s="100"/>
      <c r="R10" s="14"/>
      <c r="S10" s="14"/>
      <c r="T10" s="100"/>
      <c r="U10" s="100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83"/>
    </row>
    <row r="11" spans="2:38" ht="18.75" customHeight="1">
      <c r="B11" s="15">
        <v>1</v>
      </c>
      <c r="C11" s="16" t="s">
        <v>3659</v>
      </c>
      <c r="D11" s="17" t="s">
        <v>293</v>
      </c>
      <c r="E11" s="18" t="s">
        <v>72</v>
      </c>
      <c r="F11" s="19" t="s">
        <v>1424</v>
      </c>
      <c r="G11" s="16" t="s">
        <v>74</v>
      </c>
      <c r="H11" s="20" t="s">
        <v>27</v>
      </c>
      <c r="I11" s="20" t="s">
        <v>27</v>
      </c>
      <c r="J11" s="20" t="s">
        <v>27</v>
      </c>
      <c r="K11" s="20" t="s">
        <v>27</v>
      </c>
      <c r="L11" s="21"/>
      <c r="M11" s="21"/>
      <c r="N11" s="21"/>
      <c r="O11" s="21"/>
      <c r="P11" s="22"/>
      <c r="Q11" s="23">
        <f>ROUND(SUMPRODUCT(H11:P11,$H$10:$P$10)/100,1)</f>
        <v>0</v>
      </c>
      <c r="R11" s="24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24" t="str">
        <f t="shared" ref="S11:S100" si="0">IF($Q11&lt;4,"Kém",IF(AND($Q11&gt;=4,$Q11&lt;=5.4),"Trung bình yếu",IF(AND($Q11&gt;=5.5,$Q11&lt;=6.9),"Trung bình",IF(AND($Q11&gt;=7,$Q11&lt;=8.4),"Khá",IF(AND($Q11&gt;=8.5,$Q11&lt;=10),"Giỏi","")))))</f>
        <v>Kém</v>
      </c>
      <c r="T11" s="25" t="str">
        <f>+IF(OR($H11=0,$I11=0,$J11=0,$K11=0),"Không đủ ĐKDT","")</f>
        <v/>
      </c>
      <c r="U11" s="92"/>
      <c r="V11" s="91" t="str">
        <f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83"/>
    </row>
    <row r="12" spans="2:38" ht="18.75" customHeight="1">
      <c r="B12" s="26">
        <v>2</v>
      </c>
      <c r="C12" s="27" t="s">
        <v>3660</v>
      </c>
      <c r="D12" s="28" t="s">
        <v>1122</v>
      </c>
      <c r="E12" s="29" t="s">
        <v>72</v>
      </c>
      <c r="F12" s="30" t="s">
        <v>1413</v>
      </c>
      <c r="G12" s="27" t="s">
        <v>190</v>
      </c>
      <c r="H12" s="31" t="s">
        <v>27</v>
      </c>
      <c r="I12" s="31" t="s">
        <v>27</v>
      </c>
      <c r="J12" s="31" t="s">
        <v>27</v>
      </c>
      <c r="K12" s="31" t="s">
        <v>27</v>
      </c>
      <c r="L12" s="32"/>
      <c r="M12" s="32"/>
      <c r="N12" s="32"/>
      <c r="O12" s="32"/>
      <c r="P12" s="33"/>
      <c r="Q12" s="34">
        <f>ROUND(SUMPRODUCT(H12:P12,$H$10:$P$10)/100,1)</f>
        <v>0</v>
      </c>
      <c r="R12" s="35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36" t="str">
        <f t="shared" si="0"/>
        <v>Kém</v>
      </c>
      <c r="T12" s="37" t="str">
        <f>+IF(OR($H12=0,$I12=0,$J12=0,$K12=0),"Không đủ ĐKDT","")</f>
        <v/>
      </c>
      <c r="U12" s="93"/>
      <c r="V12" s="91" t="str">
        <f>IF(T12="Không đủ ĐKDT","Học lại",IF(T12="Đình chỉ thi","Học lại",IF(AND(MID(G12,2,2)&gt;="12",T12="Vắng"),"Học lại",IF(T12="Vắng có phép", "Thi lại",IF(T12="Nợ học phí", "Thi lại",IF(AND((MID(G12,2,2)&lt;"12"),Q12&lt;4.5),"Thi lại",IF(Q12&lt;4,"Học lại","Đạt")))))))</f>
        <v>Học lại</v>
      </c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81"/>
    </row>
    <row r="13" spans="2:38" ht="18.75" customHeight="1">
      <c r="B13" s="26">
        <v>3</v>
      </c>
      <c r="C13" s="27" t="s">
        <v>3661</v>
      </c>
      <c r="D13" s="28" t="s">
        <v>3662</v>
      </c>
      <c r="E13" s="29" t="s">
        <v>72</v>
      </c>
      <c r="F13" s="30" t="s">
        <v>3154</v>
      </c>
      <c r="G13" s="27" t="s">
        <v>190</v>
      </c>
      <c r="H13" s="31" t="s">
        <v>27</v>
      </c>
      <c r="I13" s="31" t="s">
        <v>27</v>
      </c>
      <c r="J13" s="31" t="s">
        <v>27</v>
      </c>
      <c r="K13" s="31" t="s">
        <v>27</v>
      </c>
      <c r="L13" s="38"/>
      <c r="M13" s="38"/>
      <c r="N13" s="38"/>
      <c r="O13" s="38"/>
      <c r="P13" s="33"/>
      <c r="Q13" s="34">
        <f>ROUND(SUMPRODUCT(H13:P13,$H$10:$P$10)/100,1)</f>
        <v>0</v>
      </c>
      <c r="R13" s="35" t="str">
        <f t="shared" ref="R13:R100" si="1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36" t="str">
        <f t="shared" si="0"/>
        <v>Kém</v>
      </c>
      <c r="T13" s="37" t="str">
        <f>+IF(OR($H13=0,$I13=0,$J13=0,$K13=0),"Không đủ ĐKDT","")</f>
        <v/>
      </c>
      <c r="U13" s="93"/>
      <c r="V13" s="91" t="str">
        <f>IF(T13="Không đủ ĐKDT","Học lại",IF(T13="Đình chỉ thi","Học lại",IF(AND(MID(G13,2,2)&gt;="12",T13="Vắng"),"Học lại",IF(T13="Vắng có phép", "Thi lại",IF(T13="Nợ học phí", "Thi lại",IF(AND((MID(G13,2,2)&lt;"12"),Q13&lt;4.5),"Thi lại",IF(Q13&lt;4,"Học lại","Đạt")))))))</f>
        <v>Học lại</v>
      </c>
      <c r="W13" s="74"/>
      <c r="X13" s="75"/>
      <c r="Y13" s="75"/>
      <c r="Z13" s="95"/>
      <c r="AA13" s="64"/>
      <c r="AB13" s="64"/>
      <c r="AC13" s="64"/>
      <c r="AD13" s="76"/>
      <c r="AE13" s="64"/>
      <c r="AF13" s="77"/>
      <c r="AG13" s="78"/>
      <c r="AH13" s="77"/>
      <c r="AI13" s="78"/>
      <c r="AJ13" s="77"/>
      <c r="AK13" s="64"/>
      <c r="AL13" s="84"/>
    </row>
    <row r="14" spans="2:38" ht="18.75" customHeight="1">
      <c r="B14" s="26">
        <v>4</v>
      </c>
      <c r="C14" s="27" t="s">
        <v>3663</v>
      </c>
      <c r="D14" s="28" t="s">
        <v>380</v>
      </c>
      <c r="E14" s="29" t="s">
        <v>100</v>
      </c>
      <c r="F14" s="30" t="s">
        <v>964</v>
      </c>
      <c r="G14" s="27" t="s">
        <v>399</v>
      </c>
      <c r="H14" s="31" t="s">
        <v>27</v>
      </c>
      <c r="I14" s="31" t="s">
        <v>27</v>
      </c>
      <c r="J14" s="31" t="s">
        <v>27</v>
      </c>
      <c r="K14" s="31" t="s">
        <v>27</v>
      </c>
      <c r="L14" s="38"/>
      <c r="M14" s="38"/>
      <c r="N14" s="38"/>
      <c r="O14" s="38"/>
      <c r="P14" s="33"/>
      <c r="Q14" s="34">
        <f>ROUND(SUMPRODUCT(H14:P14,$H$10:$P$10)/100,1)</f>
        <v>0</v>
      </c>
      <c r="R14" s="35" t="str">
        <f t="shared" si="1"/>
        <v>F</v>
      </c>
      <c r="S14" s="36" t="str">
        <f t="shared" si="0"/>
        <v>Kém</v>
      </c>
      <c r="T14" s="37" t="str">
        <f>+IF(OR($H14=0,$I14=0,$J14=0,$K14=0),"Không đủ ĐKDT","")</f>
        <v/>
      </c>
      <c r="U14" s="93"/>
      <c r="V14" s="91" t="str">
        <f>IF(T14="Không đủ ĐKDT","Học lại",IF(T14="Đình chỉ thi","Học lại",IF(AND(MID(G14,2,2)&gt;="12",T14="Vắng"),"Học lại",IF(T14="Vắng có phép", "Thi lại",IF(T14="Nợ học phí", "Thi lại",IF(AND((MID(G14,2,2)&lt;"12"),Q14&lt;4.5),"Thi lại",IF(Q14&lt;4,"Học lại","Đạt")))))))</f>
        <v>Học lại</v>
      </c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2"/>
    </row>
    <row r="15" spans="2:38" ht="18.75" customHeight="1">
      <c r="B15" s="26">
        <v>5</v>
      </c>
      <c r="C15" s="27" t="s">
        <v>3664</v>
      </c>
      <c r="D15" s="28" t="s">
        <v>229</v>
      </c>
      <c r="E15" s="29" t="s">
        <v>3665</v>
      </c>
      <c r="F15" s="30" t="s">
        <v>1137</v>
      </c>
      <c r="G15" s="27" t="s">
        <v>232</v>
      </c>
      <c r="H15" s="31" t="s">
        <v>27</v>
      </c>
      <c r="I15" s="31" t="s">
        <v>27</v>
      </c>
      <c r="J15" s="31" t="s">
        <v>27</v>
      </c>
      <c r="K15" s="31" t="s">
        <v>27</v>
      </c>
      <c r="L15" s="38"/>
      <c r="M15" s="38"/>
      <c r="N15" s="38"/>
      <c r="O15" s="38"/>
      <c r="P15" s="33"/>
      <c r="Q15" s="34">
        <f>ROUND(SUMPRODUCT(H15:P15,$H$10:$P$10)/100,1)</f>
        <v>0</v>
      </c>
      <c r="R15" s="35" t="str">
        <f t="shared" si="1"/>
        <v>F</v>
      </c>
      <c r="S15" s="36" t="str">
        <f t="shared" si="0"/>
        <v>Kém</v>
      </c>
      <c r="T15" s="37" t="str">
        <f>+IF(OR($H15=0,$I15=0,$J15=0,$K15=0),"Không đủ ĐKDT","")</f>
        <v/>
      </c>
      <c r="U15" s="93"/>
      <c r="V15" s="91" t="str">
        <f>IF(T15="Không đủ ĐKDT","Học lại",IF(T15="Đình chỉ thi","Học lại",IF(AND(MID(G15,2,2)&gt;="12",T15="Vắng"),"Học lại",IF(T15="Vắng có phép", "Thi lại",IF(T15="Nợ học phí", "Thi lại",IF(AND((MID(G15,2,2)&lt;"12"),Q15&lt;4.5),"Thi lại",IF(Q15&lt;4,"Học lại","Đạt")))))))</f>
        <v>Học lại</v>
      </c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2"/>
    </row>
    <row r="16" spans="2:38" ht="18.75" customHeight="1">
      <c r="B16" s="26">
        <v>6</v>
      </c>
      <c r="C16" s="27" t="s">
        <v>3666</v>
      </c>
      <c r="D16" s="28" t="s">
        <v>3667</v>
      </c>
      <c r="E16" s="29" t="s">
        <v>1885</v>
      </c>
      <c r="F16" s="30" t="s">
        <v>3668</v>
      </c>
      <c r="G16" s="27" t="s">
        <v>370</v>
      </c>
      <c r="H16" s="31" t="s">
        <v>27</v>
      </c>
      <c r="I16" s="31" t="s">
        <v>27</v>
      </c>
      <c r="J16" s="31" t="s">
        <v>27</v>
      </c>
      <c r="K16" s="31" t="s">
        <v>27</v>
      </c>
      <c r="L16" s="38"/>
      <c r="M16" s="38"/>
      <c r="N16" s="38"/>
      <c r="O16" s="38"/>
      <c r="P16" s="33"/>
      <c r="Q16" s="34">
        <f>ROUND(SUMPRODUCT(H16:P16,$H$10:$P$10)/100,1)</f>
        <v>0</v>
      </c>
      <c r="R16" s="35" t="str">
        <f t="shared" si="1"/>
        <v>F</v>
      </c>
      <c r="S16" s="36" t="str">
        <f t="shared" si="0"/>
        <v>Kém</v>
      </c>
      <c r="T16" s="37" t="str">
        <f>+IF(OR($H16=0,$I16=0,$J16=0,$K16=0),"Không đủ ĐKDT","")</f>
        <v/>
      </c>
      <c r="U16" s="93"/>
      <c r="V16" s="91" t="str">
        <f>IF(T16="Không đủ ĐKDT","Học lại",IF(T16="Đình chỉ thi","Học lại",IF(AND(MID(G16,2,2)&gt;="12",T16="Vắng"),"Học lại",IF(T16="Vắng có phép", "Thi lại",IF(T16="Nợ học phí", "Thi lại",IF(AND((MID(G16,2,2)&lt;"12"),Q16&lt;4.5),"Thi lại",IF(Q16&lt;4,"Học lại","Đạt")))))))</f>
        <v>Học lại</v>
      </c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2"/>
    </row>
    <row r="17" spans="2:38" ht="18.75" customHeight="1">
      <c r="B17" s="26">
        <v>7</v>
      </c>
      <c r="C17" s="27" t="s">
        <v>3669</v>
      </c>
      <c r="D17" s="28" t="s">
        <v>3284</v>
      </c>
      <c r="E17" s="29" t="s">
        <v>1885</v>
      </c>
      <c r="F17" s="30" t="s">
        <v>1202</v>
      </c>
      <c r="G17" s="27" t="s">
        <v>74</v>
      </c>
      <c r="H17" s="31" t="s">
        <v>27</v>
      </c>
      <c r="I17" s="31" t="s">
        <v>27</v>
      </c>
      <c r="J17" s="31" t="s">
        <v>27</v>
      </c>
      <c r="K17" s="31" t="s">
        <v>27</v>
      </c>
      <c r="L17" s="38"/>
      <c r="M17" s="38"/>
      <c r="N17" s="38"/>
      <c r="O17" s="38"/>
      <c r="P17" s="33"/>
      <c r="Q17" s="34">
        <f>ROUND(SUMPRODUCT(H17:P17,$H$10:$P$10)/100,1)</f>
        <v>0</v>
      </c>
      <c r="R17" s="35" t="str">
        <f t="shared" si="1"/>
        <v>F</v>
      </c>
      <c r="S17" s="36" t="str">
        <f t="shared" si="0"/>
        <v>Kém</v>
      </c>
      <c r="T17" s="37" t="str">
        <f>+IF(OR($H17=0,$I17=0,$J17=0,$K17=0),"Không đủ ĐKDT","")</f>
        <v/>
      </c>
      <c r="U17" s="93"/>
      <c r="V17" s="91" t="str">
        <f>IF(T17="Không đủ ĐKDT","Học lại",IF(T17="Đình chỉ thi","Học lại",IF(AND(MID(G17,2,2)&gt;="12",T17="Vắng"),"Học lại",IF(T17="Vắng có phép", "Thi lại",IF(T17="Nợ học phí", "Thi lại",IF(AND((MID(G17,2,2)&lt;"12"),Q17&lt;4.5),"Thi lại",IF(Q17&lt;4,"Học lại","Đạt")))))))</f>
        <v>Học lại</v>
      </c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2"/>
    </row>
    <row r="18" spans="2:38" ht="18.75" customHeight="1">
      <c r="B18" s="26">
        <v>8</v>
      </c>
      <c r="C18" s="27" t="s">
        <v>3670</v>
      </c>
      <c r="D18" s="28" t="s">
        <v>1317</v>
      </c>
      <c r="E18" s="29" t="s">
        <v>385</v>
      </c>
      <c r="F18" s="30" t="s">
        <v>3671</v>
      </c>
      <c r="G18" s="27" t="s">
        <v>81</v>
      </c>
      <c r="H18" s="31" t="s">
        <v>27</v>
      </c>
      <c r="I18" s="31" t="s">
        <v>27</v>
      </c>
      <c r="J18" s="31" t="s">
        <v>27</v>
      </c>
      <c r="K18" s="31" t="s">
        <v>27</v>
      </c>
      <c r="L18" s="38"/>
      <c r="M18" s="38"/>
      <c r="N18" s="38"/>
      <c r="O18" s="38"/>
      <c r="P18" s="33"/>
      <c r="Q18" s="34">
        <f>ROUND(SUMPRODUCT(H18:P18,$H$10:$P$10)/100,1)</f>
        <v>0</v>
      </c>
      <c r="R18" s="35" t="str">
        <f t="shared" si="1"/>
        <v>F</v>
      </c>
      <c r="S18" s="36" t="str">
        <f t="shared" si="0"/>
        <v>Kém</v>
      </c>
      <c r="T18" s="37" t="str">
        <f>+IF(OR($H18=0,$I18=0,$J18=0,$K18=0),"Không đủ ĐKDT","")</f>
        <v/>
      </c>
      <c r="U18" s="93"/>
      <c r="V18" s="91" t="str">
        <f>IF(T18="Không đủ ĐKDT","Học lại",IF(T18="Đình chỉ thi","Học lại",IF(AND(MID(G18,2,2)&gt;="12",T18="Vắng"),"Học lại",IF(T18="Vắng có phép", "Thi lại",IF(T18="Nợ học phí", "Thi lại",IF(AND((MID(G18,2,2)&lt;"12"),Q18&lt;4.5),"Thi lại",IF(Q18&lt;4,"Học lại","Đạt")))))))</f>
        <v>Học lại</v>
      </c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2"/>
    </row>
    <row r="19" spans="2:38" ht="18.75" customHeight="1">
      <c r="B19" s="26">
        <v>9</v>
      </c>
      <c r="C19" s="27" t="s">
        <v>3672</v>
      </c>
      <c r="D19" s="28" t="s">
        <v>677</v>
      </c>
      <c r="E19" s="29" t="s">
        <v>3673</v>
      </c>
      <c r="F19" s="30" t="s">
        <v>1042</v>
      </c>
      <c r="G19" s="27" t="s">
        <v>97</v>
      </c>
      <c r="H19" s="31" t="s">
        <v>27</v>
      </c>
      <c r="I19" s="31" t="s">
        <v>27</v>
      </c>
      <c r="J19" s="31" t="s">
        <v>27</v>
      </c>
      <c r="K19" s="31" t="s">
        <v>27</v>
      </c>
      <c r="L19" s="38"/>
      <c r="M19" s="38"/>
      <c r="N19" s="38"/>
      <c r="O19" s="38"/>
      <c r="P19" s="33"/>
      <c r="Q19" s="34">
        <f>ROUND(SUMPRODUCT(H19:P19,$H$10:$P$10)/100,1)</f>
        <v>0</v>
      </c>
      <c r="R19" s="35" t="str">
        <f t="shared" si="1"/>
        <v>F</v>
      </c>
      <c r="S19" s="36" t="str">
        <f t="shared" si="0"/>
        <v>Kém</v>
      </c>
      <c r="T19" s="37" t="str">
        <f>+IF(OR($H19=0,$I19=0,$J19=0,$K19=0),"Không đủ ĐKDT","")</f>
        <v/>
      </c>
      <c r="U19" s="93"/>
      <c r="V19" s="91" t="str">
        <f>IF(T19="Không đủ ĐKDT","Học lại",IF(T19="Đình chỉ thi","Học lại",IF(AND(MID(G19,2,2)&gt;="12",T19="Vắng"),"Học lại",IF(T19="Vắng có phép", "Thi lại",IF(T19="Nợ học phí", "Thi lại",IF(AND((MID(G19,2,2)&lt;"12"),Q19&lt;4.5),"Thi lại",IF(Q19&lt;4,"Học lại","Đạt")))))))</f>
        <v>Học lại</v>
      </c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2"/>
    </row>
    <row r="20" spans="2:38" ht="18.75" customHeight="1">
      <c r="B20" s="26">
        <v>10</v>
      </c>
      <c r="C20" s="27" t="s">
        <v>3674</v>
      </c>
      <c r="D20" s="28" t="s">
        <v>1329</v>
      </c>
      <c r="E20" s="29" t="s">
        <v>3675</v>
      </c>
      <c r="F20" s="30" t="s">
        <v>911</v>
      </c>
      <c r="G20" s="27" t="s">
        <v>277</v>
      </c>
      <c r="H20" s="31" t="s">
        <v>27</v>
      </c>
      <c r="I20" s="31" t="s">
        <v>27</v>
      </c>
      <c r="J20" s="31" t="s">
        <v>27</v>
      </c>
      <c r="K20" s="31" t="s">
        <v>27</v>
      </c>
      <c r="L20" s="38"/>
      <c r="M20" s="38"/>
      <c r="N20" s="38"/>
      <c r="O20" s="38"/>
      <c r="P20" s="33"/>
      <c r="Q20" s="34">
        <f>ROUND(SUMPRODUCT(H20:P20,$H$10:$P$10)/100,1)</f>
        <v>0</v>
      </c>
      <c r="R20" s="35" t="str">
        <f t="shared" si="1"/>
        <v>F</v>
      </c>
      <c r="S20" s="36" t="str">
        <f t="shared" si="0"/>
        <v>Kém</v>
      </c>
      <c r="T20" s="37" t="str">
        <f>+IF(OR($H20=0,$I20=0,$J20=0,$K20=0),"Không đủ ĐKDT","")</f>
        <v/>
      </c>
      <c r="U20" s="93"/>
      <c r="V20" s="91" t="str">
        <f>IF(T20="Không đủ ĐKDT","Học lại",IF(T20="Đình chỉ thi","Học lại",IF(AND(MID(G20,2,2)&gt;="12",T20="Vắng"),"Học lại",IF(T20="Vắng có phép", "Thi lại",IF(T20="Nợ học phí", "Thi lại",IF(AND((MID(G20,2,2)&lt;"12"),Q20&lt;4.5),"Thi lại",IF(Q20&lt;4,"Học lại","Đạt")))))))</f>
        <v>Học lại</v>
      </c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2"/>
    </row>
    <row r="21" spans="2:38" ht="18.75" customHeight="1">
      <c r="B21" s="26">
        <v>11</v>
      </c>
      <c r="C21" s="27" t="s">
        <v>3676</v>
      </c>
      <c r="D21" s="28" t="s">
        <v>3677</v>
      </c>
      <c r="E21" s="29" t="s">
        <v>1768</v>
      </c>
      <c r="F21" s="30" t="s">
        <v>91</v>
      </c>
      <c r="G21" s="27" t="s">
        <v>92</v>
      </c>
      <c r="H21" s="31" t="s">
        <v>27</v>
      </c>
      <c r="I21" s="31" t="s">
        <v>27</v>
      </c>
      <c r="J21" s="31" t="s">
        <v>27</v>
      </c>
      <c r="K21" s="31" t="s">
        <v>27</v>
      </c>
      <c r="L21" s="38"/>
      <c r="M21" s="38"/>
      <c r="N21" s="38"/>
      <c r="O21" s="38"/>
      <c r="P21" s="33"/>
      <c r="Q21" s="34">
        <f>ROUND(SUMPRODUCT(H21:P21,$H$10:$P$10)/100,1)</f>
        <v>0</v>
      </c>
      <c r="R21" s="35" t="str">
        <f t="shared" si="1"/>
        <v>F</v>
      </c>
      <c r="S21" s="36" t="str">
        <f t="shared" si="0"/>
        <v>Kém</v>
      </c>
      <c r="T21" s="37" t="str">
        <f>+IF(OR($H21=0,$I21=0,$J21=0,$K21=0),"Không đủ ĐKDT","")</f>
        <v/>
      </c>
      <c r="U21" s="93"/>
      <c r="V21" s="91" t="str">
        <f>IF(T21="Không đủ ĐKDT","Học lại",IF(T21="Đình chỉ thi","Học lại",IF(AND(MID(G21,2,2)&gt;="12",T21="Vắng"),"Học lại",IF(T21="Vắng có phép", "Thi lại",IF(T21="Nợ học phí", "Thi lại",IF(AND((MID(G21,2,2)&lt;"12"),Q21&lt;4.5),"Thi lại",IF(Q21&lt;4,"Học lại","Đạt")))))))</f>
        <v>Học lại</v>
      </c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2"/>
    </row>
    <row r="22" spans="2:38" ht="18.75" customHeight="1">
      <c r="B22" s="26">
        <v>12</v>
      </c>
      <c r="C22" s="27" t="s">
        <v>3678</v>
      </c>
      <c r="D22" s="28" t="s">
        <v>3679</v>
      </c>
      <c r="E22" s="29" t="s">
        <v>1768</v>
      </c>
      <c r="F22" s="30" t="s">
        <v>1332</v>
      </c>
      <c r="G22" s="27" t="s">
        <v>370</v>
      </c>
      <c r="H22" s="31" t="s">
        <v>27</v>
      </c>
      <c r="I22" s="31" t="s">
        <v>27</v>
      </c>
      <c r="J22" s="31" t="s">
        <v>27</v>
      </c>
      <c r="K22" s="31" t="s">
        <v>27</v>
      </c>
      <c r="L22" s="38"/>
      <c r="M22" s="38"/>
      <c r="N22" s="38"/>
      <c r="O22" s="38"/>
      <c r="P22" s="33"/>
      <c r="Q22" s="34">
        <f>ROUND(SUMPRODUCT(H22:P22,$H$10:$P$10)/100,1)</f>
        <v>0</v>
      </c>
      <c r="R22" s="35" t="str">
        <f t="shared" si="1"/>
        <v>F</v>
      </c>
      <c r="S22" s="36" t="str">
        <f t="shared" si="0"/>
        <v>Kém</v>
      </c>
      <c r="T22" s="37" t="str">
        <f>+IF(OR($H22=0,$I22=0,$J22=0,$K22=0),"Không đủ ĐKDT","")</f>
        <v/>
      </c>
      <c r="U22" s="93"/>
      <c r="V22" s="91" t="str">
        <f>IF(T22="Không đủ ĐKDT","Học lại",IF(T22="Đình chỉ thi","Học lại",IF(AND(MID(G22,2,2)&gt;="12",T22="Vắng"),"Học lại",IF(T22="Vắng có phép", "Thi lại",IF(T22="Nợ học phí", "Thi lại",IF(AND((MID(G22,2,2)&lt;"12"),Q22&lt;4.5),"Thi lại",IF(Q22&lt;4,"Học lại","Đạt")))))))</f>
        <v>Học lại</v>
      </c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2"/>
    </row>
    <row r="23" spans="2:38" ht="18.75" customHeight="1">
      <c r="B23" s="26">
        <v>13</v>
      </c>
      <c r="C23" s="27" t="s">
        <v>3680</v>
      </c>
      <c r="D23" s="28" t="s">
        <v>396</v>
      </c>
      <c r="E23" s="29" t="s">
        <v>135</v>
      </c>
      <c r="F23" s="30" t="s">
        <v>1021</v>
      </c>
      <c r="G23" s="27" t="s">
        <v>922</v>
      </c>
      <c r="H23" s="31" t="s">
        <v>27</v>
      </c>
      <c r="I23" s="31" t="s">
        <v>27</v>
      </c>
      <c r="J23" s="31" t="s">
        <v>27</v>
      </c>
      <c r="K23" s="31" t="s">
        <v>27</v>
      </c>
      <c r="L23" s="38"/>
      <c r="M23" s="38"/>
      <c r="N23" s="38"/>
      <c r="O23" s="38"/>
      <c r="P23" s="33"/>
      <c r="Q23" s="34">
        <f>ROUND(SUMPRODUCT(H23:P23,$H$10:$P$10)/100,1)</f>
        <v>0</v>
      </c>
      <c r="R23" s="35" t="str">
        <f t="shared" si="1"/>
        <v>F</v>
      </c>
      <c r="S23" s="36" t="str">
        <f t="shared" si="0"/>
        <v>Kém</v>
      </c>
      <c r="T23" s="37" t="str">
        <f>+IF(OR($H23=0,$I23=0,$J23=0,$K23=0),"Không đủ ĐKDT","")</f>
        <v/>
      </c>
      <c r="U23" s="93"/>
      <c r="V23" s="91" t="str">
        <f>IF(T23="Không đủ ĐKDT","Học lại",IF(T23="Đình chỉ thi","Học lại",IF(AND(MID(G23,2,2)&gt;="12",T23="Vắng"),"Học lại",IF(T23="Vắng có phép", "Thi lại",IF(T23="Nợ học phí", "Thi lại",IF(AND((MID(G23,2,2)&lt;"12"),Q23&lt;4.5),"Thi lại",IF(Q23&lt;4,"Học lại","Đạt")))))))</f>
        <v>Học lại</v>
      </c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2"/>
    </row>
    <row r="24" spans="2:38" ht="18.75" customHeight="1">
      <c r="B24" s="26">
        <v>14</v>
      </c>
      <c r="C24" s="27" t="s">
        <v>3681</v>
      </c>
      <c r="D24" s="28" t="s">
        <v>3682</v>
      </c>
      <c r="E24" s="29" t="s">
        <v>135</v>
      </c>
      <c r="F24" s="30" t="s">
        <v>490</v>
      </c>
      <c r="G24" s="27" t="s">
        <v>97</v>
      </c>
      <c r="H24" s="31" t="s">
        <v>27</v>
      </c>
      <c r="I24" s="31" t="s">
        <v>27</v>
      </c>
      <c r="J24" s="31" t="s">
        <v>27</v>
      </c>
      <c r="K24" s="31" t="s">
        <v>27</v>
      </c>
      <c r="L24" s="38"/>
      <c r="M24" s="38"/>
      <c r="N24" s="38"/>
      <c r="O24" s="38"/>
      <c r="P24" s="33"/>
      <c r="Q24" s="34">
        <f>ROUND(SUMPRODUCT(H24:P24,$H$10:$P$10)/100,1)</f>
        <v>0</v>
      </c>
      <c r="R24" s="35" t="str">
        <f t="shared" si="1"/>
        <v>F</v>
      </c>
      <c r="S24" s="36" t="str">
        <f t="shared" si="0"/>
        <v>Kém</v>
      </c>
      <c r="T24" s="37" t="str">
        <f>+IF(OR($H24=0,$I24=0,$J24=0,$K24=0),"Không đủ ĐKDT","")</f>
        <v/>
      </c>
      <c r="U24" s="93"/>
      <c r="V24" s="91" t="str">
        <f>IF(T24="Không đủ ĐKDT","Học lại",IF(T24="Đình chỉ thi","Học lại",IF(AND(MID(G24,2,2)&gt;="12",T24="Vắng"),"Học lại",IF(T24="Vắng có phép", "Thi lại",IF(T24="Nợ học phí", "Thi lại",IF(AND((MID(G24,2,2)&lt;"12"),Q24&lt;4.5),"Thi lại",IF(Q24&lt;4,"Học lại","Đạt")))))))</f>
        <v>Học lại</v>
      </c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2"/>
    </row>
    <row r="25" spans="2:38" ht="18.75" customHeight="1">
      <c r="B25" s="26">
        <v>15</v>
      </c>
      <c r="C25" s="27" t="s">
        <v>3683</v>
      </c>
      <c r="D25" s="28" t="s">
        <v>76</v>
      </c>
      <c r="E25" s="29" t="s">
        <v>139</v>
      </c>
      <c r="F25" s="30" t="s">
        <v>3684</v>
      </c>
      <c r="G25" s="27" t="s">
        <v>3658</v>
      </c>
      <c r="H25" s="31" t="s">
        <v>27</v>
      </c>
      <c r="I25" s="31" t="s">
        <v>27</v>
      </c>
      <c r="J25" s="31" t="s">
        <v>27</v>
      </c>
      <c r="K25" s="31" t="s">
        <v>27</v>
      </c>
      <c r="L25" s="38"/>
      <c r="M25" s="38"/>
      <c r="N25" s="38"/>
      <c r="O25" s="38"/>
      <c r="P25" s="33"/>
      <c r="Q25" s="34">
        <f>ROUND(SUMPRODUCT(H25:P25,$H$10:$P$10)/100,1)</f>
        <v>0</v>
      </c>
      <c r="R25" s="35" t="str">
        <f t="shared" si="1"/>
        <v>F</v>
      </c>
      <c r="S25" s="36" t="str">
        <f t="shared" si="0"/>
        <v>Kém</v>
      </c>
      <c r="T25" s="37" t="str">
        <f>+IF(OR($H25=0,$I25=0,$J25=0,$K25=0),"Không đủ ĐKDT","")</f>
        <v/>
      </c>
      <c r="U25" s="93"/>
      <c r="V25" s="91" t="str">
        <f>IF(T25="Không đủ ĐKDT","Học lại",IF(T25="Đình chỉ thi","Học lại",IF(AND(MID(G25,2,2)&gt;="12",T25="Vắng"),"Học lại",IF(T25="Vắng có phép", "Thi lại",IF(T25="Nợ học phí", "Thi lại",IF(AND((MID(G25,2,2)&lt;"12"),Q25&lt;4.5),"Thi lại",IF(Q25&lt;4,"Học lại","Đạt")))))))</f>
        <v>Học lại</v>
      </c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2"/>
    </row>
    <row r="26" spans="2:38" ht="18.75" customHeight="1">
      <c r="B26" s="26">
        <v>16</v>
      </c>
      <c r="C26" s="27" t="s">
        <v>3685</v>
      </c>
      <c r="D26" s="28" t="s">
        <v>3686</v>
      </c>
      <c r="E26" s="29" t="s">
        <v>147</v>
      </c>
      <c r="F26" s="30" t="s">
        <v>2234</v>
      </c>
      <c r="G26" s="27" t="s">
        <v>81</v>
      </c>
      <c r="H26" s="31" t="s">
        <v>27</v>
      </c>
      <c r="I26" s="31" t="s">
        <v>27</v>
      </c>
      <c r="J26" s="31" t="s">
        <v>27</v>
      </c>
      <c r="K26" s="31" t="s">
        <v>27</v>
      </c>
      <c r="L26" s="38"/>
      <c r="M26" s="38"/>
      <c r="N26" s="38"/>
      <c r="O26" s="38"/>
      <c r="P26" s="33"/>
      <c r="Q26" s="34">
        <f>ROUND(SUMPRODUCT(H26:P26,$H$10:$P$10)/100,1)</f>
        <v>0</v>
      </c>
      <c r="R26" s="35" t="str">
        <f t="shared" si="1"/>
        <v>F</v>
      </c>
      <c r="S26" s="36" t="str">
        <f t="shared" si="0"/>
        <v>Kém</v>
      </c>
      <c r="T26" s="37" t="str">
        <f>+IF(OR($H26=0,$I26=0,$J26=0,$K26=0),"Không đủ ĐKDT","")</f>
        <v/>
      </c>
      <c r="U26" s="93"/>
      <c r="V26" s="91" t="str">
        <f>IF(T26="Không đủ ĐKDT","Học lại",IF(T26="Đình chỉ thi","Học lại",IF(AND(MID(G26,2,2)&gt;="12",T26="Vắng"),"Học lại",IF(T26="Vắng có phép", "Thi lại",IF(T26="Nợ học phí", "Thi lại",IF(AND((MID(G26,2,2)&lt;"12"),Q26&lt;4.5),"Thi lại",IF(Q26&lt;4,"Học lại","Đạt")))))))</f>
        <v>Học lại</v>
      </c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2"/>
    </row>
    <row r="27" spans="2:38" ht="18.75" customHeight="1">
      <c r="B27" s="26">
        <v>17</v>
      </c>
      <c r="C27" s="27" t="s">
        <v>3687</v>
      </c>
      <c r="D27" s="28" t="s">
        <v>733</v>
      </c>
      <c r="E27" s="29" t="s">
        <v>655</v>
      </c>
      <c r="F27" s="30" t="s">
        <v>3688</v>
      </c>
      <c r="G27" s="27" t="s">
        <v>370</v>
      </c>
      <c r="H27" s="31" t="s">
        <v>27</v>
      </c>
      <c r="I27" s="31" t="s">
        <v>27</v>
      </c>
      <c r="J27" s="31" t="s">
        <v>27</v>
      </c>
      <c r="K27" s="31" t="s">
        <v>27</v>
      </c>
      <c r="L27" s="38"/>
      <c r="M27" s="38"/>
      <c r="N27" s="38"/>
      <c r="O27" s="38"/>
      <c r="P27" s="33"/>
      <c r="Q27" s="34">
        <f>ROUND(SUMPRODUCT(H27:P27,$H$10:$P$10)/100,1)</f>
        <v>0</v>
      </c>
      <c r="R27" s="35" t="str">
        <f t="shared" si="1"/>
        <v>F</v>
      </c>
      <c r="S27" s="36" t="str">
        <f t="shared" si="0"/>
        <v>Kém</v>
      </c>
      <c r="T27" s="37" t="str">
        <f>+IF(OR($H27=0,$I27=0,$J27=0,$K27=0),"Không đủ ĐKDT","")</f>
        <v/>
      </c>
      <c r="U27" s="93"/>
      <c r="V27" s="91" t="str">
        <f>IF(T27="Không đủ ĐKDT","Học lại",IF(T27="Đình chỉ thi","Học lại",IF(AND(MID(G27,2,2)&gt;="12",T27="Vắng"),"Học lại",IF(T27="Vắng có phép", "Thi lại",IF(T27="Nợ học phí", "Thi lại",IF(AND((MID(G27,2,2)&lt;"12"),Q27&lt;4.5),"Thi lại",IF(Q27&lt;4,"Học lại","Đạt")))))))</f>
        <v>Học lại</v>
      </c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2"/>
    </row>
    <row r="28" spans="2:38" ht="18.75" customHeight="1">
      <c r="B28" s="26">
        <v>18</v>
      </c>
      <c r="C28" s="27" t="s">
        <v>3689</v>
      </c>
      <c r="D28" s="28" t="s">
        <v>76</v>
      </c>
      <c r="E28" s="29" t="s">
        <v>655</v>
      </c>
      <c r="F28" s="30" t="s">
        <v>1036</v>
      </c>
      <c r="G28" s="27" t="s">
        <v>232</v>
      </c>
      <c r="H28" s="31" t="s">
        <v>27</v>
      </c>
      <c r="I28" s="31" t="s">
        <v>27</v>
      </c>
      <c r="J28" s="31" t="s">
        <v>27</v>
      </c>
      <c r="K28" s="31" t="s">
        <v>27</v>
      </c>
      <c r="L28" s="38"/>
      <c r="M28" s="38"/>
      <c r="N28" s="38"/>
      <c r="O28" s="38"/>
      <c r="P28" s="33"/>
      <c r="Q28" s="34">
        <f>ROUND(SUMPRODUCT(H28:P28,$H$10:$P$10)/100,1)</f>
        <v>0</v>
      </c>
      <c r="R28" s="35" t="str">
        <f t="shared" si="1"/>
        <v>F</v>
      </c>
      <c r="S28" s="36" t="str">
        <f t="shared" si="0"/>
        <v>Kém</v>
      </c>
      <c r="T28" s="37" t="str">
        <f>+IF(OR($H28=0,$I28=0,$J28=0,$K28=0),"Không đủ ĐKDT","")</f>
        <v/>
      </c>
      <c r="U28" s="93"/>
      <c r="V28" s="91" t="str">
        <f>IF(T28="Không đủ ĐKDT","Học lại",IF(T28="Đình chỉ thi","Học lại",IF(AND(MID(G28,2,2)&gt;="12",T28="Vắng"),"Học lại",IF(T28="Vắng có phép", "Thi lại",IF(T28="Nợ học phí", "Thi lại",IF(AND((MID(G28,2,2)&lt;"12"),Q28&lt;4.5),"Thi lại",IF(Q28&lt;4,"Học lại","Đạt")))))))</f>
        <v>Học lại</v>
      </c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2"/>
    </row>
    <row r="29" spans="2:38" ht="18.75" customHeight="1">
      <c r="B29" s="26">
        <v>19</v>
      </c>
      <c r="C29" s="27" t="s">
        <v>3690</v>
      </c>
      <c r="D29" s="28" t="s">
        <v>143</v>
      </c>
      <c r="E29" s="29" t="s">
        <v>152</v>
      </c>
      <c r="F29" s="30" t="s">
        <v>1866</v>
      </c>
      <c r="G29" s="27" t="s">
        <v>74</v>
      </c>
      <c r="H29" s="31" t="s">
        <v>27</v>
      </c>
      <c r="I29" s="31" t="s">
        <v>27</v>
      </c>
      <c r="J29" s="31" t="s">
        <v>27</v>
      </c>
      <c r="K29" s="31" t="s">
        <v>27</v>
      </c>
      <c r="L29" s="38"/>
      <c r="M29" s="38"/>
      <c r="N29" s="38"/>
      <c r="O29" s="38"/>
      <c r="P29" s="33"/>
      <c r="Q29" s="34">
        <f>ROUND(SUMPRODUCT(H29:P29,$H$10:$P$10)/100,1)</f>
        <v>0</v>
      </c>
      <c r="R29" s="35" t="str">
        <f t="shared" si="1"/>
        <v>F</v>
      </c>
      <c r="S29" s="36" t="str">
        <f t="shared" si="0"/>
        <v>Kém</v>
      </c>
      <c r="T29" s="37" t="str">
        <f>+IF(OR($H29=0,$I29=0,$J29=0,$K29=0),"Không đủ ĐKDT","")</f>
        <v/>
      </c>
      <c r="U29" s="93"/>
      <c r="V29" s="91" t="str">
        <f>IF(T29="Không đủ ĐKDT","Học lại",IF(T29="Đình chỉ thi","Học lại",IF(AND(MID(G29,2,2)&gt;="12",T29="Vắng"),"Học lại",IF(T29="Vắng có phép", "Thi lại",IF(T29="Nợ học phí", "Thi lại",IF(AND((MID(G29,2,2)&lt;"12"),Q29&lt;4.5),"Thi lại",IF(Q29&lt;4,"Học lại","Đạt")))))))</f>
        <v>Học lại</v>
      </c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2"/>
    </row>
    <row r="30" spans="2:38" ht="18.75" customHeight="1">
      <c r="B30" s="26">
        <v>20</v>
      </c>
      <c r="C30" s="27" t="s">
        <v>3691</v>
      </c>
      <c r="D30" s="28" t="s">
        <v>160</v>
      </c>
      <c r="E30" s="29" t="s">
        <v>1916</v>
      </c>
      <c r="F30" s="30" t="s">
        <v>1724</v>
      </c>
      <c r="G30" s="27" t="s">
        <v>141</v>
      </c>
      <c r="H30" s="31" t="s">
        <v>27</v>
      </c>
      <c r="I30" s="31" t="s">
        <v>27</v>
      </c>
      <c r="J30" s="31" t="s">
        <v>27</v>
      </c>
      <c r="K30" s="31" t="s">
        <v>27</v>
      </c>
      <c r="L30" s="38"/>
      <c r="M30" s="38"/>
      <c r="N30" s="38"/>
      <c r="O30" s="38"/>
      <c r="P30" s="33"/>
      <c r="Q30" s="34">
        <f>ROUND(SUMPRODUCT(H30:P30,$H$10:$P$10)/100,1)</f>
        <v>0</v>
      </c>
      <c r="R30" s="35" t="str">
        <f t="shared" si="1"/>
        <v>F</v>
      </c>
      <c r="S30" s="36" t="str">
        <f t="shared" si="0"/>
        <v>Kém</v>
      </c>
      <c r="T30" s="37" t="str">
        <f>+IF(OR($H30=0,$I30=0,$J30=0,$K30=0),"Không đủ ĐKDT","")</f>
        <v/>
      </c>
      <c r="U30" s="93"/>
      <c r="V30" s="91" t="str">
        <f>IF(T30="Không đủ ĐKDT","Học lại",IF(T30="Đình chỉ thi","Học lại",IF(AND(MID(G30,2,2)&gt;="12",T30="Vắng"),"Học lại",IF(T30="Vắng có phép", "Thi lại",IF(T30="Nợ học phí", "Thi lại",IF(AND((MID(G30,2,2)&lt;"12"),Q30&lt;4.5),"Thi lại",IF(Q30&lt;4,"Học lại","Đạt")))))))</f>
        <v>Học lại</v>
      </c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2"/>
    </row>
    <row r="31" spans="2:38" ht="18.75" customHeight="1">
      <c r="B31" s="26">
        <v>21</v>
      </c>
      <c r="C31" s="27" t="s">
        <v>3692</v>
      </c>
      <c r="D31" s="28" t="s">
        <v>447</v>
      </c>
      <c r="E31" s="29" t="s">
        <v>1335</v>
      </c>
      <c r="F31" s="30" t="s">
        <v>3693</v>
      </c>
      <c r="G31" s="27" t="s">
        <v>190</v>
      </c>
      <c r="H31" s="31" t="s">
        <v>27</v>
      </c>
      <c r="I31" s="31" t="s">
        <v>27</v>
      </c>
      <c r="J31" s="31" t="s">
        <v>27</v>
      </c>
      <c r="K31" s="31" t="s">
        <v>27</v>
      </c>
      <c r="L31" s="38"/>
      <c r="M31" s="38"/>
      <c r="N31" s="38"/>
      <c r="O31" s="38"/>
      <c r="P31" s="33"/>
      <c r="Q31" s="34">
        <f>ROUND(SUMPRODUCT(H31:P31,$H$10:$P$10)/100,1)</f>
        <v>0</v>
      </c>
      <c r="R31" s="35" t="str">
        <f t="shared" si="1"/>
        <v>F</v>
      </c>
      <c r="S31" s="36" t="str">
        <f t="shared" si="0"/>
        <v>Kém</v>
      </c>
      <c r="T31" s="37" t="str">
        <f>+IF(OR($H31=0,$I31=0,$J31=0,$K31=0),"Không đủ ĐKDT","")</f>
        <v/>
      </c>
      <c r="U31" s="93"/>
      <c r="V31" s="91" t="str">
        <f>IF(T31="Không đủ ĐKDT","Học lại",IF(T31="Đình chỉ thi","Học lại",IF(AND(MID(G31,2,2)&gt;="12",T31="Vắng"),"Học lại",IF(T31="Vắng có phép", "Thi lại",IF(T31="Nợ học phí", "Thi lại",IF(AND((MID(G31,2,2)&lt;"12"),Q31&lt;4.5),"Thi lại",IF(Q31&lt;4,"Học lại","Đạt")))))))</f>
        <v>Học lại</v>
      </c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2"/>
    </row>
    <row r="32" spans="2:38" ht="18.75" customHeight="1">
      <c r="B32" s="26">
        <v>22</v>
      </c>
      <c r="C32" s="27" t="s">
        <v>3694</v>
      </c>
      <c r="D32" s="28" t="s">
        <v>852</v>
      </c>
      <c r="E32" s="29" t="s">
        <v>2169</v>
      </c>
      <c r="F32" s="30" t="s">
        <v>940</v>
      </c>
      <c r="G32" s="27" t="s">
        <v>232</v>
      </c>
      <c r="H32" s="31" t="s">
        <v>27</v>
      </c>
      <c r="I32" s="31" t="s">
        <v>27</v>
      </c>
      <c r="J32" s="31" t="s">
        <v>27</v>
      </c>
      <c r="K32" s="31" t="s">
        <v>27</v>
      </c>
      <c r="L32" s="38"/>
      <c r="M32" s="38"/>
      <c r="N32" s="38"/>
      <c r="O32" s="38"/>
      <c r="P32" s="33"/>
      <c r="Q32" s="34">
        <f>ROUND(SUMPRODUCT(H32:P32,$H$10:$P$10)/100,1)</f>
        <v>0</v>
      </c>
      <c r="R32" s="35" t="str">
        <f t="shared" si="1"/>
        <v>F</v>
      </c>
      <c r="S32" s="36" t="str">
        <f t="shared" si="0"/>
        <v>Kém</v>
      </c>
      <c r="T32" s="37" t="str">
        <f>+IF(OR($H32=0,$I32=0,$J32=0,$K32=0),"Không đủ ĐKDT","")</f>
        <v/>
      </c>
      <c r="U32" s="93"/>
      <c r="V32" s="91" t="str">
        <f>IF(T32="Không đủ ĐKDT","Học lại",IF(T32="Đình chỉ thi","Học lại",IF(AND(MID(G32,2,2)&gt;="12",T32="Vắng"),"Học lại",IF(T32="Vắng có phép", "Thi lại",IF(T32="Nợ học phí", "Thi lại",IF(AND((MID(G32,2,2)&lt;"12"),Q32&lt;4.5),"Thi lại",IF(Q32&lt;4,"Học lại","Đạt")))))))</f>
        <v>Học lại</v>
      </c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2"/>
    </row>
    <row r="33" spans="2:38" ht="18.75" customHeight="1">
      <c r="B33" s="26">
        <v>23</v>
      </c>
      <c r="C33" s="27" t="s">
        <v>3695</v>
      </c>
      <c r="D33" s="28" t="s">
        <v>1185</v>
      </c>
      <c r="E33" s="29" t="s">
        <v>1340</v>
      </c>
      <c r="F33" s="30" t="s">
        <v>1310</v>
      </c>
      <c r="G33" s="27" t="s">
        <v>439</v>
      </c>
      <c r="H33" s="31" t="s">
        <v>27</v>
      </c>
      <c r="I33" s="31" t="s">
        <v>27</v>
      </c>
      <c r="J33" s="31" t="s">
        <v>27</v>
      </c>
      <c r="K33" s="31" t="s">
        <v>27</v>
      </c>
      <c r="L33" s="38"/>
      <c r="M33" s="38"/>
      <c r="N33" s="38"/>
      <c r="O33" s="38"/>
      <c r="P33" s="33"/>
      <c r="Q33" s="34">
        <f>ROUND(SUMPRODUCT(H33:P33,$H$10:$P$10)/100,1)</f>
        <v>0</v>
      </c>
      <c r="R33" s="35" t="str">
        <f t="shared" si="1"/>
        <v>F</v>
      </c>
      <c r="S33" s="36" t="str">
        <f t="shared" si="0"/>
        <v>Kém</v>
      </c>
      <c r="T33" s="37" t="str">
        <f>+IF(OR($H33=0,$I33=0,$J33=0,$K33=0),"Không đủ ĐKDT","")</f>
        <v/>
      </c>
      <c r="U33" s="93"/>
      <c r="V33" s="91" t="str">
        <f>IF(T33="Không đủ ĐKDT","Học lại",IF(T33="Đình chỉ thi","Học lại",IF(AND(MID(G33,2,2)&gt;="12",T33="Vắng"),"Học lại",IF(T33="Vắng có phép", "Thi lại",IF(T33="Nợ học phí", "Thi lại",IF(AND((MID(G33,2,2)&lt;"12"),Q33&lt;4.5),"Thi lại",IF(Q33&lt;4,"Học lại","Đạt")))))))</f>
        <v>Học lại</v>
      </c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2"/>
    </row>
    <row r="34" spans="2:38" ht="18.75" customHeight="1">
      <c r="B34" s="26">
        <v>24</v>
      </c>
      <c r="C34" s="27" t="s">
        <v>3696</v>
      </c>
      <c r="D34" s="28" t="s">
        <v>3697</v>
      </c>
      <c r="E34" s="29" t="s">
        <v>2037</v>
      </c>
      <c r="F34" s="30" t="s">
        <v>540</v>
      </c>
      <c r="G34" s="27" t="s">
        <v>97</v>
      </c>
      <c r="H34" s="31" t="s">
        <v>27</v>
      </c>
      <c r="I34" s="31" t="s">
        <v>27</v>
      </c>
      <c r="J34" s="31" t="s">
        <v>27</v>
      </c>
      <c r="K34" s="31" t="s">
        <v>27</v>
      </c>
      <c r="L34" s="38"/>
      <c r="M34" s="38"/>
      <c r="N34" s="38"/>
      <c r="O34" s="38"/>
      <c r="P34" s="33"/>
      <c r="Q34" s="34">
        <f>ROUND(SUMPRODUCT(H34:P34,$H$10:$P$10)/100,1)</f>
        <v>0</v>
      </c>
      <c r="R34" s="35" t="str">
        <f t="shared" si="1"/>
        <v>F</v>
      </c>
      <c r="S34" s="36" t="str">
        <f t="shared" si="0"/>
        <v>Kém</v>
      </c>
      <c r="T34" s="37" t="str">
        <f>+IF(OR($H34=0,$I34=0,$J34=0,$K34=0),"Không đủ ĐKDT","")</f>
        <v/>
      </c>
      <c r="U34" s="93"/>
      <c r="V34" s="91" t="str">
        <f>IF(T34="Không đủ ĐKDT","Học lại",IF(T34="Đình chỉ thi","Học lại",IF(AND(MID(G34,2,2)&gt;="12",T34="Vắng"),"Học lại",IF(T34="Vắng có phép", "Thi lại",IF(T34="Nợ học phí", "Thi lại",IF(AND((MID(G34,2,2)&lt;"12"),Q34&lt;4.5),"Thi lại",IF(Q34&lt;4,"Học lại","Đạt")))))))</f>
        <v>Học lại</v>
      </c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2"/>
    </row>
    <row r="35" spans="2:38" ht="18.75" customHeight="1">
      <c r="B35" s="26">
        <v>25</v>
      </c>
      <c r="C35" s="27" t="s">
        <v>3698</v>
      </c>
      <c r="D35" s="28" t="s">
        <v>3699</v>
      </c>
      <c r="E35" s="29" t="s">
        <v>166</v>
      </c>
      <c r="F35" s="30" t="s">
        <v>2958</v>
      </c>
      <c r="G35" s="27" t="s">
        <v>439</v>
      </c>
      <c r="H35" s="31" t="s">
        <v>27</v>
      </c>
      <c r="I35" s="31" t="s">
        <v>27</v>
      </c>
      <c r="J35" s="31" t="s">
        <v>27</v>
      </c>
      <c r="K35" s="31" t="s">
        <v>27</v>
      </c>
      <c r="L35" s="38"/>
      <c r="M35" s="38"/>
      <c r="N35" s="38"/>
      <c r="O35" s="38"/>
      <c r="P35" s="33"/>
      <c r="Q35" s="34">
        <f>ROUND(SUMPRODUCT(H35:P35,$H$10:$P$10)/100,1)</f>
        <v>0</v>
      </c>
      <c r="R35" s="35" t="str">
        <f t="shared" si="1"/>
        <v>F</v>
      </c>
      <c r="S35" s="36" t="str">
        <f t="shared" si="0"/>
        <v>Kém</v>
      </c>
      <c r="T35" s="37" t="str">
        <f>+IF(OR($H35=0,$I35=0,$J35=0,$K35=0),"Không đủ ĐKDT","")</f>
        <v/>
      </c>
      <c r="U35" s="93"/>
      <c r="V35" s="91" t="str">
        <f>IF(T35="Không đủ ĐKDT","Học lại",IF(T35="Đình chỉ thi","Học lại",IF(AND(MID(G35,2,2)&gt;="12",T35="Vắng"),"Học lại",IF(T35="Vắng có phép", "Thi lại",IF(T35="Nợ học phí", "Thi lại",IF(AND((MID(G35,2,2)&lt;"12"),Q35&lt;4.5),"Thi lại",IF(Q35&lt;4,"Học lại","Đạt")))))))</f>
        <v>Học lại</v>
      </c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2"/>
    </row>
    <row r="36" spans="2:38" ht="18.75" customHeight="1">
      <c r="B36" s="26">
        <v>26</v>
      </c>
      <c r="C36" s="27" t="s">
        <v>3700</v>
      </c>
      <c r="D36" s="28" t="s">
        <v>1113</v>
      </c>
      <c r="E36" s="29" t="s">
        <v>424</v>
      </c>
      <c r="F36" s="30" t="s">
        <v>860</v>
      </c>
      <c r="G36" s="27" t="s">
        <v>74</v>
      </c>
      <c r="H36" s="31" t="s">
        <v>27</v>
      </c>
      <c r="I36" s="31" t="s">
        <v>27</v>
      </c>
      <c r="J36" s="31" t="s">
        <v>27</v>
      </c>
      <c r="K36" s="31" t="s">
        <v>27</v>
      </c>
      <c r="L36" s="38"/>
      <c r="M36" s="38"/>
      <c r="N36" s="38"/>
      <c r="O36" s="38"/>
      <c r="P36" s="33"/>
      <c r="Q36" s="34">
        <f>ROUND(SUMPRODUCT(H36:P36,$H$10:$P$10)/100,1)</f>
        <v>0</v>
      </c>
      <c r="R36" s="35" t="str">
        <f t="shared" si="1"/>
        <v>F</v>
      </c>
      <c r="S36" s="36" t="str">
        <f t="shared" si="0"/>
        <v>Kém</v>
      </c>
      <c r="T36" s="37" t="str">
        <f>+IF(OR($H36=0,$I36=0,$J36=0,$K36=0),"Không đủ ĐKDT","")</f>
        <v/>
      </c>
      <c r="U36" s="93"/>
      <c r="V36" s="91" t="str">
        <f>IF(T36="Không đủ ĐKDT","Học lại",IF(T36="Đình chỉ thi","Học lại",IF(AND(MID(G36,2,2)&gt;="12",T36="Vắng"),"Học lại",IF(T36="Vắng có phép", "Thi lại",IF(T36="Nợ học phí", "Thi lại",IF(AND((MID(G36,2,2)&lt;"12"),Q36&lt;4.5),"Thi lại",IF(Q36&lt;4,"Học lại","Đạt")))))))</f>
        <v>Học lại</v>
      </c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2"/>
    </row>
    <row r="37" spans="2:38" ht="18.75" customHeight="1">
      <c r="B37" s="26">
        <v>27</v>
      </c>
      <c r="C37" s="27" t="s">
        <v>3701</v>
      </c>
      <c r="D37" s="28" t="s">
        <v>2043</v>
      </c>
      <c r="E37" s="29" t="s">
        <v>2988</v>
      </c>
      <c r="F37" s="30" t="s">
        <v>2600</v>
      </c>
      <c r="G37" s="27" t="s">
        <v>81</v>
      </c>
      <c r="H37" s="31" t="s">
        <v>27</v>
      </c>
      <c r="I37" s="31" t="s">
        <v>27</v>
      </c>
      <c r="J37" s="31" t="s">
        <v>27</v>
      </c>
      <c r="K37" s="31" t="s">
        <v>27</v>
      </c>
      <c r="L37" s="38"/>
      <c r="M37" s="38"/>
      <c r="N37" s="38"/>
      <c r="O37" s="38"/>
      <c r="P37" s="33"/>
      <c r="Q37" s="34">
        <f>ROUND(SUMPRODUCT(H37:P37,$H$10:$P$10)/100,1)</f>
        <v>0</v>
      </c>
      <c r="R37" s="35" t="str">
        <f t="shared" si="1"/>
        <v>F</v>
      </c>
      <c r="S37" s="36" t="str">
        <f t="shared" si="0"/>
        <v>Kém</v>
      </c>
      <c r="T37" s="37" t="str">
        <f>+IF(OR($H37=0,$I37=0,$J37=0,$K37=0),"Không đủ ĐKDT","")</f>
        <v/>
      </c>
      <c r="U37" s="93"/>
      <c r="V37" s="91" t="str">
        <f>IF(T37="Không đủ ĐKDT","Học lại",IF(T37="Đình chỉ thi","Học lại",IF(AND(MID(G37,2,2)&gt;="12",T37="Vắng"),"Học lại",IF(T37="Vắng có phép", "Thi lại",IF(T37="Nợ học phí", "Thi lại",IF(AND((MID(G37,2,2)&lt;"12"),Q37&lt;4.5),"Thi lại",IF(Q37&lt;4,"Học lại","Đạt")))))))</f>
        <v>Học lại</v>
      </c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2"/>
    </row>
    <row r="38" spans="2:38" ht="18.75" customHeight="1">
      <c r="B38" s="26">
        <v>28</v>
      </c>
      <c r="C38" s="27" t="s">
        <v>3702</v>
      </c>
      <c r="D38" s="28" t="s">
        <v>611</v>
      </c>
      <c r="E38" s="29" t="s">
        <v>173</v>
      </c>
      <c r="F38" s="30" t="s">
        <v>2509</v>
      </c>
      <c r="G38" s="27" t="s">
        <v>657</v>
      </c>
      <c r="H38" s="31" t="s">
        <v>27</v>
      </c>
      <c r="I38" s="31" t="s">
        <v>27</v>
      </c>
      <c r="J38" s="31" t="s">
        <v>27</v>
      </c>
      <c r="K38" s="31" t="s">
        <v>27</v>
      </c>
      <c r="L38" s="38"/>
      <c r="M38" s="38"/>
      <c r="N38" s="38"/>
      <c r="O38" s="38"/>
      <c r="P38" s="33"/>
      <c r="Q38" s="34">
        <f>ROUND(SUMPRODUCT(H38:P38,$H$10:$P$10)/100,1)</f>
        <v>0</v>
      </c>
      <c r="R38" s="35" t="str">
        <f t="shared" si="1"/>
        <v>F</v>
      </c>
      <c r="S38" s="36" t="str">
        <f t="shared" si="0"/>
        <v>Kém</v>
      </c>
      <c r="T38" s="37" t="str">
        <f>+IF(OR($H38=0,$I38=0,$J38=0,$K38=0),"Không đủ ĐKDT","")</f>
        <v/>
      </c>
      <c r="U38" s="93"/>
      <c r="V38" s="91" t="str">
        <f>IF(T38="Không đủ ĐKDT","Học lại",IF(T38="Đình chỉ thi","Học lại",IF(AND(MID(G38,2,2)&gt;="12",T38="Vắng"),"Học lại",IF(T38="Vắng có phép", "Thi lại",IF(T38="Nợ học phí", "Thi lại",IF(AND((MID(G38,2,2)&lt;"12"),Q38&lt;4.5),"Thi lại",IF(Q38&lt;4,"Học lại","Đạt")))))))</f>
        <v>Học lại</v>
      </c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2"/>
    </row>
    <row r="39" spans="2:38" ht="18.75" customHeight="1">
      <c r="B39" s="26">
        <v>29</v>
      </c>
      <c r="C39" s="27" t="s">
        <v>3703</v>
      </c>
      <c r="D39" s="28" t="s">
        <v>169</v>
      </c>
      <c r="E39" s="29" t="s">
        <v>173</v>
      </c>
      <c r="F39" s="30" t="s">
        <v>689</v>
      </c>
      <c r="G39" s="27" t="s">
        <v>97</v>
      </c>
      <c r="H39" s="31" t="s">
        <v>27</v>
      </c>
      <c r="I39" s="31" t="s">
        <v>27</v>
      </c>
      <c r="J39" s="31" t="s">
        <v>27</v>
      </c>
      <c r="K39" s="31" t="s">
        <v>27</v>
      </c>
      <c r="L39" s="38"/>
      <c r="M39" s="38"/>
      <c r="N39" s="38"/>
      <c r="O39" s="38"/>
      <c r="P39" s="33"/>
      <c r="Q39" s="34">
        <f>ROUND(SUMPRODUCT(H39:P39,$H$10:$P$10)/100,1)</f>
        <v>0</v>
      </c>
      <c r="R39" s="35" t="str">
        <f t="shared" si="1"/>
        <v>F</v>
      </c>
      <c r="S39" s="36" t="str">
        <f t="shared" si="0"/>
        <v>Kém</v>
      </c>
      <c r="T39" s="37" t="str">
        <f>+IF(OR($H39=0,$I39=0,$J39=0,$K39=0),"Không đủ ĐKDT","")</f>
        <v/>
      </c>
      <c r="U39" s="93"/>
      <c r="V39" s="91" t="str">
        <f>IF(T39="Không đủ ĐKDT","Học lại",IF(T39="Đình chỉ thi","Học lại",IF(AND(MID(G39,2,2)&gt;="12",T39="Vắng"),"Học lại",IF(T39="Vắng có phép", "Thi lại",IF(T39="Nợ học phí", "Thi lại",IF(AND((MID(G39,2,2)&lt;"12"),Q39&lt;4.5),"Thi lại",IF(Q39&lt;4,"Học lại","Đạt")))))))</f>
        <v>Học lại</v>
      </c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2"/>
    </row>
    <row r="40" spans="2:38" ht="18.75" customHeight="1">
      <c r="B40" s="26">
        <v>30</v>
      </c>
      <c r="C40" s="27" t="s">
        <v>3704</v>
      </c>
      <c r="D40" s="28" t="s">
        <v>3705</v>
      </c>
      <c r="E40" s="29" t="s">
        <v>688</v>
      </c>
      <c r="F40" s="30" t="s">
        <v>3706</v>
      </c>
      <c r="G40" s="27" t="s">
        <v>693</v>
      </c>
      <c r="H40" s="31" t="s">
        <v>27</v>
      </c>
      <c r="I40" s="31" t="s">
        <v>27</v>
      </c>
      <c r="J40" s="31" t="s">
        <v>27</v>
      </c>
      <c r="K40" s="31" t="s">
        <v>27</v>
      </c>
      <c r="L40" s="38"/>
      <c r="M40" s="38"/>
      <c r="N40" s="38"/>
      <c r="O40" s="38"/>
      <c r="P40" s="33"/>
      <c r="Q40" s="34">
        <f>ROUND(SUMPRODUCT(H40:P40,$H$10:$P$10)/100,1)</f>
        <v>0</v>
      </c>
      <c r="R40" s="35" t="str">
        <f t="shared" si="1"/>
        <v>F</v>
      </c>
      <c r="S40" s="36" t="str">
        <f t="shared" si="0"/>
        <v>Kém</v>
      </c>
      <c r="T40" s="37" t="str">
        <f>+IF(OR($H40=0,$I40=0,$J40=0,$K40=0),"Không đủ ĐKDT","")</f>
        <v/>
      </c>
      <c r="U40" s="93"/>
      <c r="V40" s="91" t="str">
        <f>IF(T40="Không đủ ĐKDT","Học lại",IF(T40="Đình chỉ thi","Học lại",IF(AND(MID(G40,2,2)&gt;="12",T40="Vắng"),"Học lại",IF(T40="Vắng có phép", "Thi lại",IF(T40="Nợ học phí", "Thi lại",IF(AND((MID(G40,2,2)&lt;"12"),Q40&lt;4.5),"Thi lại",IF(Q40&lt;4,"Học lại","Đạt")))))))</f>
        <v>Học lại</v>
      </c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2"/>
    </row>
    <row r="41" spans="2:38" ht="18.75" customHeight="1">
      <c r="B41" s="26">
        <v>31</v>
      </c>
      <c r="C41" s="27" t="s">
        <v>3707</v>
      </c>
      <c r="D41" s="28" t="s">
        <v>1238</v>
      </c>
      <c r="E41" s="29" t="s">
        <v>181</v>
      </c>
      <c r="F41" s="30" t="s">
        <v>2073</v>
      </c>
      <c r="G41" s="27" t="s">
        <v>97</v>
      </c>
      <c r="H41" s="31" t="s">
        <v>27</v>
      </c>
      <c r="I41" s="31" t="s">
        <v>27</v>
      </c>
      <c r="J41" s="31" t="s">
        <v>27</v>
      </c>
      <c r="K41" s="31" t="s">
        <v>27</v>
      </c>
      <c r="L41" s="38"/>
      <c r="M41" s="38"/>
      <c r="N41" s="38"/>
      <c r="O41" s="38"/>
      <c r="P41" s="33"/>
      <c r="Q41" s="34">
        <f>ROUND(SUMPRODUCT(H41:P41,$H$10:$P$10)/100,1)</f>
        <v>0</v>
      </c>
      <c r="R41" s="35" t="str">
        <f t="shared" si="1"/>
        <v>F</v>
      </c>
      <c r="S41" s="36" t="str">
        <f t="shared" si="0"/>
        <v>Kém</v>
      </c>
      <c r="T41" s="37" t="str">
        <f>+IF(OR($H41=0,$I41=0,$J41=0,$K41=0),"Không đủ ĐKDT","")</f>
        <v/>
      </c>
      <c r="U41" s="93"/>
      <c r="V41" s="91" t="str">
        <f>IF(T41="Không đủ ĐKDT","Học lại",IF(T41="Đình chỉ thi","Học lại",IF(AND(MID(G41,2,2)&gt;="12",T41="Vắng"),"Học lại",IF(T41="Vắng có phép", "Thi lại",IF(T41="Nợ học phí", "Thi lại",IF(AND((MID(G41,2,2)&lt;"12"),Q41&lt;4.5),"Thi lại",IF(Q41&lt;4,"Học lại","Đạt")))))))</f>
        <v>Học lại</v>
      </c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2"/>
    </row>
    <row r="42" spans="2:38" ht="18.75" customHeight="1">
      <c r="B42" s="26">
        <v>32</v>
      </c>
      <c r="C42" s="27" t="s">
        <v>3708</v>
      </c>
      <c r="D42" s="28" t="s">
        <v>3709</v>
      </c>
      <c r="E42" s="29" t="s">
        <v>198</v>
      </c>
      <c r="F42" s="30" t="s">
        <v>1284</v>
      </c>
      <c r="G42" s="27" t="s">
        <v>74</v>
      </c>
      <c r="H42" s="31" t="s">
        <v>27</v>
      </c>
      <c r="I42" s="31" t="s">
        <v>27</v>
      </c>
      <c r="J42" s="31" t="s">
        <v>27</v>
      </c>
      <c r="K42" s="31" t="s">
        <v>27</v>
      </c>
      <c r="L42" s="38"/>
      <c r="M42" s="38"/>
      <c r="N42" s="38"/>
      <c r="O42" s="38"/>
      <c r="P42" s="33"/>
      <c r="Q42" s="34">
        <f>ROUND(SUMPRODUCT(H42:P42,$H$10:$P$10)/100,1)</f>
        <v>0</v>
      </c>
      <c r="R42" s="35" t="str">
        <f t="shared" si="1"/>
        <v>F</v>
      </c>
      <c r="S42" s="36" t="str">
        <f t="shared" si="0"/>
        <v>Kém</v>
      </c>
      <c r="T42" s="37" t="str">
        <f>+IF(OR($H42=0,$I42=0,$J42=0,$K42=0),"Không đủ ĐKDT","")</f>
        <v/>
      </c>
      <c r="U42" s="93"/>
      <c r="V42" s="91" t="str">
        <f>IF(T42="Không đủ ĐKDT","Học lại",IF(T42="Đình chỉ thi","Học lại",IF(AND(MID(G42,2,2)&gt;="12",T42="Vắng"),"Học lại",IF(T42="Vắng có phép", "Thi lại",IF(T42="Nợ học phí", "Thi lại",IF(AND((MID(G42,2,2)&lt;"12"),Q42&lt;4.5),"Thi lại",IF(Q42&lt;4,"Học lại","Đạt")))))))</f>
        <v>Học lại</v>
      </c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2"/>
    </row>
    <row r="43" spans="2:38" ht="18.75" customHeight="1">
      <c r="B43" s="26">
        <v>33</v>
      </c>
      <c r="C43" s="27" t="s">
        <v>3710</v>
      </c>
      <c r="D43" s="28" t="s">
        <v>1185</v>
      </c>
      <c r="E43" s="29" t="s">
        <v>198</v>
      </c>
      <c r="F43" s="30" t="s">
        <v>1548</v>
      </c>
      <c r="G43" s="27" t="s">
        <v>125</v>
      </c>
      <c r="H43" s="31" t="s">
        <v>27</v>
      </c>
      <c r="I43" s="31" t="s">
        <v>27</v>
      </c>
      <c r="J43" s="31" t="s">
        <v>27</v>
      </c>
      <c r="K43" s="31" t="s">
        <v>27</v>
      </c>
      <c r="L43" s="38"/>
      <c r="M43" s="38"/>
      <c r="N43" s="38"/>
      <c r="O43" s="38"/>
      <c r="P43" s="33"/>
      <c r="Q43" s="34">
        <f>ROUND(SUMPRODUCT(H43:P43,$H$10:$P$10)/100,1)</f>
        <v>0</v>
      </c>
      <c r="R43" s="35" t="str">
        <f t="shared" si="1"/>
        <v>F</v>
      </c>
      <c r="S43" s="36" t="str">
        <f t="shared" si="0"/>
        <v>Kém</v>
      </c>
      <c r="T43" s="37" t="str">
        <f>+IF(OR($H43=0,$I43=0,$J43=0,$K43=0),"Không đủ ĐKDT","")</f>
        <v/>
      </c>
      <c r="U43" s="93"/>
      <c r="V43" s="91" t="str">
        <f>IF(T43="Không đủ ĐKDT","Học lại",IF(T43="Đình chỉ thi","Học lại",IF(AND(MID(G43,2,2)&gt;="12",T43="Vắng"),"Học lại",IF(T43="Vắng có phép", "Thi lại",IF(T43="Nợ học phí", "Thi lại",IF(AND((MID(G43,2,2)&lt;"12"),Q43&lt;4.5),"Thi lại",IF(Q43&lt;4,"Học lại","Đạt")))))))</f>
        <v>Học lại</v>
      </c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2"/>
    </row>
    <row r="44" spans="2:38" ht="18.75" customHeight="1">
      <c r="B44" s="26">
        <v>34</v>
      </c>
      <c r="C44" s="27" t="s">
        <v>3711</v>
      </c>
      <c r="D44" s="28" t="s">
        <v>1277</v>
      </c>
      <c r="E44" s="29" t="s">
        <v>198</v>
      </c>
      <c r="F44" s="30" t="s">
        <v>1181</v>
      </c>
      <c r="G44" s="27" t="s">
        <v>439</v>
      </c>
      <c r="H44" s="31" t="s">
        <v>27</v>
      </c>
      <c r="I44" s="31" t="s">
        <v>27</v>
      </c>
      <c r="J44" s="31" t="s">
        <v>27</v>
      </c>
      <c r="K44" s="31" t="s">
        <v>27</v>
      </c>
      <c r="L44" s="38"/>
      <c r="M44" s="38"/>
      <c r="N44" s="38"/>
      <c r="O44" s="38"/>
      <c r="P44" s="33"/>
      <c r="Q44" s="34">
        <f>ROUND(SUMPRODUCT(H44:P44,$H$10:$P$10)/100,1)</f>
        <v>0</v>
      </c>
      <c r="R44" s="35" t="str">
        <f t="shared" si="1"/>
        <v>F</v>
      </c>
      <c r="S44" s="36" t="str">
        <f t="shared" si="0"/>
        <v>Kém</v>
      </c>
      <c r="T44" s="37" t="str">
        <f>+IF(OR($H44=0,$I44=0,$J44=0,$K44=0),"Không đủ ĐKDT","")</f>
        <v/>
      </c>
      <c r="U44" s="93"/>
      <c r="V44" s="91" t="str">
        <f>IF(T44="Không đủ ĐKDT","Học lại",IF(T44="Đình chỉ thi","Học lại",IF(AND(MID(G44,2,2)&gt;="12",T44="Vắng"),"Học lại",IF(T44="Vắng có phép", "Thi lại",IF(T44="Nợ học phí", "Thi lại",IF(AND((MID(G44,2,2)&lt;"12"),Q44&lt;4.5),"Thi lại",IF(Q44&lt;4,"Học lại","Đạt")))))))</f>
        <v>Học lại</v>
      </c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2"/>
    </row>
    <row r="45" spans="2:38" ht="18.75" customHeight="1">
      <c r="B45" s="26">
        <v>35</v>
      </c>
      <c r="C45" s="27" t="s">
        <v>3712</v>
      </c>
      <c r="D45" s="28" t="s">
        <v>109</v>
      </c>
      <c r="E45" s="29" t="s">
        <v>3122</v>
      </c>
      <c r="F45" s="30" t="s">
        <v>1857</v>
      </c>
      <c r="G45" s="27" t="s">
        <v>97</v>
      </c>
      <c r="H45" s="31" t="s">
        <v>27</v>
      </c>
      <c r="I45" s="31" t="s">
        <v>27</v>
      </c>
      <c r="J45" s="31" t="s">
        <v>27</v>
      </c>
      <c r="K45" s="31" t="s">
        <v>27</v>
      </c>
      <c r="L45" s="38"/>
      <c r="M45" s="38"/>
      <c r="N45" s="38"/>
      <c r="O45" s="38"/>
      <c r="P45" s="33"/>
      <c r="Q45" s="34">
        <f>ROUND(SUMPRODUCT(H45:P45,$H$10:$P$10)/100,1)</f>
        <v>0</v>
      </c>
      <c r="R45" s="35" t="str">
        <f t="shared" si="1"/>
        <v>F</v>
      </c>
      <c r="S45" s="36" t="str">
        <f t="shared" si="0"/>
        <v>Kém</v>
      </c>
      <c r="T45" s="37" t="str">
        <f>+IF(OR($H45=0,$I45=0,$J45=0,$K45=0),"Không đủ ĐKDT","")</f>
        <v/>
      </c>
      <c r="U45" s="93"/>
      <c r="V45" s="91" t="str">
        <f>IF(T45="Không đủ ĐKDT","Học lại",IF(T45="Đình chỉ thi","Học lại",IF(AND(MID(G45,2,2)&gt;="12",T45="Vắng"),"Học lại",IF(T45="Vắng có phép", "Thi lại",IF(T45="Nợ học phí", "Thi lại",IF(AND((MID(G45,2,2)&lt;"12"),Q45&lt;4.5),"Thi lại",IF(Q45&lt;4,"Học lại","Đạt")))))))</f>
        <v>Học lại</v>
      </c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2"/>
    </row>
    <row r="46" spans="2:38" ht="18.75" customHeight="1">
      <c r="B46" s="26">
        <v>36</v>
      </c>
      <c r="C46" s="27" t="s">
        <v>3713</v>
      </c>
      <c r="D46" s="28" t="s">
        <v>1921</v>
      </c>
      <c r="E46" s="29" t="s">
        <v>203</v>
      </c>
      <c r="F46" s="30" t="s">
        <v>551</v>
      </c>
      <c r="G46" s="27" t="s">
        <v>141</v>
      </c>
      <c r="H46" s="31" t="s">
        <v>27</v>
      </c>
      <c r="I46" s="31" t="s">
        <v>27</v>
      </c>
      <c r="J46" s="31" t="s">
        <v>27</v>
      </c>
      <c r="K46" s="31" t="s">
        <v>27</v>
      </c>
      <c r="L46" s="38"/>
      <c r="M46" s="38"/>
      <c r="N46" s="38"/>
      <c r="O46" s="38"/>
      <c r="P46" s="33"/>
      <c r="Q46" s="34">
        <f>ROUND(SUMPRODUCT(H46:P46,$H$10:$P$10)/100,1)</f>
        <v>0</v>
      </c>
      <c r="R46" s="35" t="str">
        <f t="shared" si="1"/>
        <v>F</v>
      </c>
      <c r="S46" s="36" t="str">
        <f t="shared" si="0"/>
        <v>Kém</v>
      </c>
      <c r="T46" s="37" t="str">
        <f>+IF(OR($H46=0,$I46=0,$J46=0,$K46=0),"Không đủ ĐKDT","")</f>
        <v/>
      </c>
      <c r="U46" s="93"/>
      <c r="V46" s="91" t="str">
        <f>IF(T46="Không đủ ĐKDT","Học lại",IF(T46="Đình chỉ thi","Học lại",IF(AND(MID(G46,2,2)&gt;="12",T46="Vắng"),"Học lại",IF(T46="Vắng có phép", "Thi lại",IF(T46="Nợ học phí", "Thi lại",IF(AND((MID(G46,2,2)&lt;"12"),Q46&lt;4.5),"Thi lại",IF(Q46&lt;4,"Học lại","Đạt")))))))</f>
        <v>Học lại</v>
      </c>
      <c r="W46" s="74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2"/>
    </row>
    <row r="47" spans="2:38" ht="18.75" customHeight="1">
      <c r="B47" s="26">
        <v>37</v>
      </c>
      <c r="C47" s="27" t="s">
        <v>3714</v>
      </c>
      <c r="D47" s="28" t="s">
        <v>2517</v>
      </c>
      <c r="E47" s="29" t="s">
        <v>203</v>
      </c>
      <c r="F47" s="30" t="s">
        <v>807</v>
      </c>
      <c r="G47" s="27" t="s">
        <v>74</v>
      </c>
      <c r="H47" s="31" t="s">
        <v>27</v>
      </c>
      <c r="I47" s="31" t="s">
        <v>27</v>
      </c>
      <c r="J47" s="31" t="s">
        <v>27</v>
      </c>
      <c r="K47" s="31" t="s">
        <v>27</v>
      </c>
      <c r="L47" s="38"/>
      <c r="M47" s="38"/>
      <c r="N47" s="38"/>
      <c r="O47" s="38"/>
      <c r="P47" s="33"/>
      <c r="Q47" s="34">
        <f>ROUND(SUMPRODUCT(H47:P47,$H$10:$P$10)/100,1)</f>
        <v>0</v>
      </c>
      <c r="R47" s="35" t="str">
        <f t="shared" si="1"/>
        <v>F</v>
      </c>
      <c r="S47" s="36" t="str">
        <f t="shared" si="0"/>
        <v>Kém</v>
      </c>
      <c r="T47" s="37" t="str">
        <f>+IF(OR($H47=0,$I47=0,$J47=0,$K47=0),"Không đủ ĐKDT","")</f>
        <v/>
      </c>
      <c r="U47" s="93"/>
      <c r="V47" s="91" t="str">
        <f>IF(T47="Không đủ ĐKDT","Học lại",IF(T47="Đình chỉ thi","Học lại",IF(AND(MID(G47,2,2)&gt;="12",T47="Vắng"),"Học lại",IF(T47="Vắng có phép", "Thi lại",IF(T47="Nợ học phí", "Thi lại",IF(AND((MID(G47,2,2)&lt;"12"),Q47&lt;4.5),"Thi lại",IF(Q47&lt;4,"Học lại","Đạt")))))))</f>
        <v>Học lại</v>
      </c>
      <c r="W47" s="74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2"/>
    </row>
    <row r="48" spans="2:38" ht="18.75" customHeight="1">
      <c r="B48" s="26">
        <v>38</v>
      </c>
      <c r="C48" s="27" t="s">
        <v>3715</v>
      </c>
      <c r="D48" s="28" t="s">
        <v>3716</v>
      </c>
      <c r="E48" s="29" t="s">
        <v>2904</v>
      </c>
      <c r="F48" s="30" t="s">
        <v>1259</v>
      </c>
      <c r="G48" s="27" t="s">
        <v>175</v>
      </c>
      <c r="H48" s="31" t="s">
        <v>27</v>
      </c>
      <c r="I48" s="31" t="s">
        <v>27</v>
      </c>
      <c r="J48" s="31" t="s">
        <v>27</v>
      </c>
      <c r="K48" s="31" t="s">
        <v>27</v>
      </c>
      <c r="L48" s="38"/>
      <c r="M48" s="38"/>
      <c r="N48" s="38"/>
      <c r="O48" s="38"/>
      <c r="P48" s="33"/>
      <c r="Q48" s="34">
        <f>ROUND(SUMPRODUCT(H48:P48,$H$10:$P$10)/100,1)</f>
        <v>0</v>
      </c>
      <c r="R48" s="35" t="str">
        <f t="shared" si="1"/>
        <v>F</v>
      </c>
      <c r="S48" s="36" t="str">
        <f t="shared" si="0"/>
        <v>Kém</v>
      </c>
      <c r="T48" s="37" t="str">
        <f>+IF(OR($H48=0,$I48=0,$J48=0,$K48=0),"Không đủ ĐKDT","")</f>
        <v/>
      </c>
      <c r="U48" s="93"/>
      <c r="V48" s="91" t="str">
        <f>IF(T48="Không đủ ĐKDT","Học lại",IF(T48="Đình chỉ thi","Học lại",IF(AND(MID(G48,2,2)&gt;="12",T48="Vắng"),"Học lại",IF(T48="Vắng có phép", "Thi lại",IF(T48="Nợ học phí", "Thi lại",IF(AND((MID(G48,2,2)&lt;"12"),Q48&lt;4.5),"Thi lại",IF(Q48&lt;4,"Học lại","Đạt")))))))</f>
        <v>Học lại</v>
      </c>
      <c r="W48" s="74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2"/>
    </row>
    <row r="49" spans="2:38" ht="18.75" customHeight="1">
      <c r="B49" s="26">
        <v>39</v>
      </c>
      <c r="C49" s="27" t="s">
        <v>3717</v>
      </c>
      <c r="D49" s="28" t="s">
        <v>396</v>
      </c>
      <c r="E49" s="29" t="s">
        <v>469</v>
      </c>
      <c r="F49" s="30" t="s">
        <v>717</v>
      </c>
      <c r="G49" s="27" t="s">
        <v>190</v>
      </c>
      <c r="H49" s="31" t="s">
        <v>27</v>
      </c>
      <c r="I49" s="31" t="s">
        <v>27</v>
      </c>
      <c r="J49" s="31" t="s">
        <v>27</v>
      </c>
      <c r="K49" s="31" t="s">
        <v>27</v>
      </c>
      <c r="L49" s="38"/>
      <c r="M49" s="38"/>
      <c r="N49" s="38"/>
      <c r="O49" s="38"/>
      <c r="P49" s="33"/>
      <c r="Q49" s="34">
        <f>ROUND(SUMPRODUCT(H49:P49,$H$10:$P$10)/100,1)</f>
        <v>0</v>
      </c>
      <c r="R49" s="35" t="str">
        <f t="shared" si="1"/>
        <v>F</v>
      </c>
      <c r="S49" s="36" t="str">
        <f t="shared" si="0"/>
        <v>Kém</v>
      </c>
      <c r="T49" s="37" t="str">
        <f>+IF(OR($H49=0,$I49=0,$J49=0,$K49=0),"Không đủ ĐKDT","")</f>
        <v/>
      </c>
      <c r="U49" s="93"/>
      <c r="V49" s="91" t="str">
        <f>IF(T49="Không đủ ĐKDT","Học lại",IF(T49="Đình chỉ thi","Học lại",IF(AND(MID(G49,2,2)&gt;="12",T49="Vắng"),"Học lại",IF(T49="Vắng có phép", "Thi lại",IF(T49="Nợ học phí", "Thi lại",IF(AND((MID(G49,2,2)&lt;"12"),Q49&lt;4.5),"Thi lại",IF(Q49&lt;4,"Học lại","Đạt")))))))</f>
        <v>Học lại</v>
      </c>
      <c r="W49" s="74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2"/>
    </row>
    <row r="50" spans="2:38" ht="18.75" customHeight="1">
      <c r="B50" s="26">
        <v>40</v>
      </c>
      <c r="C50" s="27" t="s">
        <v>3718</v>
      </c>
      <c r="D50" s="28" t="s">
        <v>3719</v>
      </c>
      <c r="E50" s="29" t="s">
        <v>213</v>
      </c>
      <c r="F50" s="30" t="s">
        <v>3706</v>
      </c>
      <c r="G50" s="27" t="s">
        <v>74</v>
      </c>
      <c r="H50" s="31" t="s">
        <v>27</v>
      </c>
      <c r="I50" s="31" t="s">
        <v>27</v>
      </c>
      <c r="J50" s="31" t="s">
        <v>27</v>
      </c>
      <c r="K50" s="31" t="s">
        <v>27</v>
      </c>
      <c r="L50" s="38"/>
      <c r="M50" s="38"/>
      <c r="N50" s="38"/>
      <c r="O50" s="38"/>
      <c r="P50" s="33"/>
      <c r="Q50" s="34">
        <f>ROUND(SUMPRODUCT(H50:P50,$H$10:$P$10)/100,1)</f>
        <v>0</v>
      </c>
      <c r="R50" s="35" t="str">
        <f t="shared" si="1"/>
        <v>F</v>
      </c>
      <c r="S50" s="36" t="str">
        <f t="shared" si="0"/>
        <v>Kém</v>
      </c>
      <c r="T50" s="37" t="str">
        <f>+IF(OR($H50=0,$I50=0,$J50=0,$K50=0),"Không đủ ĐKDT","")</f>
        <v/>
      </c>
      <c r="U50" s="93"/>
      <c r="V50" s="91" t="str">
        <f>IF(T50="Không đủ ĐKDT","Học lại",IF(T50="Đình chỉ thi","Học lại",IF(AND(MID(G50,2,2)&gt;="12",T50="Vắng"),"Học lại",IF(T50="Vắng có phép", "Thi lại",IF(T50="Nợ học phí", "Thi lại",IF(AND((MID(G50,2,2)&lt;"12"),Q50&lt;4.5),"Thi lại",IF(Q50&lt;4,"Học lại","Đạt")))))))</f>
        <v>Học lại</v>
      </c>
      <c r="W50" s="74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2"/>
    </row>
    <row r="51" spans="2:38" ht="18.75" customHeight="1">
      <c r="B51" s="26">
        <v>41</v>
      </c>
      <c r="C51" s="27" t="s">
        <v>3720</v>
      </c>
      <c r="D51" s="28" t="s">
        <v>109</v>
      </c>
      <c r="E51" s="29" t="s">
        <v>213</v>
      </c>
      <c r="F51" s="30" t="s">
        <v>1486</v>
      </c>
      <c r="G51" s="27" t="s">
        <v>141</v>
      </c>
      <c r="H51" s="31" t="s">
        <v>27</v>
      </c>
      <c r="I51" s="31" t="s">
        <v>27</v>
      </c>
      <c r="J51" s="31" t="s">
        <v>27</v>
      </c>
      <c r="K51" s="31" t="s">
        <v>27</v>
      </c>
      <c r="L51" s="38"/>
      <c r="M51" s="38"/>
      <c r="N51" s="38"/>
      <c r="O51" s="38"/>
      <c r="P51" s="33"/>
      <c r="Q51" s="34">
        <f>ROUND(SUMPRODUCT(H51:P51,$H$10:$P$10)/100,1)</f>
        <v>0</v>
      </c>
      <c r="R51" s="35" t="str">
        <f t="shared" si="1"/>
        <v>F</v>
      </c>
      <c r="S51" s="36" t="str">
        <f t="shared" si="0"/>
        <v>Kém</v>
      </c>
      <c r="T51" s="37" t="str">
        <f>+IF(OR($H51=0,$I51=0,$J51=0,$K51=0),"Không đủ ĐKDT","")</f>
        <v/>
      </c>
      <c r="U51" s="93"/>
      <c r="V51" s="91" t="str">
        <f>IF(T51="Không đủ ĐKDT","Học lại",IF(T51="Đình chỉ thi","Học lại",IF(AND(MID(G51,2,2)&gt;="12",T51="Vắng"),"Học lại",IF(T51="Vắng có phép", "Thi lại",IF(T51="Nợ học phí", "Thi lại",IF(AND((MID(G51,2,2)&lt;"12"),Q51&lt;4.5),"Thi lại",IF(Q51&lt;4,"Học lại","Đạt")))))))</f>
        <v>Học lại</v>
      </c>
      <c r="W51" s="74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2"/>
    </row>
    <row r="52" spans="2:38" ht="18.75" customHeight="1">
      <c r="B52" s="26">
        <v>42</v>
      </c>
      <c r="C52" s="27" t="s">
        <v>3721</v>
      </c>
      <c r="D52" s="28" t="s">
        <v>701</v>
      </c>
      <c r="E52" s="29" t="s">
        <v>481</v>
      </c>
      <c r="F52" s="30" t="s">
        <v>1229</v>
      </c>
      <c r="G52" s="27" t="s">
        <v>158</v>
      </c>
      <c r="H52" s="31" t="s">
        <v>27</v>
      </c>
      <c r="I52" s="31" t="s">
        <v>27</v>
      </c>
      <c r="J52" s="31" t="s">
        <v>27</v>
      </c>
      <c r="K52" s="31" t="s">
        <v>27</v>
      </c>
      <c r="L52" s="38"/>
      <c r="M52" s="38"/>
      <c r="N52" s="38"/>
      <c r="O52" s="38"/>
      <c r="P52" s="33"/>
      <c r="Q52" s="34">
        <f>ROUND(SUMPRODUCT(H52:P52,$H$10:$P$10)/100,1)</f>
        <v>0</v>
      </c>
      <c r="R52" s="35" t="str">
        <f t="shared" si="1"/>
        <v>F</v>
      </c>
      <c r="S52" s="36" t="str">
        <f t="shared" si="0"/>
        <v>Kém</v>
      </c>
      <c r="T52" s="37" t="str">
        <f>+IF(OR($H52=0,$I52=0,$J52=0,$K52=0),"Không đủ ĐKDT","")</f>
        <v/>
      </c>
      <c r="U52" s="93"/>
      <c r="V52" s="91" t="str">
        <f>IF(T52="Không đủ ĐKDT","Học lại",IF(T52="Đình chỉ thi","Học lại",IF(AND(MID(G52,2,2)&gt;="12",T52="Vắng"),"Học lại",IF(T52="Vắng có phép", "Thi lại",IF(T52="Nợ học phí", "Thi lại",IF(AND((MID(G52,2,2)&lt;"12"),Q52&lt;4.5),"Thi lại",IF(Q52&lt;4,"Học lại","Đạt")))))))</f>
        <v>Học lại</v>
      </c>
      <c r="W52" s="74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2"/>
    </row>
    <row r="53" spans="2:38" ht="18.75" customHeight="1">
      <c r="B53" s="26">
        <v>43</v>
      </c>
      <c r="C53" s="27" t="s">
        <v>3722</v>
      </c>
      <c r="D53" s="28" t="s">
        <v>109</v>
      </c>
      <c r="E53" s="29" t="s">
        <v>493</v>
      </c>
      <c r="F53" s="30" t="s">
        <v>2512</v>
      </c>
      <c r="G53" s="27" t="s">
        <v>693</v>
      </c>
      <c r="H53" s="31" t="s">
        <v>27</v>
      </c>
      <c r="I53" s="31" t="s">
        <v>27</v>
      </c>
      <c r="J53" s="31" t="s">
        <v>27</v>
      </c>
      <c r="K53" s="31" t="s">
        <v>27</v>
      </c>
      <c r="L53" s="38"/>
      <c r="M53" s="38"/>
      <c r="N53" s="38"/>
      <c r="O53" s="38"/>
      <c r="P53" s="33"/>
      <c r="Q53" s="34">
        <f>ROUND(SUMPRODUCT(H53:P53,$H$10:$P$10)/100,1)</f>
        <v>0</v>
      </c>
      <c r="R53" s="35" t="str">
        <f t="shared" si="1"/>
        <v>F</v>
      </c>
      <c r="S53" s="36" t="str">
        <f t="shared" si="0"/>
        <v>Kém</v>
      </c>
      <c r="T53" s="37" t="str">
        <f>+IF(OR($H53=0,$I53=0,$J53=0,$K53=0),"Không đủ ĐKDT","")</f>
        <v/>
      </c>
      <c r="U53" s="93"/>
      <c r="V53" s="91" t="str">
        <f>IF(T53="Không đủ ĐKDT","Học lại",IF(T53="Đình chỉ thi","Học lại",IF(AND(MID(G53,2,2)&gt;="12",T53="Vắng"),"Học lại",IF(T53="Vắng có phép", "Thi lại",IF(T53="Nợ học phí", "Thi lại",IF(AND((MID(G53,2,2)&lt;"12"),Q53&lt;4.5),"Thi lại",IF(Q53&lt;4,"Học lại","Đạt")))))))</f>
        <v>Học lại</v>
      </c>
      <c r="W53" s="74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2"/>
    </row>
    <row r="54" spans="2:38" ht="18.75" customHeight="1">
      <c r="B54" s="26">
        <v>44</v>
      </c>
      <c r="C54" s="27" t="s">
        <v>3723</v>
      </c>
      <c r="D54" s="28" t="s">
        <v>3724</v>
      </c>
      <c r="E54" s="29" t="s">
        <v>230</v>
      </c>
      <c r="F54" s="30" t="s">
        <v>417</v>
      </c>
      <c r="G54" s="27" t="s">
        <v>74</v>
      </c>
      <c r="H54" s="31" t="s">
        <v>27</v>
      </c>
      <c r="I54" s="31" t="s">
        <v>27</v>
      </c>
      <c r="J54" s="31" t="s">
        <v>27</v>
      </c>
      <c r="K54" s="31" t="s">
        <v>27</v>
      </c>
      <c r="L54" s="38"/>
      <c r="M54" s="38"/>
      <c r="N54" s="38"/>
      <c r="O54" s="38"/>
      <c r="P54" s="33"/>
      <c r="Q54" s="34">
        <f>ROUND(SUMPRODUCT(H54:P54,$H$10:$P$10)/100,1)</f>
        <v>0</v>
      </c>
      <c r="R54" s="35" t="str">
        <f t="shared" si="1"/>
        <v>F</v>
      </c>
      <c r="S54" s="36" t="str">
        <f t="shared" si="0"/>
        <v>Kém</v>
      </c>
      <c r="T54" s="37" t="str">
        <f>+IF(OR($H54=0,$I54=0,$J54=0,$K54=0),"Không đủ ĐKDT","")</f>
        <v/>
      </c>
      <c r="U54" s="93"/>
      <c r="V54" s="91" t="str">
        <f>IF(T54="Không đủ ĐKDT","Học lại",IF(T54="Đình chỉ thi","Học lại",IF(AND(MID(G54,2,2)&gt;="12",T54="Vắng"),"Học lại",IF(T54="Vắng có phép", "Thi lại",IF(T54="Nợ học phí", "Thi lại",IF(AND((MID(G54,2,2)&lt;"12"),Q54&lt;4.5),"Thi lại",IF(Q54&lt;4,"Học lại","Đạt")))))))</f>
        <v>Học lại</v>
      </c>
      <c r="W54" s="74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2"/>
    </row>
    <row r="55" spans="2:38" ht="18.75" customHeight="1">
      <c r="B55" s="26">
        <v>45</v>
      </c>
      <c r="C55" s="27" t="s">
        <v>3725</v>
      </c>
      <c r="D55" s="28" t="s">
        <v>1329</v>
      </c>
      <c r="E55" s="29" t="s">
        <v>3726</v>
      </c>
      <c r="F55" s="30" t="s">
        <v>3727</v>
      </c>
      <c r="G55" s="27" t="s">
        <v>141</v>
      </c>
      <c r="H55" s="31" t="s">
        <v>27</v>
      </c>
      <c r="I55" s="31" t="s">
        <v>27</v>
      </c>
      <c r="J55" s="31" t="s">
        <v>27</v>
      </c>
      <c r="K55" s="31" t="s">
        <v>27</v>
      </c>
      <c r="L55" s="38"/>
      <c r="M55" s="38"/>
      <c r="N55" s="38"/>
      <c r="O55" s="38"/>
      <c r="P55" s="33"/>
      <c r="Q55" s="34">
        <f>ROUND(SUMPRODUCT(H55:P55,$H$10:$P$10)/100,1)</f>
        <v>0</v>
      </c>
      <c r="R55" s="35" t="str">
        <f t="shared" si="1"/>
        <v>F</v>
      </c>
      <c r="S55" s="36" t="str">
        <f t="shared" si="0"/>
        <v>Kém</v>
      </c>
      <c r="T55" s="37" t="str">
        <f>+IF(OR($H55=0,$I55=0,$J55=0,$K55=0),"Không đủ ĐKDT","")</f>
        <v/>
      </c>
      <c r="U55" s="93"/>
      <c r="V55" s="91" t="str">
        <f>IF(T55="Không đủ ĐKDT","Học lại",IF(T55="Đình chỉ thi","Học lại",IF(AND(MID(G55,2,2)&gt;="12",T55="Vắng"),"Học lại",IF(T55="Vắng có phép", "Thi lại",IF(T55="Nợ học phí", "Thi lại",IF(AND((MID(G55,2,2)&lt;"12"),Q55&lt;4.5),"Thi lại",IF(Q55&lt;4,"Học lại","Đạt")))))))</f>
        <v>Học lại</v>
      </c>
      <c r="W55" s="74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2"/>
    </row>
    <row r="56" spans="2:38" ht="18.75" customHeight="1">
      <c r="B56" s="26">
        <v>46</v>
      </c>
      <c r="C56" s="27" t="s">
        <v>3728</v>
      </c>
      <c r="D56" s="28" t="s">
        <v>143</v>
      </c>
      <c r="E56" s="29" t="s">
        <v>235</v>
      </c>
      <c r="F56" s="30" t="s">
        <v>591</v>
      </c>
      <c r="G56" s="27" t="s">
        <v>175</v>
      </c>
      <c r="H56" s="31" t="s">
        <v>27</v>
      </c>
      <c r="I56" s="31" t="s">
        <v>27</v>
      </c>
      <c r="J56" s="31" t="s">
        <v>27</v>
      </c>
      <c r="K56" s="31" t="s">
        <v>27</v>
      </c>
      <c r="L56" s="38"/>
      <c r="M56" s="38"/>
      <c r="N56" s="38"/>
      <c r="O56" s="38"/>
      <c r="P56" s="33"/>
      <c r="Q56" s="34">
        <f>ROUND(SUMPRODUCT(H56:P56,$H$10:$P$10)/100,1)</f>
        <v>0</v>
      </c>
      <c r="R56" s="35" t="str">
        <f t="shared" si="1"/>
        <v>F</v>
      </c>
      <c r="S56" s="36" t="str">
        <f t="shared" si="0"/>
        <v>Kém</v>
      </c>
      <c r="T56" s="37" t="str">
        <f>+IF(OR($H56=0,$I56=0,$J56=0,$K56=0),"Không đủ ĐKDT","")</f>
        <v/>
      </c>
      <c r="U56" s="93"/>
      <c r="V56" s="91" t="str">
        <f>IF(T56="Không đủ ĐKDT","Học lại",IF(T56="Đình chỉ thi","Học lại",IF(AND(MID(G56,2,2)&gt;="12",T56="Vắng"),"Học lại",IF(T56="Vắng có phép", "Thi lại",IF(T56="Nợ học phí", "Thi lại",IF(AND((MID(G56,2,2)&lt;"12"),Q56&lt;4.5),"Thi lại",IF(Q56&lt;4,"Học lại","Đạt")))))))</f>
        <v>Học lại</v>
      </c>
      <c r="W56" s="74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2"/>
    </row>
    <row r="57" spans="2:38" ht="18.75" customHeight="1">
      <c r="B57" s="26">
        <v>47</v>
      </c>
      <c r="C57" s="27" t="s">
        <v>3729</v>
      </c>
      <c r="D57" s="28" t="s">
        <v>143</v>
      </c>
      <c r="E57" s="29" t="s">
        <v>520</v>
      </c>
      <c r="F57" s="30" t="s">
        <v>722</v>
      </c>
      <c r="G57" s="27" t="s">
        <v>190</v>
      </c>
      <c r="H57" s="31" t="s">
        <v>27</v>
      </c>
      <c r="I57" s="31" t="s">
        <v>27</v>
      </c>
      <c r="J57" s="31" t="s">
        <v>27</v>
      </c>
      <c r="K57" s="31" t="s">
        <v>27</v>
      </c>
      <c r="L57" s="38"/>
      <c r="M57" s="38"/>
      <c r="N57" s="38"/>
      <c r="O57" s="38"/>
      <c r="P57" s="33"/>
      <c r="Q57" s="34">
        <f>ROUND(SUMPRODUCT(H57:P57,$H$10:$P$10)/100,1)</f>
        <v>0</v>
      </c>
      <c r="R57" s="35" t="str">
        <f t="shared" si="1"/>
        <v>F</v>
      </c>
      <c r="S57" s="36" t="str">
        <f t="shared" si="0"/>
        <v>Kém</v>
      </c>
      <c r="T57" s="37" t="str">
        <f>+IF(OR($H57=0,$I57=0,$J57=0,$K57=0),"Không đủ ĐKDT","")</f>
        <v/>
      </c>
      <c r="U57" s="93"/>
      <c r="V57" s="91" t="str">
        <f>IF(T57="Không đủ ĐKDT","Học lại",IF(T57="Đình chỉ thi","Học lại",IF(AND(MID(G57,2,2)&gt;="12",T57="Vắng"),"Học lại",IF(T57="Vắng có phép", "Thi lại",IF(T57="Nợ học phí", "Thi lại",IF(AND((MID(G57,2,2)&lt;"12"),Q57&lt;4.5),"Thi lại",IF(Q57&lt;4,"Học lại","Đạt")))))))</f>
        <v>Học lại</v>
      </c>
      <c r="W57" s="74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2"/>
    </row>
    <row r="58" spans="2:38" ht="18.75" customHeight="1">
      <c r="B58" s="26">
        <v>48</v>
      </c>
      <c r="C58" s="27" t="s">
        <v>3730</v>
      </c>
      <c r="D58" s="28" t="s">
        <v>3731</v>
      </c>
      <c r="E58" s="29" t="s">
        <v>251</v>
      </c>
      <c r="F58" s="30" t="s">
        <v>3732</v>
      </c>
      <c r="G58" s="27" t="s">
        <v>74</v>
      </c>
      <c r="H58" s="31" t="s">
        <v>27</v>
      </c>
      <c r="I58" s="31" t="s">
        <v>27</v>
      </c>
      <c r="J58" s="31" t="s">
        <v>27</v>
      </c>
      <c r="K58" s="31" t="s">
        <v>27</v>
      </c>
      <c r="L58" s="38"/>
      <c r="M58" s="38"/>
      <c r="N58" s="38"/>
      <c r="O58" s="38"/>
      <c r="P58" s="33"/>
      <c r="Q58" s="34">
        <f>ROUND(SUMPRODUCT(H58:P58,$H$10:$P$10)/100,1)</f>
        <v>0</v>
      </c>
      <c r="R58" s="35" t="str">
        <f t="shared" si="1"/>
        <v>F</v>
      </c>
      <c r="S58" s="36" t="str">
        <f t="shared" si="0"/>
        <v>Kém</v>
      </c>
      <c r="T58" s="37" t="str">
        <f>+IF(OR($H58=0,$I58=0,$J58=0,$K58=0),"Không đủ ĐKDT","")</f>
        <v/>
      </c>
      <c r="U58" s="93"/>
      <c r="V58" s="91" t="str">
        <f>IF(T58="Không đủ ĐKDT","Học lại",IF(T58="Đình chỉ thi","Học lại",IF(AND(MID(G58,2,2)&gt;="12",T58="Vắng"),"Học lại",IF(T58="Vắng có phép", "Thi lại",IF(T58="Nợ học phí", "Thi lại",IF(AND((MID(G58,2,2)&lt;"12"),Q58&lt;4.5),"Thi lại",IF(Q58&lt;4,"Học lại","Đạt")))))))</f>
        <v>Học lại</v>
      </c>
      <c r="W58" s="74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2"/>
    </row>
    <row r="59" spans="2:38" ht="18.75" customHeight="1">
      <c r="B59" s="26">
        <v>49</v>
      </c>
      <c r="C59" s="27" t="s">
        <v>3733</v>
      </c>
      <c r="D59" s="28" t="s">
        <v>1244</v>
      </c>
      <c r="E59" s="29" t="s">
        <v>1067</v>
      </c>
      <c r="F59" s="30" t="s">
        <v>1115</v>
      </c>
      <c r="G59" s="27" t="s">
        <v>922</v>
      </c>
      <c r="H59" s="31" t="s">
        <v>27</v>
      </c>
      <c r="I59" s="31" t="s">
        <v>27</v>
      </c>
      <c r="J59" s="31" t="s">
        <v>27</v>
      </c>
      <c r="K59" s="31" t="s">
        <v>27</v>
      </c>
      <c r="L59" s="38"/>
      <c r="M59" s="38"/>
      <c r="N59" s="38"/>
      <c r="O59" s="38"/>
      <c r="P59" s="33"/>
      <c r="Q59" s="34">
        <f>ROUND(SUMPRODUCT(H59:P59,$H$10:$P$10)/100,1)</f>
        <v>0</v>
      </c>
      <c r="R59" s="35" t="str">
        <f t="shared" si="1"/>
        <v>F</v>
      </c>
      <c r="S59" s="36" t="str">
        <f t="shared" si="0"/>
        <v>Kém</v>
      </c>
      <c r="T59" s="37" t="str">
        <f>+IF(OR($H59=0,$I59=0,$J59=0,$K59=0),"Không đủ ĐKDT","")</f>
        <v/>
      </c>
      <c r="U59" s="93"/>
      <c r="V59" s="91" t="str">
        <f>IF(T59="Không đủ ĐKDT","Học lại",IF(T59="Đình chỉ thi","Học lại",IF(AND(MID(G59,2,2)&gt;="12",T59="Vắng"),"Học lại",IF(T59="Vắng có phép", "Thi lại",IF(T59="Nợ học phí", "Thi lại",IF(AND((MID(G59,2,2)&lt;"12"),Q59&lt;4.5),"Thi lại",IF(Q59&lt;4,"Học lại","Đạt")))))))</f>
        <v>Học lại</v>
      </c>
      <c r="W59" s="74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2"/>
    </row>
    <row r="60" spans="2:38" ht="18.75" customHeight="1">
      <c r="B60" s="26">
        <v>50</v>
      </c>
      <c r="C60" s="27" t="s">
        <v>3734</v>
      </c>
      <c r="D60" s="28" t="s">
        <v>3735</v>
      </c>
      <c r="E60" s="29" t="s">
        <v>1067</v>
      </c>
      <c r="F60" s="30" t="s">
        <v>2275</v>
      </c>
      <c r="G60" s="27" t="s">
        <v>773</v>
      </c>
      <c r="H60" s="31" t="s">
        <v>27</v>
      </c>
      <c r="I60" s="31" t="s">
        <v>27</v>
      </c>
      <c r="J60" s="31" t="s">
        <v>27</v>
      </c>
      <c r="K60" s="31" t="s">
        <v>27</v>
      </c>
      <c r="L60" s="38"/>
      <c r="M60" s="38"/>
      <c r="N60" s="38"/>
      <c r="O60" s="38"/>
      <c r="P60" s="33"/>
      <c r="Q60" s="34">
        <f>ROUND(SUMPRODUCT(H60:P60,$H$10:$P$10)/100,1)</f>
        <v>0</v>
      </c>
      <c r="R60" s="35" t="str">
        <f t="shared" si="1"/>
        <v>F</v>
      </c>
      <c r="S60" s="36" t="str">
        <f t="shared" si="0"/>
        <v>Kém</v>
      </c>
      <c r="T60" s="37" t="str">
        <f>+IF(OR($H60=0,$I60=0,$J60=0,$K60=0),"Không đủ ĐKDT","")</f>
        <v/>
      </c>
      <c r="U60" s="93"/>
      <c r="V60" s="91" t="str">
        <f>IF(T60="Không đủ ĐKDT","Học lại",IF(T60="Đình chỉ thi","Học lại",IF(AND(MID(G60,2,2)&gt;="12",T60="Vắng"),"Học lại",IF(T60="Vắng có phép", "Thi lại",IF(T60="Nợ học phí", "Thi lại",IF(AND((MID(G60,2,2)&lt;"12"),Q60&lt;4.5),"Thi lại",IF(Q60&lt;4,"Học lại","Đạt")))))))</f>
        <v>Học lại</v>
      </c>
      <c r="W60" s="74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2"/>
    </row>
    <row r="61" spans="2:38" ht="18.75" customHeight="1">
      <c r="B61" s="26">
        <v>51</v>
      </c>
      <c r="C61" s="27" t="s">
        <v>3736</v>
      </c>
      <c r="D61" s="28" t="s">
        <v>2414</v>
      </c>
      <c r="E61" s="29" t="s">
        <v>524</v>
      </c>
      <c r="F61" s="30" t="s">
        <v>1332</v>
      </c>
      <c r="G61" s="27" t="s">
        <v>92</v>
      </c>
      <c r="H61" s="31" t="s">
        <v>27</v>
      </c>
      <c r="I61" s="31" t="s">
        <v>27</v>
      </c>
      <c r="J61" s="31" t="s">
        <v>27</v>
      </c>
      <c r="K61" s="31" t="s">
        <v>27</v>
      </c>
      <c r="L61" s="38"/>
      <c r="M61" s="38"/>
      <c r="N61" s="38"/>
      <c r="O61" s="38"/>
      <c r="P61" s="33"/>
      <c r="Q61" s="34">
        <f>ROUND(SUMPRODUCT(H61:P61,$H$10:$P$10)/100,1)</f>
        <v>0</v>
      </c>
      <c r="R61" s="35" t="str">
        <f t="shared" si="1"/>
        <v>F</v>
      </c>
      <c r="S61" s="36" t="str">
        <f t="shared" si="0"/>
        <v>Kém</v>
      </c>
      <c r="T61" s="37" t="str">
        <f>+IF(OR($H61=0,$I61=0,$J61=0,$K61=0),"Không đủ ĐKDT","")</f>
        <v/>
      </c>
      <c r="U61" s="93"/>
      <c r="V61" s="91" t="str">
        <f>IF(T61="Không đủ ĐKDT","Học lại",IF(T61="Đình chỉ thi","Học lại",IF(AND(MID(G61,2,2)&gt;="12",T61="Vắng"),"Học lại",IF(T61="Vắng có phép", "Thi lại",IF(T61="Nợ học phí", "Thi lại",IF(AND((MID(G61,2,2)&lt;"12"),Q61&lt;4.5),"Thi lại",IF(Q61&lt;4,"Học lại","Đạt")))))))</f>
        <v>Học lại</v>
      </c>
      <c r="W61" s="74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2"/>
    </row>
    <row r="62" spans="2:38" ht="18.75" customHeight="1">
      <c r="B62" s="26">
        <v>52</v>
      </c>
      <c r="C62" s="27" t="s">
        <v>3737</v>
      </c>
      <c r="D62" s="28" t="s">
        <v>878</v>
      </c>
      <c r="E62" s="29" t="s">
        <v>255</v>
      </c>
      <c r="F62" s="30" t="s">
        <v>461</v>
      </c>
      <c r="G62" s="27" t="s">
        <v>773</v>
      </c>
      <c r="H62" s="31" t="s">
        <v>27</v>
      </c>
      <c r="I62" s="31" t="s">
        <v>27</v>
      </c>
      <c r="J62" s="31" t="s">
        <v>27</v>
      </c>
      <c r="K62" s="31" t="s">
        <v>27</v>
      </c>
      <c r="L62" s="38"/>
      <c r="M62" s="38"/>
      <c r="N62" s="38"/>
      <c r="O62" s="38"/>
      <c r="P62" s="33"/>
      <c r="Q62" s="34">
        <f>ROUND(SUMPRODUCT(H62:P62,$H$10:$P$10)/100,1)</f>
        <v>0</v>
      </c>
      <c r="R62" s="35" t="str">
        <f t="shared" si="1"/>
        <v>F</v>
      </c>
      <c r="S62" s="36" t="str">
        <f t="shared" si="0"/>
        <v>Kém</v>
      </c>
      <c r="T62" s="37" t="str">
        <f>+IF(OR($H62=0,$I62=0,$J62=0,$K62=0),"Không đủ ĐKDT","")</f>
        <v/>
      </c>
      <c r="U62" s="93"/>
      <c r="V62" s="91" t="str">
        <f>IF(T62="Không đủ ĐKDT","Học lại",IF(T62="Đình chỉ thi","Học lại",IF(AND(MID(G62,2,2)&gt;="12",T62="Vắng"),"Học lại",IF(T62="Vắng có phép", "Thi lại",IF(T62="Nợ học phí", "Thi lại",IF(AND((MID(G62,2,2)&lt;"12"),Q62&lt;4.5),"Thi lại",IF(Q62&lt;4,"Học lại","Đạt")))))))</f>
        <v>Học lại</v>
      </c>
      <c r="W62" s="74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2"/>
    </row>
    <row r="63" spans="2:38" ht="18.75" customHeight="1">
      <c r="B63" s="26">
        <v>53</v>
      </c>
      <c r="C63" s="27" t="s">
        <v>3738</v>
      </c>
      <c r="D63" s="28" t="s">
        <v>2264</v>
      </c>
      <c r="E63" s="29" t="s">
        <v>531</v>
      </c>
      <c r="F63" s="30" t="s">
        <v>3739</v>
      </c>
      <c r="G63" s="27" t="s">
        <v>107</v>
      </c>
      <c r="H63" s="31" t="s">
        <v>27</v>
      </c>
      <c r="I63" s="31" t="s">
        <v>27</v>
      </c>
      <c r="J63" s="31" t="s">
        <v>27</v>
      </c>
      <c r="K63" s="31" t="s">
        <v>27</v>
      </c>
      <c r="L63" s="38"/>
      <c r="M63" s="38"/>
      <c r="N63" s="38"/>
      <c r="O63" s="38"/>
      <c r="P63" s="33"/>
      <c r="Q63" s="34">
        <f>ROUND(SUMPRODUCT(H63:P63,$H$10:$P$10)/100,1)</f>
        <v>0</v>
      </c>
      <c r="R63" s="35" t="str">
        <f t="shared" si="1"/>
        <v>F</v>
      </c>
      <c r="S63" s="36" t="str">
        <f t="shared" si="0"/>
        <v>Kém</v>
      </c>
      <c r="T63" s="37" t="str">
        <f>+IF(OR($H63=0,$I63=0,$J63=0,$K63=0),"Không đủ ĐKDT","")</f>
        <v/>
      </c>
      <c r="U63" s="93"/>
      <c r="V63" s="91" t="str">
        <f>IF(T63="Không đủ ĐKDT","Học lại",IF(T63="Đình chỉ thi","Học lại",IF(AND(MID(G63,2,2)&gt;="12",T63="Vắng"),"Học lại",IF(T63="Vắng có phép", "Thi lại",IF(T63="Nợ học phí", "Thi lại",IF(AND((MID(G63,2,2)&lt;"12"),Q63&lt;4.5),"Thi lại",IF(Q63&lt;4,"Học lại","Đạt")))))))</f>
        <v>Học lại</v>
      </c>
      <c r="W63" s="74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2"/>
    </row>
    <row r="64" spans="2:38" ht="18.75" customHeight="1">
      <c r="B64" s="26">
        <v>54</v>
      </c>
      <c r="C64" s="27" t="s">
        <v>3740</v>
      </c>
      <c r="D64" s="28" t="s">
        <v>3741</v>
      </c>
      <c r="E64" s="29" t="s">
        <v>536</v>
      </c>
      <c r="F64" s="30" t="s">
        <v>476</v>
      </c>
      <c r="G64" s="27" t="s">
        <v>74</v>
      </c>
      <c r="H64" s="31" t="s">
        <v>27</v>
      </c>
      <c r="I64" s="31" t="s">
        <v>27</v>
      </c>
      <c r="J64" s="31" t="s">
        <v>27</v>
      </c>
      <c r="K64" s="31" t="s">
        <v>27</v>
      </c>
      <c r="L64" s="38"/>
      <c r="M64" s="38"/>
      <c r="N64" s="38"/>
      <c r="O64" s="38"/>
      <c r="P64" s="33"/>
      <c r="Q64" s="34">
        <f>ROUND(SUMPRODUCT(H64:P64,$H$10:$P$10)/100,1)</f>
        <v>0</v>
      </c>
      <c r="R64" s="35" t="str">
        <f t="shared" si="1"/>
        <v>F</v>
      </c>
      <c r="S64" s="36" t="str">
        <f t="shared" si="0"/>
        <v>Kém</v>
      </c>
      <c r="T64" s="37" t="str">
        <f>+IF(OR($H64=0,$I64=0,$J64=0,$K64=0),"Không đủ ĐKDT","")</f>
        <v/>
      </c>
      <c r="U64" s="93"/>
      <c r="V64" s="91" t="str">
        <f>IF(T64="Không đủ ĐKDT","Học lại",IF(T64="Đình chỉ thi","Học lại",IF(AND(MID(G64,2,2)&gt;="12",T64="Vắng"),"Học lại",IF(T64="Vắng có phép", "Thi lại",IF(T64="Nợ học phí", "Thi lại",IF(AND((MID(G64,2,2)&lt;"12"),Q64&lt;4.5),"Thi lại",IF(Q64&lt;4,"Học lại","Đạt")))))))</f>
        <v>Học lại</v>
      </c>
      <c r="W64" s="74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2"/>
    </row>
    <row r="65" spans="2:38" ht="18.75" customHeight="1">
      <c r="B65" s="26">
        <v>55</v>
      </c>
      <c r="C65" s="27" t="s">
        <v>3742</v>
      </c>
      <c r="D65" s="28" t="s">
        <v>3743</v>
      </c>
      <c r="E65" s="29" t="s">
        <v>737</v>
      </c>
      <c r="F65" s="30" t="s">
        <v>490</v>
      </c>
      <c r="G65" s="27" t="s">
        <v>141</v>
      </c>
      <c r="H65" s="31" t="s">
        <v>27</v>
      </c>
      <c r="I65" s="31" t="s">
        <v>27</v>
      </c>
      <c r="J65" s="31" t="s">
        <v>27</v>
      </c>
      <c r="K65" s="31" t="s">
        <v>27</v>
      </c>
      <c r="L65" s="38"/>
      <c r="M65" s="38"/>
      <c r="N65" s="38"/>
      <c r="O65" s="38"/>
      <c r="P65" s="33"/>
      <c r="Q65" s="34">
        <f>ROUND(SUMPRODUCT(H65:P65,$H$10:$P$10)/100,1)</f>
        <v>0</v>
      </c>
      <c r="R65" s="35" t="str">
        <f t="shared" si="1"/>
        <v>F</v>
      </c>
      <c r="S65" s="36" t="str">
        <f t="shared" si="0"/>
        <v>Kém</v>
      </c>
      <c r="T65" s="37" t="str">
        <f>+IF(OR($H65=0,$I65=0,$J65=0,$K65=0),"Không đủ ĐKDT","")</f>
        <v/>
      </c>
      <c r="U65" s="93"/>
      <c r="V65" s="91" t="str">
        <f>IF(T65="Không đủ ĐKDT","Học lại",IF(T65="Đình chỉ thi","Học lại",IF(AND(MID(G65,2,2)&gt;="12",T65="Vắng"),"Học lại",IF(T65="Vắng có phép", "Thi lại",IF(T65="Nợ học phí", "Thi lại",IF(AND((MID(G65,2,2)&lt;"12"),Q65&lt;4.5),"Thi lại",IF(Q65&lt;4,"Học lại","Đạt")))))))</f>
        <v>Học lại</v>
      </c>
      <c r="W65" s="74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2"/>
    </row>
    <row r="66" spans="2:38" ht="18.75" customHeight="1">
      <c r="B66" s="26">
        <v>56</v>
      </c>
      <c r="C66" s="27" t="s">
        <v>3744</v>
      </c>
      <c r="D66" s="28" t="s">
        <v>1270</v>
      </c>
      <c r="E66" s="29" t="s">
        <v>270</v>
      </c>
      <c r="F66" s="30" t="s">
        <v>364</v>
      </c>
      <c r="G66" s="27" t="s">
        <v>97</v>
      </c>
      <c r="H66" s="31" t="s">
        <v>27</v>
      </c>
      <c r="I66" s="31" t="s">
        <v>27</v>
      </c>
      <c r="J66" s="31" t="s">
        <v>27</v>
      </c>
      <c r="K66" s="31" t="s">
        <v>27</v>
      </c>
      <c r="L66" s="38"/>
      <c r="M66" s="38"/>
      <c r="N66" s="38"/>
      <c r="O66" s="38"/>
      <c r="P66" s="33"/>
      <c r="Q66" s="34">
        <f>ROUND(SUMPRODUCT(H66:P66,$H$10:$P$10)/100,1)</f>
        <v>0</v>
      </c>
      <c r="R66" s="35" t="str">
        <f t="shared" si="1"/>
        <v>F</v>
      </c>
      <c r="S66" s="36" t="str">
        <f t="shared" si="0"/>
        <v>Kém</v>
      </c>
      <c r="T66" s="37" t="str">
        <f>+IF(OR($H66=0,$I66=0,$J66=0,$K66=0),"Không đủ ĐKDT","")</f>
        <v/>
      </c>
      <c r="U66" s="93"/>
      <c r="V66" s="91" t="str">
        <f>IF(T66="Không đủ ĐKDT","Học lại",IF(T66="Đình chỉ thi","Học lại",IF(AND(MID(G66,2,2)&gt;="12",T66="Vắng"),"Học lại",IF(T66="Vắng có phép", "Thi lại",IF(T66="Nợ học phí", "Thi lại",IF(AND((MID(G66,2,2)&lt;"12"),Q66&lt;4.5),"Thi lại",IF(Q66&lt;4,"Học lại","Đạt")))))))</f>
        <v>Học lại</v>
      </c>
      <c r="W66" s="74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2"/>
    </row>
    <row r="67" spans="2:38" ht="18.75" customHeight="1">
      <c r="B67" s="26">
        <v>57</v>
      </c>
      <c r="C67" s="27" t="s">
        <v>3745</v>
      </c>
      <c r="D67" s="28" t="s">
        <v>76</v>
      </c>
      <c r="E67" s="29" t="s">
        <v>280</v>
      </c>
      <c r="F67" s="30" t="s">
        <v>2688</v>
      </c>
      <c r="G67" s="27" t="s">
        <v>74</v>
      </c>
      <c r="H67" s="31" t="s">
        <v>27</v>
      </c>
      <c r="I67" s="31" t="s">
        <v>27</v>
      </c>
      <c r="J67" s="31" t="s">
        <v>27</v>
      </c>
      <c r="K67" s="31" t="s">
        <v>27</v>
      </c>
      <c r="L67" s="38"/>
      <c r="M67" s="38"/>
      <c r="N67" s="38"/>
      <c r="O67" s="38"/>
      <c r="P67" s="33"/>
      <c r="Q67" s="34">
        <f>ROUND(SUMPRODUCT(H67:P67,$H$10:$P$10)/100,1)</f>
        <v>0</v>
      </c>
      <c r="R67" s="35" t="str">
        <f t="shared" si="1"/>
        <v>F</v>
      </c>
      <c r="S67" s="36" t="str">
        <f t="shared" si="0"/>
        <v>Kém</v>
      </c>
      <c r="T67" s="37" t="str">
        <f>+IF(OR($H67=0,$I67=0,$J67=0,$K67=0),"Không đủ ĐKDT","")</f>
        <v/>
      </c>
      <c r="U67" s="93"/>
      <c r="V67" s="91" t="str">
        <f>IF(T67="Không đủ ĐKDT","Học lại",IF(T67="Đình chỉ thi","Học lại",IF(AND(MID(G67,2,2)&gt;="12",T67="Vắng"),"Học lại",IF(T67="Vắng có phép", "Thi lại",IF(T67="Nợ học phí", "Thi lại",IF(AND((MID(G67,2,2)&lt;"12"),Q67&lt;4.5),"Thi lại",IF(Q67&lt;4,"Học lại","Đạt")))))))</f>
        <v>Học lại</v>
      </c>
      <c r="W67" s="74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2"/>
    </row>
    <row r="68" spans="2:38" ht="18.75" customHeight="1">
      <c r="B68" s="26">
        <v>58</v>
      </c>
      <c r="C68" s="27" t="s">
        <v>3746</v>
      </c>
      <c r="D68" s="28" t="s">
        <v>388</v>
      </c>
      <c r="E68" s="29" t="s">
        <v>1083</v>
      </c>
      <c r="F68" s="30" t="s">
        <v>772</v>
      </c>
      <c r="G68" s="27" t="s">
        <v>74</v>
      </c>
      <c r="H68" s="31" t="s">
        <v>27</v>
      </c>
      <c r="I68" s="31" t="s">
        <v>27</v>
      </c>
      <c r="J68" s="31" t="s">
        <v>27</v>
      </c>
      <c r="K68" s="31" t="s">
        <v>27</v>
      </c>
      <c r="L68" s="38"/>
      <c r="M68" s="38"/>
      <c r="N68" s="38"/>
      <c r="O68" s="38"/>
      <c r="P68" s="33"/>
      <c r="Q68" s="34">
        <f>ROUND(SUMPRODUCT(H68:P68,$H$10:$P$10)/100,1)</f>
        <v>0</v>
      </c>
      <c r="R68" s="35" t="str">
        <f t="shared" si="1"/>
        <v>F</v>
      </c>
      <c r="S68" s="36" t="str">
        <f t="shared" si="0"/>
        <v>Kém</v>
      </c>
      <c r="T68" s="37" t="str">
        <f>+IF(OR($H68=0,$I68=0,$J68=0,$K68=0),"Không đủ ĐKDT","")</f>
        <v/>
      </c>
      <c r="U68" s="93"/>
      <c r="V68" s="91" t="str">
        <f>IF(T68="Không đủ ĐKDT","Học lại",IF(T68="Đình chỉ thi","Học lại",IF(AND(MID(G68,2,2)&gt;="12",T68="Vắng"),"Học lại",IF(T68="Vắng có phép", "Thi lại",IF(T68="Nợ học phí", "Thi lại",IF(AND((MID(G68,2,2)&lt;"12"),Q68&lt;4.5),"Thi lại",IF(Q68&lt;4,"Học lại","Đạt")))))))</f>
        <v>Học lại</v>
      </c>
      <c r="W68" s="74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2"/>
    </row>
    <row r="69" spans="2:38" ht="18.75" customHeight="1">
      <c r="B69" s="26">
        <v>59</v>
      </c>
      <c r="C69" s="27" t="s">
        <v>3747</v>
      </c>
      <c r="D69" s="28" t="s">
        <v>127</v>
      </c>
      <c r="E69" s="29" t="s">
        <v>2464</v>
      </c>
      <c r="F69" s="30" t="s">
        <v>3748</v>
      </c>
      <c r="G69" s="27" t="s">
        <v>3219</v>
      </c>
      <c r="H69" s="31" t="s">
        <v>27</v>
      </c>
      <c r="I69" s="31" t="s">
        <v>27</v>
      </c>
      <c r="J69" s="31" t="s">
        <v>27</v>
      </c>
      <c r="K69" s="31" t="s">
        <v>27</v>
      </c>
      <c r="L69" s="38"/>
      <c r="M69" s="38"/>
      <c r="N69" s="38"/>
      <c r="O69" s="38"/>
      <c r="P69" s="33"/>
      <c r="Q69" s="34">
        <f>ROUND(SUMPRODUCT(H69:P69,$H$10:$P$10)/100,1)</f>
        <v>0</v>
      </c>
      <c r="R69" s="35" t="str">
        <f t="shared" si="1"/>
        <v>F</v>
      </c>
      <c r="S69" s="36" t="str">
        <f t="shared" si="0"/>
        <v>Kém</v>
      </c>
      <c r="T69" s="37" t="str">
        <f>+IF(OR($H69=0,$I69=0,$J69=0,$K69=0),"Không đủ ĐKDT","")</f>
        <v/>
      </c>
      <c r="U69" s="93"/>
      <c r="V69" s="91" t="str">
        <f>IF(T69="Không đủ ĐKDT","Học lại",IF(T69="Đình chỉ thi","Học lại",IF(AND(MID(G69,2,2)&gt;="12",T69="Vắng"),"Học lại",IF(T69="Vắng có phép", "Thi lại",IF(T69="Nợ học phí", "Thi lại",IF(AND((MID(G69,2,2)&lt;"12"),Q69&lt;4.5),"Thi lại",IF(Q69&lt;4,"Học lại","Đạt")))))))</f>
        <v>Học lại</v>
      </c>
      <c r="W69" s="74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2"/>
    </row>
    <row r="70" spans="2:38" ht="18.75" customHeight="1">
      <c r="B70" s="26">
        <v>60</v>
      </c>
      <c r="C70" s="27" t="s">
        <v>3749</v>
      </c>
      <c r="D70" s="28" t="s">
        <v>549</v>
      </c>
      <c r="E70" s="29" t="s">
        <v>921</v>
      </c>
      <c r="F70" s="30" t="s">
        <v>1561</v>
      </c>
      <c r="G70" s="27" t="s">
        <v>277</v>
      </c>
      <c r="H70" s="31" t="s">
        <v>27</v>
      </c>
      <c r="I70" s="31" t="s">
        <v>27</v>
      </c>
      <c r="J70" s="31" t="s">
        <v>27</v>
      </c>
      <c r="K70" s="31" t="s">
        <v>27</v>
      </c>
      <c r="L70" s="38"/>
      <c r="M70" s="38"/>
      <c r="N70" s="38"/>
      <c r="O70" s="38"/>
      <c r="P70" s="33"/>
      <c r="Q70" s="34">
        <f>ROUND(SUMPRODUCT(H70:P70,$H$10:$P$10)/100,1)</f>
        <v>0</v>
      </c>
      <c r="R70" s="35" t="str">
        <f t="shared" si="1"/>
        <v>F</v>
      </c>
      <c r="S70" s="36" t="str">
        <f t="shared" si="0"/>
        <v>Kém</v>
      </c>
      <c r="T70" s="37" t="str">
        <f>+IF(OR($H70=0,$I70=0,$J70=0,$K70=0),"Không đủ ĐKDT","")</f>
        <v/>
      </c>
      <c r="U70" s="93"/>
      <c r="V70" s="91" t="str">
        <f>IF(T70="Không đủ ĐKDT","Học lại",IF(T70="Đình chỉ thi","Học lại",IF(AND(MID(G70,2,2)&gt;="12",T70="Vắng"),"Học lại",IF(T70="Vắng có phép", "Thi lại",IF(T70="Nợ học phí", "Thi lại",IF(AND((MID(G70,2,2)&lt;"12"),Q70&lt;4.5),"Thi lại",IF(Q70&lt;4,"Học lại","Đạt")))))))</f>
        <v>Học lại</v>
      </c>
      <c r="W70" s="74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2"/>
    </row>
    <row r="71" spans="2:38" ht="18.75" customHeight="1">
      <c r="B71" s="26">
        <v>61</v>
      </c>
      <c r="C71" s="27" t="s">
        <v>3750</v>
      </c>
      <c r="D71" s="28" t="s">
        <v>254</v>
      </c>
      <c r="E71" s="29" t="s">
        <v>1840</v>
      </c>
      <c r="F71" s="30" t="s">
        <v>1004</v>
      </c>
      <c r="G71" s="27" t="s">
        <v>125</v>
      </c>
      <c r="H71" s="31" t="s">
        <v>27</v>
      </c>
      <c r="I71" s="31" t="s">
        <v>27</v>
      </c>
      <c r="J71" s="31" t="s">
        <v>27</v>
      </c>
      <c r="K71" s="31" t="s">
        <v>27</v>
      </c>
      <c r="L71" s="38"/>
      <c r="M71" s="38"/>
      <c r="N71" s="38"/>
      <c r="O71" s="38"/>
      <c r="P71" s="33"/>
      <c r="Q71" s="34">
        <f>ROUND(SUMPRODUCT(H71:P71,$H$10:$P$10)/100,1)</f>
        <v>0</v>
      </c>
      <c r="R71" s="35" t="str">
        <f t="shared" si="1"/>
        <v>F</v>
      </c>
      <c r="S71" s="36" t="str">
        <f t="shared" si="0"/>
        <v>Kém</v>
      </c>
      <c r="T71" s="37" t="str">
        <f>+IF(OR($H71=0,$I71=0,$J71=0,$K71=0),"Không đủ ĐKDT","")</f>
        <v/>
      </c>
      <c r="U71" s="93"/>
      <c r="V71" s="91" t="str">
        <f>IF(T71="Không đủ ĐKDT","Học lại",IF(T71="Đình chỉ thi","Học lại",IF(AND(MID(G71,2,2)&gt;="12",T71="Vắng"),"Học lại",IF(T71="Vắng có phép", "Thi lại",IF(T71="Nợ học phí", "Thi lại",IF(AND((MID(G71,2,2)&lt;"12"),Q71&lt;4.5),"Thi lại",IF(Q71&lt;4,"Học lại","Đạt")))))))</f>
        <v>Học lại</v>
      </c>
      <c r="W71" s="74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2"/>
    </row>
    <row r="72" spans="2:38" ht="18.75" customHeight="1">
      <c r="B72" s="26">
        <v>62</v>
      </c>
      <c r="C72" s="27" t="s">
        <v>3751</v>
      </c>
      <c r="D72" s="28" t="s">
        <v>1270</v>
      </c>
      <c r="E72" s="29" t="s">
        <v>1707</v>
      </c>
      <c r="F72" s="30" t="s">
        <v>2268</v>
      </c>
      <c r="G72" s="27" t="s">
        <v>74</v>
      </c>
      <c r="H72" s="31" t="s">
        <v>27</v>
      </c>
      <c r="I72" s="31" t="s">
        <v>27</v>
      </c>
      <c r="J72" s="31" t="s">
        <v>27</v>
      </c>
      <c r="K72" s="31" t="s">
        <v>27</v>
      </c>
      <c r="L72" s="38"/>
      <c r="M72" s="38"/>
      <c r="N72" s="38"/>
      <c r="O72" s="38"/>
      <c r="P72" s="33"/>
      <c r="Q72" s="34">
        <f>ROUND(SUMPRODUCT(H72:P72,$H$10:$P$10)/100,1)</f>
        <v>0</v>
      </c>
      <c r="R72" s="35" t="str">
        <f t="shared" si="1"/>
        <v>F</v>
      </c>
      <c r="S72" s="36" t="str">
        <f t="shared" si="0"/>
        <v>Kém</v>
      </c>
      <c r="T72" s="37" t="str">
        <f>+IF(OR($H72=0,$I72=0,$J72=0,$K72=0),"Không đủ ĐKDT","")</f>
        <v/>
      </c>
      <c r="U72" s="93"/>
      <c r="V72" s="91" t="str">
        <f>IF(T72="Không đủ ĐKDT","Học lại",IF(T72="Đình chỉ thi","Học lại",IF(AND(MID(G72,2,2)&gt;="12",T72="Vắng"),"Học lại",IF(T72="Vắng có phép", "Thi lại",IF(T72="Nợ học phí", "Thi lại",IF(AND((MID(G72,2,2)&lt;"12"),Q72&lt;4.5),"Thi lại",IF(Q72&lt;4,"Học lại","Đạt")))))))</f>
        <v>Học lại</v>
      </c>
      <c r="W72" s="74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2"/>
    </row>
    <row r="73" spans="2:38" ht="18.75" customHeight="1">
      <c r="B73" s="26">
        <v>63</v>
      </c>
      <c r="C73" s="27" t="s">
        <v>3752</v>
      </c>
      <c r="D73" s="28" t="s">
        <v>3753</v>
      </c>
      <c r="E73" s="29" t="s">
        <v>298</v>
      </c>
      <c r="F73" s="30" t="s">
        <v>455</v>
      </c>
      <c r="G73" s="27" t="s">
        <v>74</v>
      </c>
      <c r="H73" s="31" t="s">
        <v>27</v>
      </c>
      <c r="I73" s="31" t="s">
        <v>27</v>
      </c>
      <c r="J73" s="31" t="s">
        <v>27</v>
      </c>
      <c r="K73" s="31" t="s">
        <v>27</v>
      </c>
      <c r="L73" s="38"/>
      <c r="M73" s="38"/>
      <c r="N73" s="38"/>
      <c r="O73" s="38"/>
      <c r="P73" s="33"/>
      <c r="Q73" s="34">
        <f>ROUND(SUMPRODUCT(H73:P73,$H$10:$P$10)/100,1)</f>
        <v>0</v>
      </c>
      <c r="R73" s="35" t="str">
        <f t="shared" si="1"/>
        <v>F</v>
      </c>
      <c r="S73" s="36" t="str">
        <f t="shared" si="0"/>
        <v>Kém</v>
      </c>
      <c r="T73" s="37" t="str">
        <f>+IF(OR($H73=0,$I73=0,$J73=0,$K73=0),"Không đủ ĐKDT","")</f>
        <v/>
      </c>
      <c r="U73" s="93"/>
      <c r="V73" s="91" t="str">
        <f>IF(T73="Không đủ ĐKDT","Học lại",IF(T73="Đình chỉ thi","Học lại",IF(AND(MID(G73,2,2)&gt;="12",T73="Vắng"),"Học lại",IF(T73="Vắng có phép", "Thi lại",IF(T73="Nợ học phí", "Thi lại",IF(AND((MID(G73,2,2)&lt;"12"),Q73&lt;4.5),"Thi lại",IF(Q73&lt;4,"Học lại","Đạt")))))))</f>
        <v>Học lại</v>
      </c>
      <c r="W73" s="74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2"/>
    </row>
    <row r="74" spans="2:38" ht="18.75" customHeight="1">
      <c r="B74" s="26">
        <v>64</v>
      </c>
      <c r="C74" s="27" t="s">
        <v>3754</v>
      </c>
      <c r="D74" s="28" t="s">
        <v>900</v>
      </c>
      <c r="E74" s="29" t="s">
        <v>2472</v>
      </c>
      <c r="F74" s="30" t="s">
        <v>860</v>
      </c>
      <c r="G74" s="27" t="s">
        <v>74</v>
      </c>
      <c r="H74" s="31" t="s">
        <v>27</v>
      </c>
      <c r="I74" s="31" t="s">
        <v>27</v>
      </c>
      <c r="J74" s="31" t="s">
        <v>27</v>
      </c>
      <c r="K74" s="31" t="s">
        <v>27</v>
      </c>
      <c r="L74" s="38"/>
      <c r="M74" s="38"/>
      <c r="N74" s="38"/>
      <c r="O74" s="38"/>
      <c r="P74" s="33"/>
      <c r="Q74" s="34">
        <f>ROUND(SUMPRODUCT(H74:P74,$H$10:$P$10)/100,1)</f>
        <v>0</v>
      </c>
      <c r="R74" s="35" t="str">
        <f t="shared" si="1"/>
        <v>F</v>
      </c>
      <c r="S74" s="36" t="str">
        <f t="shared" si="0"/>
        <v>Kém</v>
      </c>
      <c r="T74" s="37" t="str">
        <f>+IF(OR($H74=0,$I74=0,$J74=0,$K74=0),"Không đủ ĐKDT","")</f>
        <v/>
      </c>
      <c r="U74" s="93"/>
      <c r="V74" s="91" t="str">
        <f>IF(T74="Không đủ ĐKDT","Học lại",IF(T74="Đình chỉ thi","Học lại",IF(AND(MID(G74,2,2)&gt;="12",T74="Vắng"),"Học lại",IF(T74="Vắng có phép", "Thi lại",IF(T74="Nợ học phí", "Thi lại",IF(AND((MID(G74,2,2)&lt;"12"),Q74&lt;4.5),"Thi lại",IF(Q74&lt;4,"Học lại","Đạt")))))))</f>
        <v>Học lại</v>
      </c>
      <c r="W74" s="74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2"/>
    </row>
    <row r="75" spans="2:38" ht="18.75" customHeight="1">
      <c r="B75" s="26">
        <v>65</v>
      </c>
      <c r="C75" s="27" t="s">
        <v>3755</v>
      </c>
      <c r="D75" s="28" t="s">
        <v>644</v>
      </c>
      <c r="E75" s="29" t="s">
        <v>1972</v>
      </c>
      <c r="F75" s="30" t="s">
        <v>1694</v>
      </c>
      <c r="G75" s="27" t="s">
        <v>175</v>
      </c>
      <c r="H75" s="31" t="s">
        <v>27</v>
      </c>
      <c r="I75" s="31" t="s">
        <v>27</v>
      </c>
      <c r="J75" s="31" t="s">
        <v>27</v>
      </c>
      <c r="K75" s="31" t="s">
        <v>27</v>
      </c>
      <c r="L75" s="38"/>
      <c r="M75" s="38"/>
      <c r="N75" s="38"/>
      <c r="O75" s="38"/>
      <c r="P75" s="33"/>
      <c r="Q75" s="34">
        <f>ROUND(SUMPRODUCT(H75:P75,$H$10:$P$10)/100,1)</f>
        <v>0</v>
      </c>
      <c r="R75" s="35" t="str">
        <f t="shared" si="1"/>
        <v>F</v>
      </c>
      <c r="S75" s="36" t="str">
        <f t="shared" si="0"/>
        <v>Kém</v>
      </c>
      <c r="T75" s="37" t="str">
        <f>+IF(OR($H75=0,$I75=0,$J75=0,$K75=0),"Không đủ ĐKDT","")</f>
        <v/>
      </c>
      <c r="U75" s="93"/>
      <c r="V75" s="91" t="str">
        <f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W75" s="74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2"/>
    </row>
    <row r="76" spans="2:38" ht="18.75" customHeight="1">
      <c r="B76" s="26">
        <v>66</v>
      </c>
      <c r="C76" s="27" t="s">
        <v>3756</v>
      </c>
      <c r="D76" s="28" t="s">
        <v>2365</v>
      </c>
      <c r="E76" s="29" t="s">
        <v>1972</v>
      </c>
      <c r="F76" s="30" t="s">
        <v>1321</v>
      </c>
      <c r="G76" s="27" t="s">
        <v>693</v>
      </c>
      <c r="H76" s="31" t="s">
        <v>27</v>
      </c>
      <c r="I76" s="31" t="s">
        <v>27</v>
      </c>
      <c r="J76" s="31" t="s">
        <v>27</v>
      </c>
      <c r="K76" s="31" t="s">
        <v>27</v>
      </c>
      <c r="L76" s="38"/>
      <c r="M76" s="38"/>
      <c r="N76" s="38"/>
      <c r="O76" s="38"/>
      <c r="P76" s="33"/>
      <c r="Q76" s="34">
        <f>ROUND(SUMPRODUCT(H76:P76,$H$10:$P$10)/100,1)</f>
        <v>0</v>
      </c>
      <c r="R76" s="35" t="str">
        <f t="shared" si="1"/>
        <v>F</v>
      </c>
      <c r="S76" s="36" t="str">
        <f t="shared" si="0"/>
        <v>Kém</v>
      </c>
      <c r="T76" s="37" t="str">
        <f>+IF(OR($H76=0,$I76=0,$J76=0,$K76=0),"Không đủ ĐKDT","")</f>
        <v/>
      </c>
      <c r="U76" s="93"/>
      <c r="V76" s="91" t="str">
        <f>IF(T76="Không đủ ĐKDT","Học lại",IF(T76="Đình chỉ thi","Học lại",IF(AND(MID(G76,2,2)&gt;="12",T76="Vắng"),"Học lại",IF(T76="Vắng có phép", "Thi lại",IF(T76="Nợ học phí", "Thi lại",IF(AND((MID(G76,2,2)&lt;"12"),Q76&lt;4.5),"Thi lại",IF(Q76&lt;4,"Học lại","Đạt")))))))</f>
        <v>Học lại</v>
      </c>
      <c r="W76" s="74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2"/>
    </row>
    <row r="77" spans="2:38" ht="18.75" customHeight="1">
      <c r="B77" s="26">
        <v>67</v>
      </c>
      <c r="C77" s="27" t="s">
        <v>3757</v>
      </c>
      <c r="D77" s="28" t="s">
        <v>687</v>
      </c>
      <c r="E77" s="29" t="s">
        <v>2822</v>
      </c>
      <c r="F77" s="30" t="s">
        <v>1513</v>
      </c>
      <c r="G77" s="27" t="s">
        <v>190</v>
      </c>
      <c r="H77" s="31" t="s">
        <v>27</v>
      </c>
      <c r="I77" s="31" t="s">
        <v>27</v>
      </c>
      <c r="J77" s="31" t="s">
        <v>27</v>
      </c>
      <c r="K77" s="31" t="s">
        <v>27</v>
      </c>
      <c r="L77" s="38"/>
      <c r="M77" s="38"/>
      <c r="N77" s="38"/>
      <c r="O77" s="38"/>
      <c r="P77" s="33"/>
      <c r="Q77" s="34">
        <f>ROUND(SUMPRODUCT(H77:P77,$H$10:$P$10)/100,1)</f>
        <v>0</v>
      </c>
      <c r="R77" s="35" t="str">
        <f t="shared" si="1"/>
        <v>F</v>
      </c>
      <c r="S77" s="36" t="str">
        <f t="shared" si="0"/>
        <v>Kém</v>
      </c>
      <c r="T77" s="37" t="str">
        <f>+IF(OR($H77=0,$I77=0,$J77=0,$K77=0),"Không đủ ĐKDT","")</f>
        <v/>
      </c>
      <c r="U77" s="93"/>
      <c r="V77" s="91" t="str">
        <f>IF(T77="Không đủ ĐKDT","Học lại",IF(T77="Đình chỉ thi","Học lại",IF(AND(MID(G77,2,2)&gt;="12",T77="Vắng"),"Học lại",IF(T77="Vắng có phép", "Thi lại",IF(T77="Nợ học phí", "Thi lại",IF(AND((MID(G77,2,2)&lt;"12"),Q77&lt;4.5),"Thi lại",IF(Q77&lt;4,"Học lại","Đạt")))))))</f>
        <v>Học lại</v>
      </c>
      <c r="W77" s="74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2"/>
    </row>
    <row r="78" spans="2:38" ht="18.75" customHeight="1">
      <c r="B78" s="26">
        <v>68</v>
      </c>
      <c r="C78" s="27" t="s">
        <v>3758</v>
      </c>
      <c r="D78" s="28" t="s">
        <v>3759</v>
      </c>
      <c r="E78" s="29" t="s">
        <v>305</v>
      </c>
      <c r="F78" s="30" t="s">
        <v>1151</v>
      </c>
      <c r="G78" s="27" t="s">
        <v>74</v>
      </c>
      <c r="H78" s="31" t="s">
        <v>27</v>
      </c>
      <c r="I78" s="31" t="s">
        <v>27</v>
      </c>
      <c r="J78" s="31" t="s">
        <v>27</v>
      </c>
      <c r="K78" s="31" t="s">
        <v>27</v>
      </c>
      <c r="L78" s="38"/>
      <c r="M78" s="38"/>
      <c r="N78" s="38"/>
      <c r="O78" s="38"/>
      <c r="P78" s="33"/>
      <c r="Q78" s="34">
        <f>ROUND(SUMPRODUCT(H78:P78,$H$10:$P$10)/100,1)</f>
        <v>0</v>
      </c>
      <c r="R78" s="35" t="str">
        <f t="shared" si="1"/>
        <v>F</v>
      </c>
      <c r="S78" s="36" t="str">
        <f t="shared" si="0"/>
        <v>Kém</v>
      </c>
      <c r="T78" s="37" t="str">
        <f>+IF(OR($H78=0,$I78=0,$J78=0,$K78=0),"Không đủ ĐKDT","")</f>
        <v/>
      </c>
      <c r="U78" s="93"/>
      <c r="V78" s="91" t="str">
        <f>IF(T78="Không đủ ĐKDT","Học lại",IF(T78="Đình chỉ thi","Học lại",IF(AND(MID(G78,2,2)&gt;="12",T78="Vắng"),"Học lại",IF(T78="Vắng có phép", "Thi lại",IF(T78="Nợ học phí", "Thi lại",IF(AND((MID(G78,2,2)&lt;"12"),Q78&lt;4.5),"Thi lại",IF(Q78&lt;4,"Học lại","Đạt")))))))</f>
        <v>Học lại</v>
      </c>
      <c r="W78" s="74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2"/>
    </row>
    <row r="79" spans="2:38" ht="18.75" customHeight="1">
      <c r="B79" s="26">
        <v>69</v>
      </c>
      <c r="C79" s="27" t="s">
        <v>3760</v>
      </c>
      <c r="D79" s="28" t="s">
        <v>265</v>
      </c>
      <c r="E79" s="29" t="s">
        <v>571</v>
      </c>
      <c r="F79" s="30" t="s">
        <v>3668</v>
      </c>
      <c r="G79" s="27" t="s">
        <v>232</v>
      </c>
      <c r="H79" s="31" t="s">
        <v>27</v>
      </c>
      <c r="I79" s="31" t="s">
        <v>27</v>
      </c>
      <c r="J79" s="31" t="s">
        <v>27</v>
      </c>
      <c r="K79" s="31" t="s">
        <v>27</v>
      </c>
      <c r="L79" s="38"/>
      <c r="M79" s="38"/>
      <c r="N79" s="38"/>
      <c r="O79" s="38"/>
      <c r="P79" s="33"/>
      <c r="Q79" s="34">
        <f>ROUND(SUMPRODUCT(H79:P79,$H$10:$P$10)/100,1)</f>
        <v>0</v>
      </c>
      <c r="R79" s="35" t="str">
        <f t="shared" si="1"/>
        <v>F</v>
      </c>
      <c r="S79" s="36" t="str">
        <f t="shared" si="0"/>
        <v>Kém</v>
      </c>
      <c r="T79" s="37" t="str">
        <f>+IF(OR($H79=0,$I79=0,$J79=0,$K79=0),"Không đủ ĐKDT","")</f>
        <v/>
      </c>
      <c r="U79" s="93"/>
      <c r="V79" s="91" t="str">
        <f>IF(T79="Không đủ ĐKDT","Học lại",IF(T79="Đình chỉ thi","Học lại",IF(AND(MID(G79,2,2)&gt;="12",T79="Vắng"),"Học lại",IF(T79="Vắng có phép", "Thi lại",IF(T79="Nợ học phí", "Thi lại",IF(AND((MID(G79,2,2)&lt;"12"),Q79&lt;4.5),"Thi lại",IF(Q79&lt;4,"Học lại","Đạt")))))))</f>
        <v>Học lại</v>
      </c>
      <c r="W79" s="74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2"/>
    </row>
    <row r="80" spans="2:38" ht="18.75" customHeight="1">
      <c r="B80" s="26">
        <v>70</v>
      </c>
      <c r="C80" s="27" t="s">
        <v>3761</v>
      </c>
      <c r="D80" s="28" t="s">
        <v>3762</v>
      </c>
      <c r="E80" s="29" t="s">
        <v>316</v>
      </c>
      <c r="F80" s="30" t="s">
        <v>1403</v>
      </c>
      <c r="G80" s="27" t="s">
        <v>141</v>
      </c>
      <c r="H80" s="31" t="s">
        <v>27</v>
      </c>
      <c r="I80" s="31" t="s">
        <v>27</v>
      </c>
      <c r="J80" s="31" t="s">
        <v>27</v>
      </c>
      <c r="K80" s="31" t="s">
        <v>27</v>
      </c>
      <c r="L80" s="38"/>
      <c r="M80" s="38"/>
      <c r="N80" s="38"/>
      <c r="O80" s="38"/>
      <c r="P80" s="33"/>
      <c r="Q80" s="34">
        <f>ROUND(SUMPRODUCT(H80:P80,$H$10:$P$10)/100,1)</f>
        <v>0</v>
      </c>
      <c r="R80" s="35" t="str">
        <f t="shared" si="1"/>
        <v>F</v>
      </c>
      <c r="S80" s="36" t="str">
        <f t="shared" si="0"/>
        <v>Kém</v>
      </c>
      <c r="T80" s="37" t="str">
        <f>+IF(OR($H80=0,$I80=0,$J80=0,$K80=0),"Không đủ ĐKDT","")</f>
        <v/>
      </c>
      <c r="U80" s="93"/>
      <c r="V80" s="91" t="str">
        <f>IF(T80="Không đủ ĐKDT","Học lại",IF(T80="Đình chỉ thi","Học lại",IF(AND(MID(G80,2,2)&gt;="12",T80="Vắng"),"Học lại",IF(T80="Vắng có phép", "Thi lại",IF(T80="Nợ học phí", "Thi lại",IF(AND((MID(G80,2,2)&lt;"12"),Q80&lt;4.5),"Thi lại",IF(Q80&lt;4,"Học lại","Đạt")))))))</f>
        <v>Học lại</v>
      </c>
      <c r="W80" s="74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2"/>
    </row>
    <row r="81" spans="2:38" ht="18.75" customHeight="1">
      <c r="B81" s="26">
        <v>71</v>
      </c>
      <c r="C81" s="27" t="s">
        <v>3763</v>
      </c>
      <c r="D81" s="28" t="s">
        <v>809</v>
      </c>
      <c r="E81" s="29" t="s">
        <v>324</v>
      </c>
      <c r="F81" s="30" t="s">
        <v>3764</v>
      </c>
      <c r="G81" s="27" t="s">
        <v>3765</v>
      </c>
      <c r="H81" s="31" t="s">
        <v>27</v>
      </c>
      <c r="I81" s="31" t="s">
        <v>27</v>
      </c>
      <c r="J81" s="31" t="s">
        <v>27</v>
      </c>
      <c r="K81" s="31" t="s">
        <v>27</v>
      </c>
      <c r="L81" s="38"/>
      <c r="M81" s="38"/>
      <c r="N81" s="38"/>
      <c r="O81" s="38"/>
      <c r="P81" s="33"/>
      <c r="Q81" s="34">
        <f>ROUND(SUMPRODUCT(H81:P81,$H$10:$P$10)/100,1)</f>
        <v>0</v>
      </c>
      <c r="R81" s="35" t="str">
        <f t="shared" si="1"/>
        <v>F</v>
      </c>
      <c r="S81" s="36" t="str">
        <f t="shared" si="0"/>
        <v>Kém</v>
      </c>
      <c r="T81" s="37" t="str">
        <f>+IF(OR($H81=0,$I81=0,$J81=0,$K81=0),"Không đủ ĐKDT","")</f>
        <v/>
      </c>
      <c r="U81" s="93"/>
      <c r="V81" s="91" t="str">
        <f>IF(T81="Không đủ ĐKDT","Học lại",IF(T81="Đình chỉ thi","Học lại",IF(AND(MID(G81,2,2)&gt;="12",T81="Vắng"),"Học lại",IF(T81="Vắng có phép", "Thi lại",IF(T81="Nợ học phí", "Thi lại",IF(AND((MID(G81,2,2)&lt;"12"),Q81&lt;4.5),"Thi lại",IF(Q81&lt;4,"Học lại","Đạt")))))))</f>
        <v>Học lại</v>
      </c>
      <c r="W81" s="74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2"/>
    </row>
    <row r="82" spans="2:38" ht="18.75" customHeight="1">
      <c r="B82" s="26">
        <v>72</v>
      </c>
      <c r="C82" s="27" t="s">
        <v>3766</v>
      </c>
      <c r="D82" s="28" t="s">
        <v>3767</v>
      </c>
      <c r="E82" s="29" t="s">
        <v>324</v>
      </c>
      <c r="F82" s="30" t="s">
        <v>776</v>
      </c>
      <c r="G82" s="27" t="s">
        <v>652</v>
      </c>
      <c r="H82" s="31" t="s">
        <v>27</v>
      </c>
      <c r="I82" s="31" t="s">
        <v>27</v>
      </c>
      <c r="J82" s="31" t="s">
        <v>27</v>
      </c>
      <c r="K82" s="31" t="s">
        <v>27</v>
      </c>
      <c r="L82" s="38"/>
      <c r="M82" s="38"/>
      <c r="N82" s="38"/>
      <c r="O82" s="38"/>
      <c r="P82" s="33"/>
      <c r="Q82" s="34">
        <f>ROUND(SUMPRODUCT(H82:P82,$H$10:$P$10)/100,1)</f>
        <v>0</v>
      </c>
      <c r="R82" s="35" t="str">
        <f t="shared" si="1"/>
        <v>F</v>
      </c>
      <c r="S82" s="36" t="str">
        <f t="shared" si="0"/>
        <v>Kém</v>
      </c>
      <c r="T82" s="37" t="str">
        <f>+IF(OR($H82=0,$I82=0,$J82=0,$K82=0),"Không đủ ĐKDT","")</f>
        <v/>
      </c>
      <c r="U82" s="93"/>
      <c r="V82" s="91" t="str">
        <f>IF(T82="Không đủ ĐKDT","Học lại",IF(T82="Đình chỉ thi","Học lại",IF(AND(MID(G82,2,2)&gt;="12",T82="Vắng"),"Học lại",IF(T82="Vắng có phép", "Thi lại",IF(T82="Nợ học phí", "Thi lại",IF(AND((MID(G82,2,2)&lt;"12"),Q82&lt;4.5),"Thi lại",IF(Q82&lt;4,"Học lại","Đạt")))))))</f>
        <v>Học lại</v>
      </c>
      <c r="W82" s="74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2"/>
    </row>
    <row r="83" spans="2:38" ht="18.75" customHeight="1">
      <c r="B83" s="26">
        <v>73</v>
      </c>
      <c r="C83" s="27" t="s">
        <v>3768</v>
      </c>
      <c r="D83" s="28" t="s">
        <v>3769</v>
      </c>
      <c r="E83" s="29" t="s">
        <v>779</v>
      </c>
      <c r="F83" s="30" t="s">
        <v>3213</v>
      </c>
      <c r="G83" s="27" t="s">
        <v>773</v>
      </c>
      <c r="H83" s="31" t="s">
        <v>27</v>
      </c>
      <c r="I83" s="31" t="s">
        <v>27</v>
      </c>
      <c r="J83" s="31" t="s">
        <v>27</v>
      </c>
      <c r="K83" s="31" t="s">
        <v>27</v>
      </c>
      <c r="L83" s="38"/>
      <c r="M83" s="38"/>
      <c r="N83" s="38"/>
      <c r="O83" s="38"/>
      <c r="P83" s="33"/>
      <c r="Q83" s="34">
        <f>ROUND(SUMPRODUCT(H83:P83,$H$10:$P$10)/100,1)</f>
        <v>0</v>
      </c>
      <c r="R83" s="35" t="str">
        <f t="shared" si="1"/>
        <v>F</v>
      </c>
      <c r="S83" s="36" t="str">
        <f t="shared" si="0"/>
        <v>Kém</v>
      </c>
      <c r="T83" s="37" t="str">
        <f>+IF(OR($H83=0,$I83=0,$J83=0,$K83=0),"Không đủ ĐKDT","")</f>
        <v/>
      </c>
      <c r="U83" s="93"/>
      <c r="V83" s="91" t="str">
        <f>IF(T83="Không đủ ĐKDT","Học lại",IF(T83="Đình chỉ thi","Học lại",IF(AND(MID(G83,2,2)&gt;="12",T83="Vắng"),"Học lại",IF(T83="Vắng có phép", "Thi lại",IF(T83="Nợ học phí", "Thi lại",IF(AND((MID(G83,2,2)&lt;"12"),Q83&lt;4.5),"Thi lại",IF(Q83&lt;4,"Học lại","Đạt")))))))</f>
        <v>Học lại</v>
      </c>
      <c r="W83" s="74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2"/>
    </row>
    <row r="84" spans="2:38" ht="18.75" customHeight="1">
      <c r="B84" s="26">
        <v>74</v>
      </c>
      <c r="C84" s="27"/>
      <c r="D84" s="28"/>
      <c r="E84" s="29"/>
      <c r="F84" s="30"/>
      <c r="G84" s="27"/>
      <c r="H84" s="31" t="s">
        <v>27</v>
      </c>
      <c r="I84" s="31" t="s">
        <v>27</v>
      </c>
      <c r="J84" s="31" t="s">
        <v>27</v>
      </c>
      <c r="K84" s="31" t="s">
        <v>27</v>
      </c>
      <c r="L84" s="38"/>
      <c r="M84" s="38"/>
      <c r="N84" s="38"/>
      <c r="O84" s="38"/>
      <c r="P84" s="33"/>
      <c r="Q84" s="34">
        <f>ROUND(SUMPRODUCT(H84:P84,$H$10:$P$10)/100,1)</f>
        <v>0</v>
      </c>
      <c r="R84" s="35" t="str">
        <f t="shared" si="1"/>
        <v>F</v>
      </c>
      <c r="S84" s="36" t="str">
        <f t="shared" si="0"/>
        <v>Kém</v>
      </c>
      <c r="T84" s="37" t="str">
        <f>+IF(OR($H84=0,$I84=0,$J84=0,$K84=0),"Không đủ ĐKDT","")</f>
        <v/>
      </c>
      <c r="U84" s="93"/>
      <c r="V84" s="91" t="str">
        <f>IF(T84="Không đủ ĐKDT","Học lại",IF(T84="Đình chỉ thi","Học lại",IF(AND(MID(G84,2,2)&gt;="12",T84="Vắng"),"Học lại",IF(T84="Vắng có phép", "Thi lại",IF(T84="Nợ học phí", "Thi lại",IF(AND((MID(G84,2,2)&lt;"12"),Q84&lt;4.5),"Thi lại",IF(Q84&lt;4,"Học lại","Đạt")))))))</f>
        <v>Thi lại</v>
      </c>
      <c r="W84" s="74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2"/>
    </row>
    <row r="85" spans="2:38" ht="18.75" customHeight="1">
      <c r="B85" s="26">
        <v>75</v>
      </c>
      <c r="C85" s="27"/>
      <c r="D85" s="28"/>
      <c r="E85" s="29"/>
      <c r="F85" s="30"/>
      <c r="G85" s="27"/>
      <c r="H85" s="31" t="s">
        <v>27</v>
      </c>
      <c r="I85" s="31" t="s">
        <v>27</v>
      </c>
      <c r="J85" s="31" t="s">
        <v>27</v>
      </c>
      <c r="K85" s="31" t="s">
        <v>27</v>
      </c>
      <c r="L85" s="38"/>
      <c r="M85" s="38"/>
      <c r="N85" s="38"/>
      <c r="O85" s="38"/>
      <c r="P85" s="33"/>
      <c r="Q85" s="34">
        <f>ROUND(SUMPRODUCT(H85:P85,$H$10:$P$10)/100,1)</f>
        <v>0</v>
      </c>
      <c r="R85" s="35" t="str">
        <f t="shared" si="1"/>
        <v>F</v>
      </c>
      <c r="S85" s="36" t="str">
        <f t="shared" si="0"/>
        <v>Kém</v>
      </c>
      <c r="T85" s="37" t="str">
        <f>+IF(OR($H85=0,$I85=0,$J85=0,$K85=0),"Không đủ ĐKDT","")</f>
        <v/>
      </c>
      <c r="U85" s="93"/>
      <c r="V85" s="91" t="str">
        <f>IF(T85="Không đủ ĐKDT","Học lại",IF(T85="Đình chỉ thi","Học lại",IF(AND(MID(G85,2,2)&gt;="12",T85="Vắng"),"Học lại",IF(T85="Vắng có phép", "Thi lại",IF(T85="Nợ học phí", "Thi lại",IF(AND((MID(G85,2,2)&lt;"12"),Q85&lt;4.5),"Thi lại",IF(Q85&lt;4,"Học lại","Đạt")))))))</f>
        <v>Thi lại</v>
      </c>
      <c r="W85" s="74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2"/>
    </row>
    <row r="86" spans="2:38" ht="18.75" customHeight="1">
      <c r="B86" s="26">
        <v>76</v>
      </c>
      <c r="C86" s="27"/>
      <c r="D86" s="28"/>
      <c r="E86" s="29"/>
      <c r="F86" s="30"/>
      <c r="G86" s="27"/>
      <c r="H86" s="31" t="s">
        <v>27</v>
      </c>
      <c r="I86" s="31" t="s">
        <v>27</v>
      </c>
      <c r="J86" s="31" t="s">
        <v>27</v>
      </c>
      <c r="K86" s="31" t="s">
        <v>27</v>
      </c>
      <c r="L86" s="38"/>
      <c r="M86" s="38"/>
      <c r="N86" s="38"/>
      <c r="O86" s="38"/>
      <c r="P86" s="33"/>
      <c r="Q86" s="34">
        <f>ROUND(SUMPRODUCT(H86:P86,$H$10:$P$10)/100,1)</f>
        <v>0</v>
      </c>
      <c r="R86" s="35" t="str">
        <f t="shared" si="1"/>
        <v>F</v>
      </c>
      <c r="S86" s="36" t="str">
        <f t="shared" si="0"/>
        <v>Kém</v>
      </c>
      <c r="T86" s="37" t="str">
        <f>+IF(OR($H86=0,$I86=0,$J86=0,$K86=0),"Không đủ ĐKDT","")</f>
        <v/>
      </c>
      <c r="U86" s="93"/>
      <c r="V86" s="91" t="str">
        <f>IF(T86="Không đủ ĐKDT","Học lại",IF(T86="Đình chỉ thi","Học lại",IF(AND(MID(G86,2,2)&gt;="12",T86="Vắng"),"Học lại",IF(T86="Vắng có phép", "Thi lại",IF(T86="Nợ học phí", "Thi lại",IF(AND((MID(G86,2,2)&lt;"12"),Q86&lt;4.5),"Thi lại",IF(Q86&lt;4,"Học lại","Đạt")))))))</f>
        <v>Thi lại</v>
      </c>
      <c r="W86" s="74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2"/>
    </row>
    <row r="87" spans="2:38" ht="18.75" customHeight="1">
      <c r="B87" s="26">
        <v>77</v>
      </c>
      <c r="C87" s="27"/>
      <c r="D87" s="28"/>
      <c r="E87" s="29"/>
      <c r="F87" s="30"/>
      <c r="G87" s="27"/>
      <c r="H87" s="31" t="s">
        <v>27</v>
      </c>
      <c r="I87" s="31" t="s">
        <v>27</v>
      </c>
      <c r="J87" s="31" t="s">
        <v>27</v>
      </c>
      <c r="K87" s="31" t="s">
        <v>27</v>
      </c>
      <c r="L87" s="38"/>
      <c r="M87" s="38"/>
      <c r="N87" s="38"/>
      <c r="O87" s="38"/>
      <c r="P87" s="33"/>
      <c r="Q87" s="34">
        <f>ROUND(SUMPRODUCT(H87:P87,$H$10:$P$10)/100,1)</f>
        <v>0</v>
      </c>
      <c r="R87" s="35" t="str">
        <f t="shared" si="1"/>
        <v>F</v>
      </c>
      <c r="S87" s="36" t="str">
        <f t="shared" si="0"/>
        <v>Kém</v>
      </c>
      <c r="T87" s="37" t="str">
        <f>+IF(OR($H87=0,$I87=0,$J87=0,$K87=0),"Không đủ ĐKDT","")</f>
        <v/>
      </c>
      <c r="U87" s="93"/>
      <c r="V87" s="91" t="str">
        <f>IF(T87="Không đủ ĐKDT","Học lại",IF(T87="Đình chỉ thi","Học lại",IF(AND(MID(G87,2,2)&gt;="12",T87="Vắng"),"Học lại",IF(T87="Vắng có phép", "Thi lại",IF(T87="Nợ học phí", "Thi lại",IF(AND((MID(G87,2,2)&lt;"12"),Q87&lt;4.5),"Thi lại",IF(Q87&lt;4,"Học lại","Đạt")))))))</f>
        <v>Thi lại</v>
      </c>
      <c r="W87" s="74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2"/>
    </row>
    <row r="88" spans="2:38" ht="18.75" customHeight="1">
      <c r="B88" s="26">
        <v>78</v>
      </c>
      <c r="C88" s="27"/>
      <c r="D88" s="28"/>
      <c r="E88" s="29"/>
      <c r="F88" s="30"/>
      <c r="G88" s="27"/>
      <c r="H88" s="31" t="s">
        <v>27</v>
      </c>
      <c r="I88" s="31" t="s">
        <v>27</v>
      </c>
      <c r="J88" s="31" t="s">
        <v>27</v>
      </c>
      <c r="K88" s="31" t="s">
        <v>27</v>
      </c>
      <c r="L88" s="38"/>
      <c r="M88" s="38"/>
      <c r="N88" s="38"/>
      <c r="O88" s="38"/>
      <c r="P88" s="33"/>
      <c r="Q88" s="34">
        <f>ROUND(SUMPRODUCT(H88:P88,$H$10:$P$10)/100,1)</f>
        <v>0</v>
      </c>
      <c r="R88" s="35" t="str">
        <f t="shared" si="1"/>
        <v>F</v>
      </c>
      <c r="S88" s="36" t="str">
        <f t="shared" si="0"/>
        <v>Kém</v>
      </c>
      <c r="T88" s="37" t="str">
        <f>+IF(OR($H88=0,$I88=0,$J88=0,$K88=0),"Không đủ ĐKDT","")</f>
        <v/>
      </c>
      <c r="U88" s="93"/>
      <c r="V88" s="91" t="str">
        <f>IF(T88="Không đủ ĐKDT","Học lại",IF(T88="Đình chỉ thi","Học lại",IF(AND(MID(G88,2,2)&gt;="12",T88="Vắng"),"Học lại",IF(T88="Vắng có phép", "Thi lại",IF(T88="Nợ học phí", "Thi lại",IF(AND((MID(G88,2,2)&lt;"12"),Q88&lt;4.5),"Thi lại",IF(Q88&lt;4,"Học lại","Đạt")))))))</f>
        <v>Thi lại</v>
      </c>
      <c r="W88" s="74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2"/>
    </row>
    <row r="89" spans="2:38" ht="18.75" customHeight="1">
      <c r="B89" s="26">
        <v>79</v>
      </c>
      <c r="C89" s="27"/>
      <c r="D89" s="28"/>
      <c r="E89" s="29"/>
      <c r="F89" s="30"/>
      <c r="G89" s="27"/>
      <c r="H89" s="31" t="s">
        <v>27</v>
      </c>
      <c r="I89" s="31" t="s">
        <v>27</v>
      </c>
      <c r="J89" s="31" t="s">
        <v>27</v>
      </c>
      <c r="K89" s="31" t="s">
        <v>27</v>
      </c>
      <c r="L89" s="38"/>
      <c r="M89" s="38"/>
      <c r="N89" s="38"/>
      <c r="O89" s="38"/>
      <c r="P89" s="33"/>
      <c r="Q89" s="34">
        <f>ROUND(SUMPRODUCT(H89:P89,$H$10:$P$10)/100,1)</f>
        <v>0</v>
      </c>
      <c r="R89" s="35" t="str">
        <f t="shared" si="1"/>
        <v>F</v>
      </c>
      <c r="S89" s="36" t="str">
        <f t="shared" si="0"/>
        <v>Kém</v>
      </c>
      <c r="T89" s="37" t="str">
        <f>+IF(OR($H89=0,$I89=0,$J89=0,$K89=0),"Không đủ ĐKDT","")</f>
        <v/>
      </c>
      <c r="U89" s="93"/>
      <c r="V89" s="91" t="str">
        <f>IF(T89="Không đủ ĐKDT","Học lại",IF(T89="Đình chỉ thi","Học lại",IF(AND(MID(G89,2,2)&gt;="12",T89="Vắng"),"Học lại",IF(T89="Vắng có phép", "Thi lại",IF(T89="Nợ học phí", "Thi lại",IF(AND((MID(G89,2,2)&lt;"12"),Q89&lt;4.5),"Thi lại",IF(Q89&lt;4,"Học lại","Đạt")))))))</f>
        <v>Thi lại</v>
      </c>
      <c r="W89" s="74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2"/>
    </row>
    <row r="90" spans="2:38" ht="18.75" customHeight="1">
      <c r="B90" s="26">
        <v>80</v>
      </c>
      <c r="C90" s="27"/>
      <c r="D90" s="28"/>
      <c r="E90" s="29"/>
      <c r="F90" s="30"/>
      <c r="G90" s="27"/>
      <c r="H90" s="31" t="s">
        <v>27</v>
      </c>
      <c r="I90" s="31" t="s">
        <v>27</v>
      </c>
      <c r="J90" s="31" t="s">
        <v>27</v>
      </c>
      <c r="K90" s="31" t="s">
        <v>27</v>
      </c>
      <c r="L90" s="38"/>
      <c r="M90" s="38"/>
      <c r="N90" s="38"/>
      <c r="O90" s="38"/>
      <c r="P90" s="33"/>
      <c r="Q90" s="34">
        <f>ROUND(SUMPRODUCT(H90:P90,$H$10:$P$10)/100,1)</f>
        <v>0</v>
      </c>
      <c r="R90" s="35" t="str">
        <f t="shared" si="1"/>
        <v>F</v>
      </c>
      <c r="S90" s="36" t="str">
        <f t="shared" si="0"/>
        <v>Kém</v>
      </c>
      <c r="T90" s="37" t="str">
        <f>+IF(OR($H90=0,$I90=0,$J90=0,$K90=0),"Không đủ ĐKDT","")</f>
        <v/>
      </c>
      <c r="U90" s="93"/>
      <c r="V90" s="91" t="str">
        <f>IF(T90="Không đủ ĐKDT","Học lại",IF(T90="Đình chỉ thi","Học lại",IF(AND(MID(G90,2,2)&gt;="12",T90="Vắng"),"Học lại",IF(T90="Vắng có phép", "Thi lại",IF(T90="Nợ học phí", "Thi lại",IF(AND((MID(G90,2,2)&lt;"12"),Q90&lt;4.5),"Thi lại",IF(Q90&lt;4,"Học lại","Đạt")))))))</f>
        <v>Thi lại</v>
      </c>
      <c r="W90" s="74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2"/>
    </row>
    <row r="91" spans="2:38" ht="18.75" customHeight="1">
      <c r="B91" s="26">
        <v>81</v>
      </c>
      <c r="C91" s="27"/>
      <c r="D91" s="28"/>
      <c r="E91" s="29"/>
      <c r="F91" s="30"/>
      <c r="G91" s="27"/>
      <c r="H91" s="31" t="s">
        <v>27</v>
      </c>
      <c r="I91" s="31" t="s">
        <v>27</v>
      </c>
      <c r="J91" s="31" t="s">
        <v>27</v>
      </c>
      <c r="K91" s="31" t="s">
        <v>27</v>
      </c>
      <c r="L91" s="38"/>
      <c r="M91" s="38"/>
      <c r="N91" s="38"/>
      <c r="O91" s="38"/>
      <c r="P91" s="33"/>
      <c r="Q91" s="34">
        <f>ROUND(SUMPRODUCT(H91:P91,$H$10:$P$10)/100,1)</f>
        <v>0</v>
      </c>
      <c r="R91" s="35" t="str">
        <f t="shared" si="1"/>
        <v>F</v>
      </c>
      <c r="S91" s="36" t="str">
        <f t="shared" si="0"/>
        <v>Kém</v>
      </c>
      <c r="T91" s="37" t="str">
        <f>+IF(OR($H91=0,$I91=0,$J91=0,$K91=0),"Không đủ ĐKDT","")</f>
        <v/>
      </c>
      <c r="U91" s="93"/>
      <c r="V91" s="91" t="str">
        <f>IF(T91="Không đủ ĐKDT","Học lại",IF(T91="Đình chỉ thi","Học lại",IF(AND(MID(G91,2,2)&gt;="12",T91="Vắng"),"Học lại",IF(T91="Vắng có phép", "Thi lại",IF(T91="Nợ học phí", "Thi lại",IF(AND((MID(G91,2,2)&lt;"12"),Q91&lt;4.5),"Thi lại",IF(Q91&lt;4,"Học lại","Đạt")))))))</f>
        <v>Thi lại</v>
      </c>
      <c r="W91" s="74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2"/>
    </row>
    <row r="92" spans="2:38" ht="18.75" customHeight="1">
      <c r="B92" s="26">
        <v>82</v>
      </c>
      <c r="C92" s="27"/>
      <c r="D92" s="28"/>
      <c r="E92" s="29"/>
      <c r="F92" s="30"/>
      <c r="G92" s="27"/>
      <c r="H92" s="31" t="s">
        <v>27</v>
      </c>
      <c r="I92" s="31" t="s">
        <v>27</v>
      </c>
      <c r="J92" s="31" t="s">
        <v>27</v>
      </c>
      <c r="K92" s="31" t="s">
        <v>27</v>
      </c>
      <c r="L92" s="38"/>
      <c r="M92" s="38"/>
      <c r="N92" s="38"/>
      <c r="O92" s="38"/>
      <c r="P92" s="33"/>
      <c r="Q92" s="34">
        <f>ROUND(SUMPRODUCT(H92:P92,$H$10:$P$10)/100,1)</f>
        <v>0</v>
      </c>
      <c r="R92" s="35" t="str">
        <f t="shared" si="1"/>
        <v>F</v>
      </c>
      <c r="S92" s="36" t="str">
        <f t="shared" si="0"/>
        <v>Kém</v>
      </c>
      <c r="T92" s="37" t="str">
        <f>+IF(OR($H92=0,$I92=0,$J92=0,$K92=0),"Không đủ ĐKDT","")</f>
        <v/>
      </c>
      <c r="U92" s="93"/>
      <c r="V92" s="91" t="str">
        <f>IF(T92="Không đủ ĐKDT","Học lại",IF(T92="Đình chỉ thi","Học lại",IF(AND(MID(G92,2,2)&gt;="12",T92="Vắng"),"Học lại",IF(T92="Vắng có phép", "Thi lại",IF(T92="Nợ học phí", "Thi lại",IF(AND((MID(G92,2,2)&lt;"12"),Q92&lt;4.5),"Thi lại",IF(Q92&lt;4,"Học lại","Đạt")))))))</f>
        <v>Thi lại</v>
      </c>
      <c r="W92" s="74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2"/>
    </row>
    <row r="93" spans="2:38" ht="18.75" customHeight="1">
      <c r="B93" s="26">
        <v>83</v>
      </c>
      <c r="C93" s="27"/>
      <c r="D93" s="28"/>
      <c r="E93" s="29"/>
      <c r="F93" s="30"/>
      <c r="G93" s="27"/>
      <c r="H93" s="31" t="s">
        <v>27</v>
      </c>
      <c r="I93" s="31" t="s">
        <v>27</v>
      </c>
      <c r="J93" s="31" t="s">
        <v>27</v>
      </c>
      <c r="K93" s="31" t="s">
        <v>27</v>
      </c>
      <c r="L93" s="38"/>
      <c r="M93" s="38"/>
      <c r="N93" s="38"/>
      <c r="O93" s="38"/>
      <c r="P93" s="33"/>
      <c r="Q93" s="34">
        <f>ROUND(SUMPRODUCT(H93:P93,$H$10:$P$10)/100,1)</f>
        <v>0</v>
      </c>
      <c r="R93" s="35" t="str">
        <f t="shared" si="1"/>
        <v>F</v>
      </c>
      <c r="S93" s="36" t="str">
        <f t="shared" si="0"/>
        <v>Kém</v>
      </c>
      <c r="T93" s="37" t="str">
        <f>+IF(OR($H93=0,$I93=0,$J93=0,$K93=0),"Không đủ ĐKDT","")</f>
        <v/>
      </c>
      <c r="U93" s="93"/>
      <c r="V93" s="91" t="str">
        <f>IF(T93="Không đủ ĐKDT","Học lại",IF(T93="Đình chỉ thi","Học lại",IF(AND(MID(G93,2,2)&gt;="12",T93="Vắng"),"Học lại",IF(T93="Vắng có phép", "Thi lại",IF(T93="Nợ học phí", "Thi lại",IF(AND((MID(G93,2,2)&lt;"12"),Q93&lt;4.5),"Thi lại",IF(Q93&lt;4,"Học lại","Đạt")))))))</f>
        <v>Thi lại</v>
      </c>
      <c r="W93" s="74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2"/>
    </row>
    <row r="94" spans="2:38" ht="18.75" customHeight="1">
      <c r="B94" s="26">
        <v>84</v>
      </c>
      <c r="C94" s="27"/>
      <c r="D94" s="28"/>
      <c r="E94" s="29"/>
      <c r="F94" s="30"/>
      <c r="G94" s="27"/>
      <c r="H94" s="31" t="s">
        <v>27</v>
      </c>
      <c r="I94" s="31" t="s">
        <v>27</v>
      </c>
      <c r="J94" s="31" t="s">
        <v>27</v>
      </c>
      <c r="K94" s="31" t="s">
        <v>27</v>
      </c>
      <c r="L94" s="38"/>
      <c r="M94" s="38"/>
      <c r="N94" s="38"/>
      <c r="O94" s="38"/>
      <c r="P94" s="33"/>
      <c r="Q94" s="34">
        <f>ROUND(SUMPRODUCT(H94:P94,$H$10:$P$10)/100,1)</f>
        <v>0</v>
      </c>
      <c r="R94" s="35" t="str">
        <f t="shared" si="1"/>
        <v>F</v>
      </c>
      <c r="S94" s="36" t="str">
        <f t="shared" si="0"/>
        <v>Kém</v>
      </c>
      <c r="T94" s="37" t="str">
        <f>+IF(OR($H94=0,$I94=0,$J94=0,$K94=0),"Không đủ ĐKDT","")</f>
        <v/>
      </c>
      <c r="U94" s="93"/>
      <c r="V94" s="91" t="str">
        <f>IF(T94="Không đủ ĐKDT","Học lại",IF(T94="Đình chỉ thi","Học lại",IF(AND(MID(G94,2,2)&gt;="12",T94="Vắng"),"Học lại",IF(T94="Vắng có phép", "Thi lại",IF(T94="Nợ học phí", "Thi lại",IF(AND((MID(G94,2,2)&lt;"12"),Q94&lt;4.5),"Thi lại",IF(Q94&lt;4,"Học lại","Đạt")))))))</f>
        <v>Thi lại</v>
      </c>
      <c r="W94" s="74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2"/>
    </row>
    <row r="95" spans="2:38" ht="18.75" customHeight="1">
      <c r="B95" s="26">
        <v>85</v>
      </c>
      <c r="C95" s="27"/>
      <c r="D95" s="28"/>
      <c r="E95" s="29"/>
      <c r="F95" s="30"/>
      <c r="G95" s="27"/>
      <c r="H95" s="31" t="s">
        <v>27</v>
      </c>
      <c r="I95" s="31" t="s">
        <v>27</v>
      </c>
      <c r="J95" s="31" t="s">
        <v>27</v>
      </c>
      <c r="K95" s="31" t="s">
        <v>27</v>
      </c>
      <c r="L95" s="38"/>
      <c r="M95" s="38"/>
      <c r="N95" s="38"/>
      <c r="O95" s="38"/>
      <c r="P95" s="33"/>
      <c r="Q95" s="34">
        <f>ROUND(SUMPRODUCT(H95:P95,$H$10:$P$10)/100,1)</f>
        <v>0</v>
      </c>
      <c r="R95" s="35" t="str">
        <f t="shared" si="1"/>
        <v>F</v>
      </c>
      <c r="S95" s="36" t="str">
        <f t="shared" si="0"/>
        <v>Kém</v>
      </c>
      <c r="T95" s="37" t="str">
        <f>+IF(OR($H95=0,$I95=0,$J95=0,$K95=0),"Không đủ ĐKDT","")</f>
        <v/>
      </c>
      <c r="U95" s="93"/>
      <c r="V95" s="91" t="str">
        <f>IF(T95="Không đủ ĐKDT","Học lại",IF(T95="Đình chỉ thi","Học lại",IF(AND(MID(G95,2,2)&gt;="12",T95="Vắng"),"Học lại",IF(T95="Vắng có phép", "Thi lại",IF(T95="Nợ học phí", "Thi lại",IF(AND((MID(G95,2,2)&lt;"12"),Q95&lt;4.5),"Thi lại",IF(Q95&lt;4,"Học lại","Đạt")))))))</f>
        <v>Thi lại</v>
      </c>
      <c r="W95" s="74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2"/>
    </row>
    <row r="96" spans="2:38" ht="18.75" customHeight="1">
      <c r="B96" s="26">
        <v>86</v>
      </c>
      <c r="C96" s="27"/>
      <c r="D96" s="28"/>
      <c r="E96" s="29"/>
      <c r="F96" s="30"/>
      <c r="G96" s="27"/>
      <c r="H96" s="31" t="s">
        <v>27</v>
      </c>
      <c r="I96" s="31" t="s">
        <v>27</v>
      </c>
      <c r="J96" s="31" t="s">
        <v>27</v>
      </c>
      <c r="K96" s="31" t="s">
        <v>27</v>
      </c>
      <c r="L96" s="38"/>
      <c r="M96" s="38"/>
      <c r="N96" s="38"/>
      <c r="O96" s="38"/>
      <c r="P96" s="33"/>
      <c r="Q96" s="34">
        <f>ROUND(SUMPRODUCT(H96:P96,$H$10:$P$10)/100,1)</f>
        <v>0</v>
      </c>
      <c r="R96" s="35" t="str">
        <f t="shared" si="1"/>
        <v>F</v>
      </c>
      <c r="S96" s="36" t="str">
        <f t="shared" si="0"/>
        <v>Kém</v>
      </c>
      <c r="T96" s="37" t="str">
        <f>+IF(OR($H96=0,$I96=0,$J96=0,$K96=0),"Không đủ ĐKDT","")</f>
        <v/>
      </c>
      <c r="U96" s="93"/>
      <c r="V96" s="91" t="str">
        <f>IF(T96="Không đủ ĐKDT","Học lại",IF(T96="Đình chỉ thi","Học lại",IF(AND(MID(G96,2,2)&gt;="12",T96="Vắng"),"Học lại",IF(T96="Vắng có phép", "Thi lại",IF(T96="Nợ học phí", "Thi lại",IF(AND((MID(G96,2,2)&lt;"12"),Q96&lt;4.5),"Thi lại",IF(Q96&lt;4,"Học lại","Đạt")))))))</f>
        <v>Thi lại</v>
      </c>
      <c r="W96" s="74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2"/>
    </row>
    <row r="97" spans="1:38" ht="18.75" customHeight="1">
      <c r="B97" s="26">
        <v>87</v>
      </c>
      <c r="C97" s="27"/>
      <c r="D97" s="28"/>
      <c r="E97" s="29"/>
      <c r="F97" s="30"/>
      <c r="G97" s="27"/>
      <c r="H97" s="31" t="s">
        <v>27</v>
      </c>
      <c r="I97" s="31" t="s">
        <v>27</v>
      </c>
      <c r="J97" s="31" t="s">
        <v>27</v>
      </c>
      <c r="K97" s="31" t="s">
        <v>27</v>
      </c>
      <c r="L97" s="38"/>
      <c r="M97" s="38"/>
      <c r="N97" s="38"/>
      <c r="O97" s="38"/>
      <c r="P97" s="33"/>
      <c r="Q97" s="34">
        <f>ROUND(SUMPRODUCT(H97:P97,$H$10:$P$10)/100,1)</f>
        <v>0</v>
      </c>
      <c r="R97" s="35" t="str">
        <f t="shared" si="1"/>
        <v>F</v>
      </c>
      <c r="S97" s="36" t="str">
        <f t="shared" si="0"/>
        <v>Kém</v>
      </c>
      <c r="T97" s="37" t="str">
        <f>+IF(OR($H97=0,$I97=0,$J97=0,$K97=0),"Không đủ ĐKDT","")</f>
        <v/>
      </c>
      <c r="U97" s="93"/>
      <c r="V97" s="91" t="str">
        <f>IF(T97="Không đủ ĐKDT","Học lại",IF(T97="Đình chỉ thi","Học lại",IF(AND(MID(G97,2,2)&gt;="12",T97="Vắng"),"Học lại",IF(T97="Vắng có phép", "Thi lại",IF(T97="Nợ học phí", "Thi lại",IF(AND((MID(G97,2,2)&lt;"12"),Q97&lt;4.5),"Thi lại",IF(Q97&lt;4,"Học lại","Đạt")))))))</f>
        <v>Thi lại</v>
      </c>
      <c r="W97" s="74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2"/>
    </row>
    <row r="98" spans="1:38" ht="18.75" customHeight="1">
      <c r="B98" s="26">
        <v>88</v>
      </c>
      <c r="C98" s="27"/>
      <c r="D98" s="28"/>
      <c r="E98" s="29"/>
      <c r="F98" s="30"/>
      <c r="G98" s="27"/>
      <c r="H98" s="31" t="s">
        <v>27</v>
      </c>
      <c r="I98" s="31" t="s">
        <v>27</v>
      </c>
      <c r="J98" s="31" t="s">
        <v>27</v>
      </c>
      <c r="K98" s="31" t="s">
        <v>27</v>
      </c>
      <c r="L98" s="38"/>
      <c r="M98" s="38"/>
      <c r="N98" s="38"/>
      <c r="O98" s="38"/>
      <c r="P98" s="33"/>
      <c r="Q98" s="34">
        <f>ROUND(SUMPRODUCT(H98:P98,$H$10:$P$10)/100,1)</f>
        <v>0</v>
      </c>
      <c r="R98" s="35" t="str">
        <f t="shared" si="1"/>
        <v>F</v>
      </c>
      <c r="S98" s="36" t="str">
        <f t="shared" si="0"/>
        <v>Kém</v>
      </c>
      <c r="T98" s="37" t="str">
        <f>+IF(OR($H98=0,$I98=0,$J98=0,$K98=0),"Không đủ ĐKDT","")</f>
        <v/>
      </c>
      <c r="U98" s="93"/>
      <c r="V98" s="91" t="str">
        <f>IF(T98="Không đủ ĐKDT","Học lại",IF(T98="Đình chỉ thi","Học lại",IF(AND(MID(G98,2,2)&gt;="12",T98="Vắng"),"Học lại",IF(T98="Vắng có phép", "Thi lại",IF(T98="Nợ học phí", "Thi lại",IF(AND((MID(G98,2,2)&lt;"12"),Q98&lt;4.5),"Thi lại",IF(Q98&lt;4,"Học lại","Đạt")))))))</f>
        <v>Thi lại</v>
      </c>
      <c r="W98" s="74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2"/>
    </row>
    <row r="99" spans="1:38" ht="18.75" customHeight="1">
      <c r="B99" s="26">
        <v>89</v>
      </c>
      <c r="C99" s="27"/>
      <c r="D99" s="28"/>
      <c r="E99" s="29"/>
      <c r="F99" s="30"/>
      <c r="G99" s="27"/>
      <c r="H99" s="31" t="s">
        <v>27</v>
      </c>
      <c r="I99" s="31" t="s">
        <v>27</v>
      </c>
      <c r="J99" s="31" t="s">
        <v>27</v>
      </c>
      <c r="K99" s="31" t="s">
        <v>27</v>
      </c>
      <c r="L99" s="38"/>
      <c r="M99" s="38"/>
      <c r="N99" s="38"/>
      <c r="O99" s="38"/>
      <c r="P99" s="33"/>
      <c r="Q99" s="34">
        <f>ROUND(SUMPRODUCT(H99:P99,$H$10:$P$10)/100,1)</f>
        <v>0</v>
      </c>
      <c r="R99" s="35" t="str">
        <f t="shared" si="1"/>
        <v>F</v>
      </c>
      <c r="S99" s="36" t="str">
        <f t="shared" si="0"/>
        <v>Kém</v>
      </c>
      <c r="T99" s="37" t="str">
        <f>+IF(OR($H99=0,$I99=0,$J99=0,$K99=0),"Không đủ ĐKDT","")</f>
        <v/>
      </c>
      <c r="U99" s="93"/>
      <c r="V99" s="91" t="str">
        <f>IF(T99="Không đủ ĐKDT","Học lại",IF(T99="Đình chỉ thi","Học lại",IF(AND(MID(G99,2,2)&gt;="12",T99="Vắng"),"Học lại",IF(T99="Vắng có phép", "Thi lại",IF(T99="Nợ học phí", "Thi lại",IF(AND((MID(G99,2,2)&lt;"12"),Q99&lt;4.5),"Thi lại",IF(Q99&lt;4,"Học lại","Đạt")))))))</f>
        <v>Thi lại</v>
      </c>
      <c r="W99" s="74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2"/>
    </row>
    <row r="100" spans="1:38" ht="18.75" customHeight="1">
      <c r="B100" s="26">
        <v>90</v>
      </c>
      <c r="C100" s="27"/>
      <c r="D100" s="28"/>
      <c r="E100" s="29"/>
      <c r="F100" s="30"/>
      <c r="G100" s="27"/>
      <c r="H100" s="31" t="s">
        <v>27</v>
      </c>
      <c r="I100" s="31" t="s">
        <v>27</v>
      </c>
      <c r="J100" s="31" t="s">
        <v>27</v>
      </c>
      <c r="K100" s="31" t="s">
        <v>27</v>
      </c>
      <c r="L100" s="38"/>
      <c r="M100" s="38"/>
      <c r="N100" s="38"/>
      <c r="O100" s="38"/>
      <c r="P100" s="33"/>
      <c r="Q100" s="34">
        <f>ROUND(SUMPRODUCT(H100:P100,$H$10:$P$10)/100,1)</f>
        <v>0</v>
      </c>
      <c r="R100" s="35" t="str">
        <f t="shared" si="1"/>
        <v>F</v>
      </c>
      <c r="S100" s="36" t="str">
        <f t="shared" si="0"/>
        <v>Kém</v>
      </c>
      <c r="T100" s="37" t="str">
        <f>+IF(OR($H100=0,$I100=0,$J100=0,$K100=0),"Không đủ ĐKDT","")</f>
        <v/>
      </c>
      <c r="U100" s="94"/>
      <c r="V100" s="91" t="str">
        <f>IF(T100="Không đủ ĐKDT","Học lại",IF(T100="Đình chỉ thi","Học lại",IF(AND(MID(G100,2,2)&gt;="12",T100="Vắng"),"Học lại",IF(T100="Vắng có phép", "Thi lại",IF(T100="Nợ học phí", "Thi lại",IF(AND((MID(G100,2,2)&lt;"12"),Q100&lt;4.5),"Thi lại",IF(Q100&lt;4,"Học lại","Đạt")))))))</f>
        <v>Thi lại</v>
      </c>
      <c r="W100" s="74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2"/>
    </row>
    <row r="101" spans="1:38" ht="7.5" customHeight="1">
      <c r="A101" s="2"/>
      <c r="B101" s="39"/>
      <c r="C101" s="40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>
      <c r="A102" s="2"/>
      <c r="B102" s="128" t="s">
        <v>28</v>
      </c>
      <c r="C102" s="128"/>
      <c r="D102" s="40"/>
      <c r="E102" s="41"/>
      <c r="F102" s="41"/>
      <c r="G102" s="41"/>
      <c r="H102" s="42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3"/>
    </row>
    <row r="103" spans="1:38" ht="16.5" hidden="1" customHeight="1">
      <c r="A103" s="2"/>
      <c r="B103" s="45" t="s">
        <v>29</v>
      </c>
      <c r="C103" s="45"/>
      <c r="D103" s="46">
        <f>+$Y$9</f>
        <v>90</v>
      </c>
      <c r="E103" s="47" t="s">
        <v>30</v>
      </c>
      <c r="F103" s="47"/>
      <c r="G103" s="104" t="s">
        <v>31</v>
      </c>
      <c r="H103" s="104"/>
      <c r="I103" s="104"/>
      <c r="J103" s="104"/>
      <c r="K103" s="104"/>
      <c r="L103" s="104"/>
      <c r="M103" s="104"/>
      <c r="N103" s="104"/>
      <c r="O103" s="104"/>
      <c r="P103" s="48">
        <f>$Y$9 -COUNTIF($T$10:$T$290,"Vắng") -COUNTIF($T$10:$T$290,"Vắng có phép") - COUNTIF($T$10:$T$290,"Đình chỉ thi") - COUNTIF($T$10:$T$290,"Không đủ ĐKDT")</f>
        <v>90</v>
      </c>
      <c r="Q103" s="48"/>
      <c r="R103" s="49"/>
      <c r="S103" s="50"/>
      <c r="T103" s="50" t="s">
        <v>30</v>
      </c>
      <c r="U103" s="3"/>
    </row>
    <row r="104" spans="1:38" ht="16.5" hidden="1" customHeight="1">
      <c r="A104" s="2"/>
      <c r="B104" s="45" t="s">
        <v>32</v>
      </c>
      <c r="C104" s="45"/>
      <c r="D104" s="46">
        <f>+$AJ$9</f>
        <v>0</v>
      </c>
      <c r="E104" s="47" t="s">
        <v>30</v>
      </c>
      <c r="F104" s="47"/>
      <c r="G104" s="104" t="s">
        <v>33</v>
      </c>
      <c r="H104" s="104"/>
      <c r="I104" s="104"/>
      <c r="J104" s="104"/>
      <c r="K104" s="104"/>
      <c r="L104" s="104"/>
      <c r="M104" s="104"/>
      <c r="N104" s="104"/>
      <c r="O104" s="104"/>
      <c r="P104" s="51">
        <f>COUNTIF($T$10:$T$166,"Vắng")</f>
        <v>0</v>
      </c>
      <c r="Q104" s="51"/>
      <c r="R104" s="52"/>
      <c r="S104" s="50"/>
      <c r="T104" s="50" t="s">
        <v>30</v>
      </c>
      <c r="U104" s="3"/>
    </row>
    <row r="105" spans="1:38" ht="16.5" hidden="1" customHeight="1">
      <c r="A105" s="2"/>
      <c r="B105" s="45" t="s">
        <v>55</v>
      </c>
      <c r="C105" s="45"/>
      <c r="D105" s="85">
        <f>COUNTIF(V11:V100,"Học lại")</f>
        <v>73</v>
      </c>
      <c r="E105" s="47" t="s">
        <v>30</v>
      </c>
      <c r="F105" s="47"/>
      <c r="G105" s="104" t="s">
        <v>56</v>
      </c>
      <c r="H105" s="104"/>
      <c r="I105" s="104"/>
      <c r="J105" s="104"/>
      <c r="K105" s="104"/>
      <c r="L105" s="104"/>
      <c r="M105" s="104"/>
      <c r="N105" s="104"/>
      <c r="O105" s="104"/>
      <c r="P105" s="48">
        <f>COUNTIF($T$10:$T$166,"Vắng có phép")</f>
        <v>0</v>
      </c>
      <c r="Q105" s="48"/>
      <c r="R105" s="49"/>
      <c r="S105" s="50"/>
      <c r="T105" s="50" t="s">
        <v>30</v>
      </c>
      <c r="U105" s="3"/>
    </row>
    <row r="106" spans="1:38" ht="3" hidden="1" customHeight="1">
      <c r="A106" s="2"/>
      <c r="B106" s="39"/>
      <c r="C106" s="40"/>
      <c r="D106" s="40"/>
      <c r="E106" s="41"/>
      <c r="F106" s="41"/>
      <c r="G106" s="41"/>
      <c r="H106" s="42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3"/>
    </row>
    <row r="107" spans="1:38" hidden="1">
      <c r="B107" s="86" t="s">
        <v>34</v>
      </c>
      <c r="C107" s="86"/>
      <c r="D107" s="87">
        <f>COUNTIF(V11:V100,"Thi lại")</f>
        <v>17</v>
      </c>
      <c r="E107" s="88" t="s">
        <v>30</v>
      </c>
      <c r="F107" s="3"/>
      <c r="G107" s="3"/>
      <c r="H107" s="3"/>
      <c r="I107" s="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3"/>
    </row>
    <row r="108" spans="1:38" hidden="1">
      <c r="B108" s="86"/>
      <c r="C108" s="86"/>
      <c r="D108" s="87"/>
      <c r="E108" s="88"/>
      <c r="F108" s="3"/>
      <c r="G108" s="3"/>
      <c r="H108" s="3"/>
      <c r="I108" s="3"/>
      <c r="J108" s="103" t="s">
        <v>58</v>
      </c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3"/>
    </row>
    <row r="109" spans="1:38" hidden="1">
      <c r="A109" s="53"/>
      <c r="B109" s="124" t="s">
        <v>35</v>
      </c>
      <c r="C109" s="124"/>
      <c r="D109" s="124"/>
      <c r="E109" s="124"/>
      <c r="F109" s="124"/>
      <c r="G109" s="124"/>
      <c r="H109" s="124"/>
      <c r="I109" s="54"/>
      <c r="J109" s="125" t="s">
        <v>36</v>
      </c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3"/>
    </row>
    <row r="110" spans="1:38" ht="4.5" hidden="1" customHeight="1">
      <c r="A110" s="2"/>
      <c r="B110" s="39"/>
      <c r="C110" s="55"/>
      <c r="D110" s="55"/>
      <c r="E110" s="56"/>
      <c r="F110" s="56"/>
      <c r="G110" s="56"/>
      <c r="H110" s="57"/>
      <c r="I110" s="58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38" s="2" customFormat="1" hidden="1">
      <c r="B111" s="124" t="s">
        <v>37</v>
      </c>
      <c r="C111" s="124"/>
      <c r="D111" s="126" t="s">
        <v>38</v>
      </c>
      <c r="E111" s="126"/>
      <c r="F111" s="126"/>
      <c r="G111" s="126"/>
      <c r="H111" s="126"/>
      <c r="I111" s="58"/>
      <c r="J111" s="58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3"/>
      <c r="V111" s="62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62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62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</row>
    <row r="114" spans="1:38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62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</row>
    <row r="115" spans="1:38" s="2" customFormat="1" ht="9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62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</row>
    <row r="116" spans="1:38" s="2" customFormat="1" ht="3.75" hidden="1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62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</row>
    <row r="117" spans="1:38" s="2" customFormat="1" ht="18" hidden="1" customHeight="1">
      <c r="A117" s="1"/>
      <c r="B117" s="130" t="s">
        <v>39</v>
      </c>
      <c r="C117" s="130"/>
      <c r="D117" s="130" t="s">
        <v>59</v>
      </c>
      <c r="E117" s="130"/>
      <c r="F117" s="130"/>
      <c r="G117" s="130"/>
      <c r="H117" s="130"/>
      <c r="I117" s="130"/>
      <c r="J117" s="130" t="s">
        <v>40</v>
      </c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3"/>
      <c r="V117" s="62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</row>
    <row r="118" spans="1:38" s="2" customFormat="1" ht="4.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62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</row>
    <row r="119" spans="1:38" s="2" customFormat="1" ht="36.75" hidden="1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62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</row>
    <row r="120" spans="1:38" ht="38.25" customHeight="1">
      <c r="B120" s="129" t="s">
        <v>53</v>
      </c>
      <c r="C120" s="124"/>
      <c r="D120" s="124"/>
      <c r="E120" s="124"/>
      <c r="F120" s="124"/>
      <c r="G120" s="124"/>
      <c r="H120" s="129" t="s">
        <v>54</v>
      </c>
      <c r="I120" s="129"/>
      <c r="J120" s="129"/>
      <c r="K120" s="129"/>
      <c r="L120" s="129"/>
      <c r="M120" s="129"/>
      <c r="N120" s="131" t="s">
        <v>61</v>
      </c>
      <c r="O120" s="131"/>
      <c r="P120" s="131"/>
      <c r="Q120" s="131"/>
      <c r="R120" s="131"/>
      <c r="S120" s="131"/>
      <c r="T120" s="131"/>
      <c r="U120" s="131"/>
    </row>
    <row r="121" spans="1:38">
      <c r="B121" s="39"/>
      <c r="C121" s="55"/>
      <c r="D121" s="55"/>
      <c r="E121" s="56"/>
      <c r="F121" s="56"/>
      <c r="G121" s="56"/>
      <c r="H121" s="57"/>
      <c r="I121" s="58"/>
      <c r="J121" s="58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38">
      <c r="B122" s="124" t="s">
        <v>37</v>
      </c>
      <c r="C122" s="124"/>
      <c r="D122" s="126" t="s">
        <v>38</v>
      </c>
      <c r="E122" s="126"/>
      <c r="F122" s="126"/>
      <c r="G122" s="126"/>
      <c r="H122" s="126"/>
      <c r="I122" s="58"/>
      <c r="J122" s="58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1:38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8" spans="1:38"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 t="s">
        <v>62</v>
      </c>
      <c r="O128" s="97"/>
      <c r="P128" s="97"/>
      <c r="Q128" s="97"/>
      <c r="R128" s="97"/>
      <c r="S128" s="97"/>
      <c r="T128" s="97"/>
      <c r="U128" s="97"/>
    </row>
  </sheetData>
  <sheetProtection formatCells="0" formatColumns="0" formatRows="0" insertColumns="0" insertRows="0" insertHyperlinks="0" deleteColumns="0" deleteRows="0" sort="0" autoFilter="0" pivotTables="0"/>
  <autoFilter ref="A9:AL100">
    <filterColumn colId="3" showButton="0"/>
  </autoFilter>
  <mergeCells count="61">
    <mergeCell ref="B122:C122"/>
    <mergeCell ref="D122:H122"/>
    <mergeCell ref="B128:D128"/>
    <mergeCell ref="E128:G128"/>
    <mergeCell ref="H128:M128"/>
    <mergeCell ref="N128:U128"/>
    <mergeCell ref="B117:C117"/>
    <mergeCell ref="D117:I117"/>
    <mergeCell ref="J117:T117"/>
    <mergeCell ref="B120:G120"/>
    <mergeCell ref="H120:M120"/>
    <mergeCell ref="N120:U120"/>
    <mergeCell ref="G105:O105"/>
    <mergeCell ref="J107:T107"/>
    <mergeCell ref="J108:T108"/>
    <mergeCell ref="B109:H109"/>
    <mergeCell ref="J109:T109"/>
    <mergeCell ref="B111:C111"/>
    <mergeCell ref="D111:H111"/>
    <mergeCell ref="T8:T10"/>
    <mergeCell ref="U8:U10"/>
    <mergeCell ref="B10:G10"/>
    <mergeCell ref="B102:C102"/>
    <mergeCell ref="G103:O103"/>
    <mergeCell ref="G104:O104"/>
    <mergeCell ref="M8:N8"/>
    <mergeCell ref="O8:O9"/>
    <mergeCell ref="P8:P9"/>
    <mergeCell ref="Q8:Q10"/>
    <mergeCell ref="R8:R9"/>
    <mergeCell ref="S8:S9"/>
    <mergeCell ref="G8:G9"/>
    <mergeCell ref="H8:H9"/>
    <mergeCell ref="I8:I9"/>
    <mergeCell ref="J8:J9"/>
    <mergeCell ref="K8:K9"/>
    <mergeCell ref="L8:L9"/>
    <mergeCell ref="Z5:AC7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</mergeCells>
  <conditionalFormatting sqref="H11:P100">
    <cfRule type="cellIs" dxfId="3" priority="2" operator="greaterThan">
      <formula>10</formula>
    </cfRule>
  </conditionalFormatting>
  <conditionalFormatting sqref="C1:C1048576">
    <cfRule type="duplicateValues" dxfId="2" priority="1"/>
  </conditionalFormatting>
  <dataValidations count="1">
    <dataValidation allowBlank="1" showInputMessage="1" showErrorMessage="1" errorTitle="Không xóa dữ liệu" error="Không xóa dữ liệu" prompt="Không xóa dữ liệu" sqref="D105 V11:W100 W5:AK9 X3:AK4 AL3:AL9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8"/>
  <sheetViews>
    <sheetView workbookViewId="0">
      <pane ySplit="4" topLeftCell="A41" activePane="bottomLeft" state="frozen"/>
      <selection activeCell="G17" sqref="G17"/>
      <selection pane="bottomLeft" activeCell="G17" sqref="G17"/>
    </sheetView>
  </sheetViews>
  <sheetFormatPr defaultColWidth="9" defaultRowHeight="15.75"/>
  <cols>
    <col min="1" max="1" width="0.109375" style="1" customWidth="1"/>
    <col min="2" max="2" width="4" style="1" customWidth="1"/>
    <col min="3" max="3" width="10.33203125" style="1" customWidth="1"/>
    <col min="4" max="4" width="12.44140625" style="1" bestFit="1" customWidth="1"/>
    <col min="5" max="5" width="5.6640625" style="1" bestFit="1" customWidth="1"/>
    <col min="6" max="6" width="9.33203125" style="1" hidden="1" customWidth="1"/>
    <col min="7" max="7" width="10.3320312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4.88671875" style="1" customWidth="1"/>
    <col min="14" max="14" width="7.21875" style="1" customWidth="1"/>
    <col min="15" max="15" width="8.109375" style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1.6640625" style="1" customWidth="1"/>
    <col min="21" max="21" width="5.88671875" style="1" hidden="1" customWidth="1"/>
    <col min="22" max="22" width="6.44140625" style="62" customWidth="1"/>
    <col min="23" max="38" width="9" style="61"/>
    <col min="39" max="16384" width="9" style="1"/>
  </cols>
  <sheetData>
    <row r="1" spans="2:38" ht="26.25" hidden="1">
      <c r="H1" s="105" t="s">
        <v>0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2:38" ht="27.75" customHeight="1">
      <c r="B2" s="106" t="s">
        <v>1</v>
      </c>
      <c r="C2" s="106"/>
      <c r="D2" s="106"/>
      <c r="E2" s="106"/>
      <c r="F2" s="106"/>
      <c r="G2" s="106"/>
      <c r="H2" s="111" t="s">
        <v>52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2:38" ht="25.5" customHeight="1">
      <c r="B3" s="107" t="s">
        <v>2</v>
      </c>
      <c r="C3" s="107"/>
      <c r="D3" s="107"/>
      <c r="E3" s="107"/>
      <c r="F3" s="107"/>
      <c r="G3" s="107"/>
      <c r="H3" s="112" t="s">
        <v>64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89"/>
      <c r="AD3" s="62"/>
      <c r="AE3" s="63"/>
      <c r="AF3" s="62"/>
      <c r="AG3" s="62"/>
      <c r="AH3" s="62"/>
      <c r="AI3" s="63"/>
      <c r="AJ3" s="6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9"/>
      <c r="AE4" s="64"/>
      <c r="AI4" s="64"/>
    </row>
    <row r="5" spans="2:38" ht="23.25" customHeight="1">
      <c r="B5" s="109" t="s">
        <v>3</v>
      </c>
      <c r="C5" s="109"/>
      <c r="D5" s="110" t="s">
        <v>3823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01" t="s">
        <v>63</v>
      </c>
      <c r="Q5" s="101"/>
      <c r="R5" s="101"/>
      <c r="S5" s="101"/>
      <c r="T5" s="101"/>
      <c r="U5" s="101"/>
      <c r="W5" s="113" t="s">
        <v>48</v>
      </c>
      <c r="X5" s="113" t="s">
        <v>9</v>
      </c>
      <c r="Y5" s="113" t="s">
        <v>47</v>
      </c>
      <c r="Z5" s="113" t="s">
        <v>46</v>
      </c>
      <c r="AA5" s="113"/>
      <c r="AB5" s="113"/>
      <c r="AC5" s="113"/>
      <c r="AD5" s="113" t="s">
        <v>45</v>
      </c>
      <c r="AE5" s="113"/>
      <c r="AF5" s="113" t="s">
        <v>43</v>
      </c>
      <c r="AG5" s="113"/>
      <c r="AH5" s="113" t="s">
        <v>44</v>
      </c>
      <c r="AI5" s="113"/>
      <c r="AJ5" s="113" t="s">
        <v>42</v>
      </c>
      <c r="AK5" s="113"/>
      <c r="AL5" s="83"/>
    </row>
    <row r="6" spans="2:38" ht="17.25" customHeight="1">
      <c r="B6" s="108" t="s">
        <v>4</v>
      </c>
      <c r="C6" s="108"/>
      <c r="D6" s="8"/>
      <c r="G6" s="102" t="s">
        <v>57</v>
      </c>
      <c r="H6" s="102"/>
      <c r="I6" s="102"/>
      <c r="J6" s="102"/>
      <c r="K6" s="102"/>
      <c r="L6" s="102"/>
      <c r="M6" s="102"/>
      <c r="N6" s="102"/>
      <c r="O6" s="102"/>
      <c r="P6" s="102" t="s">
        <v>41</v>
      </c>
      <c r="Q6" s="102"/>
      <c r="R6" s="102"/>
      <c r="S6" s="102"/>
      <c r="T6" s="102"/>
      <c r="U6" s="102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8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83"/>
    </row>
    <row r="8" spans="2:38" ht="44.25" customHeight="1">
      <c r="B8" s="98" t="s">
        <v>5</v>
      </c>
      <c r="C8" s="114" t="s">
        <v>6</v>
      </c>
      <c r="D8" s="116" t="s">
        <v>7</v>
      </c>
      <c r="E8" s="117"/>
      <c r="F8" s="98" t="s">
        <v>8</v>
      </c>
      <c r="G8" s="98" t="s">
        <v>9</v>
      </c>
      <c r="H8" s="120" t="s">
        <v>10</v>
      </c>
      <c r="I8" s="120" t="s">
        <v>11</v>
      </c>
      <c r="J8" s="120" t="s">
        <v>12</v>
      </c>
      <c r="K8" s="120" t="s">
        <v>13</v>
      </c>
      <c r="L8" s="121" t="s">
        <v>14</v>
      </c>
      <c r="M8" s="122" t="s">
        <v>49</v>
      </c>
      <c r="N8" s="123"/>
      <c r="O8" s="121" t="s">
        <v>15</v>
      </c>
      <c r="P8" s="121" t="s">
        <v>16</v>
      </c>
      <c r="Q8" s="98" t="s">
        <v>17</v>
      </c>
      <c r="R8" s="121" t="s">
        <v>18</v>
      </c>
      <c r="S8" s="98" t="s">
        <v>19</v>
      </c>
      <c r="T8" s="98" t="s">
        <v>20</v>
      </c>
      <c r="U8" s="98" t="s">
        <v>60</v>
      </c>
      <c r="W8" s="113"/>
      <c r="X8" s="113"/>
      <c r="Y8" s="113"/>
      <c r="Z8" s="65" t="s">
        <v>21</v>
      </c>
      <c r="AA8" s="65" t="s">
        <v>22</v>
      </c>
      <c r="AB8" s="65" t="s">
        <v>23</v>
      </c>
      <c r="AC8" s="65" t="s">
        <v>24</v>
      </c>
      <c r="AD8" s="65" t="s">
        <v>25</v>
      </c>
      <c r="AE8" s="65" t="s">
        <v>24</v>
      </c>
      <c r="AF8" s="65" t="s">
        <v>25</v>
      </c>
      <c r="AG8" s="65" t="s">
        <v>24</v>
      </c>
      <c r="AH8" s="65" t="s">
        <v>25</v>
      </c>
      <c r="AI8" s="65" t="s">
        <v>24</v>
      </c>
      <c r="AJ8" s="65" t="s">
        <v>25</v>
      </c>
      <c r="AK8" s="66" t="s">
        <v>24</v>
      </c>
      <c r="AL8" s="81"/>
    </row>
    <row r="9" spans="2:38" ht="44.25" customHeight="1">
      <c r="B9" s="100"/>
      <c r="C9" s="115"/>
      <c r="D9" s="118"/>
      <c r="E9" s="119"/>
      <c r="F9" s="100"/>
      <c r="G9" s="100"/>
      <c r="H9" s="120"/>
      <c r="I9" s="120"/>
      <c r="J9" s="120"/>
      <c r="K9" s="120"/>
      <c r="L9" s="121"/>
      <c r="M9" s="96" t="s">
        <v>50</v>
      </c>
      <c r="N9" s="96" t="s">
        <v>51</v>
      </c>
      <c r="O9" s="121"/>
      <c r="P9" s="121"/>
      <c r="Q9" s="99"/>
      <c r="R9" s="121"/>
      <c r="S9" s="100"/>
      <c r="T9" s="99"/>
      <c r="U9" s="99"/>
      <c r="V9" s="90"/>
      <c r="W9" s="67" t="str">
        <f>+D5</f>
        <v>Giáo dục thể chất 2</v>
      </c>
      <c r="X9" s="68" t="str">
        <f>+P5</f>
        <v>Mã nhóm:</v>
      </c>
      <c r="Y9" s="69">
        <f>+$AH$9+$AJ$9+$AF$9</f>
        <v>90</v>
      </c>
      <c r="Z9" s="63">
        <f>COUNTIF($S$10:$S$160,"Khiển trách")</f>
        <v>0</v>
      </c>
      <c r="AA9" s="63">
        <f>COUNTIF($S$10:$S$160,"Cảnh cáo")</f>
        <v>0</v>
      </c>
      <c r="AB9" s="63">
        <f>COUNTIF($S$10:$S$160,"Đình chỉ thi")</f>
        <v>0</v>
      </c>
      <c r="AC9" s="70">
        <f>+($Z$9+$AA$9+$AB$9)/$Y$9*100%</f>
        <v>0</v>
      </c>
      <c r="AD9" s="63">
        <f>SUM(COUNTIF($S$10:$S$158,"Vắng"),COUNTIF($S$10:$S$158,"Vắng có phép"))</f>
        <v>0</v>
      </c>
      <c r="AE9" s="71">
        <f>+$AD$9/$Y$9</f>
        <v>0</v>
      </c>
      <c r="AF9" s="72">
        <f>COUNTIF($V$10:$V$158,"Thi lại")</f>
        <v>55</v>
      </c>
      <c r="AG9" s="71">
        <f>+$AF$9/$Y$9</f>
        <v>0.61111111111111116</v>
      </c>
      <c r="AH9" s="72">
        <f>COUNTIF($V$10:$V$159,"Học lại")</f>
        <v>35</v>
      </c>
      <c r="AI9" s="71">
        <f>+$AH$9/$Y$9</f>
        <v>0.3888888888888889</v>
      </c>
      <c r="AJ9" s="63">
        <f>COUNTIF($V$11:$V$159,"Đạt")</f>
        <v>0</v>
      </c>
      <c r="AK9" s="70">
        <f>+$AJ$9/$Y$9</f>
        <v>0</v>
      </c>
      <c r="AL9" s="82"/>
    </row>
    <row r="10" spans="2:38" ht="14.25" customHeight="1">
      <c r="B10" s="122" t="s">
        <v>26</v>
      </c>
      <c r="C10" s="127"/>
      <c r="D10" s="127"/>
      <c r="E10" s="127"/>
      <c r="F10" s="127"/>
      <c r="G10" s="123"/>
      <c r="H10" s="10"/>
      <c r="I10" s="10"/>
      <c r="J10" s="11"/>
      <c r="K10" s="10"/>
      <c r="L10" s="12"/>
      <c r="M10" s="13"/>
      <c r="N10" s="13"/>
      <c r="O10" s="13"/>
      <c r="P10" s="60">
        <f>100-(H10+I10+J10+K10)</f>
        <v>100</v>
      </c>
      <c r="Q10" s="100"/>
      <c r="R10" s="14"/>
      <c r="S10" s="14"/>
      <c r="T10" s="100"/>
      <c r="U10" s="100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83"/>
    </row>
    <row r="11" spans="2:38" ht="18.75" customHeight="1">
      <c r="B11" s="15">
        <v>1</v>
      </c>
      <c r="C11" s="16" t="s">
        <v>3770</v>
      </c>
      <c r="D11" s="17" t="s">
        <v>3771</v>
      </c>
      <c r="E11" s="18" t="s">
        <v>72</v>
      </c>
      <c r="F11" s="19" t="s">
        <v>438</v>
      </c>
      <c r="G11" s="16" t="s">
        <v>3772</v>
      </c>
      <c r="H11" s="20" t="s">
        <v>27</v>
      </c>
      <c r="I11" s="20" t="s">
        <v>27</v>
      </c>
      <c r="J11" s="20" t="s">
        <v>27</v>
      </c>
      <c r="K11" s="20" t="s">
        <v>27</v>
      </c>
      <c r="L11" s="21"/>
      <c r="M11" s="21"/>
      <c r="N11" s="21"/>
      <c r="O11" s="21"/>
      <c r="P11" s="22"/>
      <c r="Q11" s="23">
        <f t="shared" ref="Q11:Q74" si="0">ROUND(SUMPRODUCT(H11:P11,$H$10:$P$10)/100,1)</f>
        <v>0</v>
      </c>
      <c r="R11" s="24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24" t="str">
        <f t="shared" ref="S11:S100" si="1">IF($Q11&lt;4,"Kém",IF(AND($Q11&gt;=4,$Q11&lt;=5.4),"Trung bình yếu",IF(AND($Q11&gt;=5.5,$Q11&lt;=6.9),"Trung bình",IF(AND($Q11&gt;=7,$Q11&lt;=8.4),"Khá",IF(AND($Q11&gt;=8.5,$Q11&lt;=10),"Giỏi","")))))</f>
        <v>Kém</v>
      </c>
      <c r="T11" s="25" t="str">
        <f>+IF(OR($H11=0,$I11=0,$J11=0,$K11=0),"Không đủ ĐKDT","")</f>
        <v/>
      </c>
      <c r="U11" s="92"/>
      <c r="V11" s="91" t="str">
        <f t="shared" ref="V11:V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83"/>
    </row>
    <row r="12" spans="2:38" ht="18.75" customHeight="1">
      <c r="B12" s="26">
        <v>2</v>
      </c>
      <c r="C12" s="27" t="s">
        <v>3773</v>
      </c>
      <c r="D12" s="28" t="s">
        <v>716</v>
      </c>
      <c r="E12" s="29" t="s">
        <v>72</v>
      </c>
      <c r="F12" s="30" t="s">
        <v>3774</v>
      </c>
      <c r="G12" s="27" t="s">
        <v>3772</v>
      </c>
      <c r="H12" s="31" t="s">
        <v>27</v>
      </c>
      <c r="I12" s="31" t="s">
        <v>27</v>
      </c>
      <c r="J12" s="31" t="s">
        <v>27</v>
      </c>
      <c r="K12" s="31" t="s">
        <v>27</v>
      </c>
      <c r="L12" s="32"/>
      <c r="M12" s="32"/>
      <c r="N12" s="32"/>
      <c r="O12" s="32"/>
      <c r="P12" s="33"/>
      <c r="Q12" s="34">
        <f t="shared" si="0"/>
        <v>0</v>
      </c>
      <c r="R12" s="35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36" t="str">
        <f t="shared" si="1"/>
        <v>Kém</v>
      </c>
      <c r="T12" s="37" t="str">
        <f>+IF(OR($H12=0,$I12=0,$J12=0,$K12=0),"Không đủ ĐKDT","")</f>
        <v/>
      </c>
      <c r="U12" s="93"/>
      <c r="V12" s="91" t="str">
        <f t="shared" si="2"/>
        <v>Học lại</v>
      </c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81"/>
    </row>
    <row r="13" spans="2:38" ht="18.75" customHeight="1">
      <c r="B13" s="26">
        <v>3</v>
      </c>
      <c r="C13" s="27" t="s">
        <v>3775</v>
      </c>
      <c r="D13" s="28" t="s">
        <v>2007</v>
      </c>
      <c r="E13" s="29" t="s">
        <v>72</v>
      </c>
      <c r="F13" s="30" t="s">
        <v>196</v>
      </c>
      <c r="G13" s="27" t="s">
        <v>3772</v>
      </c>
      <c r="H13" s="31" t="s">
        <v>27</v>
      </c>
      <c r="I13" s="31" t="s">
        <v>27</v>
      </c>
      <c r="J13" s="31" t="s">
        <v>27</v>
      </c>
      <c r="K13" s="31" t="s">
        <v>27</v>
      </c>
      <c r="L13" s="38"/>
      <c r="M13" s="38"/>
      <c r="N13" s="38"/>
      <c r="O13" s="38"/>
      <c r="P13" s="33"/>
      <c r="Q13" s="34">
        <f t="shared" si="0"/>
        <v>0</v>
      </c>
      <c r="R13" s="35" t="str">
        <f t="shared" ref="R13:R100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36" t="str">
        <f t="shared" si="1"/>
        <v>Kém</v>
      </c>
      <c r="T13" s="37" t="str">
        <f t="shared" ref="T13:T100" si="4">+IF(OR($H13=0,$I13=0,$J13=0,$K13=0),"Không đủ ĐKDT","")</f>
        <v/>
      </c>
      <c r="U13" s="93"/>
      <c r="V13" s="91" t="str">
        <f t="shared" si="2"/>
        <v>Học lại</v>
      </c>
      <c r="W13" s="74"/>
      <c r="X13" s="75"/>
      <c r="Y13" s="75"/>
      <c r="Z13" s="95"/>
      <c r="AA13" s="64"/>
      <c r="AB13" s="64"/>
      <c r="AC13" s="64"/>
      <c r="AD13" s="76"/>
      <c r="AE13" s="64"/>
      <c r="AF13" s="77"/>
      <c r="AG13" s="78"/>
      <c r="AH13" s="77"/>
      <c r="AI13" s="78"/>
      <c r="AJ13" s="77"/>
      <c r="AK13" s="64"/>
      <c r="AL13" s="84"/>
    </row>
    <row r="14" spans="2:38" ht="18.75" customHeight="1">
      <c r="B14" s="26">
        <v>4</v>
      </c>
      <c r="C14" s="27" t="s">
        <v>3776</v>
      </c>
      <c r="D14" s="28" t="s">
        <v>873</v>
      </c>
      <c r="E14" s="29" t="s">
        <v>1870</v>
      </c>
      <c r="F14" s="30" t="s">
        <v>1196</v>
      </c>
      <c r="G14" s="27" t="s">
        <v>3772</v>
      </c>
      <c r="H14" s="31" t="s">
        <v>27</v>
      </c>
      <c r="I14" s="31" t="s">
        <v>27</v>
      </c>
      <c r="J14" s="31" t="s">
        <v>27</v>
      </c>
      <c r="K14" s="31" t="s">
        <v>27</v>
      </c>
      <c r="L14" s="38"/>
      <c r="M14" s="38"/>
      <c r="N14" s="38"/>
      <c r="O14" s="38"/>
      <c r="P14" s="33"/>
      <c r="Q14" s="34">
        <f t="shared" si="0"/>
        <v>0</v>
      </c>
      <c r="R14" s="35" t="str">
        <f t="shared" si="3"/>
        <v>F</v>
      </c>
      <c r="S14" s="36" t="str">
        <f t="shared" si="1"/>
        <v>Kém</v>
      </c>
      <c r="T14" s="37" t="str">
        <f t="shared" si="4"/>
        <v/>
      </c>
      <c r="U14" s="93"/>
      <c r="V14" s="91" t="str">
        <f t="shared" si="2"/>
        <v>Học lại</v>
      </c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2"/>
    </row>
    <row r="15" spans="2:38" ht="18.75" customHeight="1">
      <c r="B15" s="26">
        <v>5</v>
      </c>
      <c r="C15" s="27" t="s">
        <v>3777</v>
      </c>
      <c r="D15" s="28" t="s">
        <v>3778</v>
      </c>
      <c r="E15" s="29" t="s">
        <v>110</v>
      </c>
      <c r="F15" s="30" t="s">
        <v>2504</v>
      </c>
      <c r="G15" s="27" t="s">
        <v>3772</v>
      </c>
      <c r="H15" s="31" t="s">
        <v>27</v>
      </c>
      <c r="I15" s="31" t="s">
        <v>27</v>
      </c>
      <c r="J15" s="31" t="s">
        <v>27</v>
      </c>
      <c r="K15" s="31" t="s">
        <v>27</v>
      </c>
      <c r="L15" s="38"/>
      <c r="M15" s="38"/>
      <c r="N15" s="38"/>
      <c r="O15" s="38"/>
      <c r="P15" s="33"/>
      <c r="Q15" s="34">
        <f t="shared" si="0"/>
        <v>0</v>
      </c>
      <c r="R15" s="35" t="str">
        <f t="shared" si="3"/>
        <v>F</v>
      </c>
      <c r="S15" s="36" t="str">
        <f t="shared" si="1"/>
        <v>Kém</v>
      </c>
      <c r="T15" s="37" t="str">
        <f t="shared" si="4"/>
        <v/>
      </c>
      <c r="U15" s="93"/>
      <c r="V15" s="91" t="str">
        <f t="shared" si="2"/>
        <v>Học lại</v>
      </c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2"/>
    </row>
    <row r="16" spans="2:38" ht="18.75" customHeight="1">
      <c r="B16" s="26">
        <v>6</v>
      </c>
      <c r="C16" s="27" t="s">
        <v>3779</v>
      </c>
      <c r="D16" s="28" t="s">
        <v>2082</v>
      </c>
      <c r="E16" s="29" t="s">
        <v>115</v>
      </c>
      <c r="F16" s="30" t="s">
        <v>404</v>
      </c>
      <c r="G16" s="27" t="s">
        <v>3772</v>
      </c>
      <c r="H16" s="31" t="s">
        <v>27</v>
      </c>
      <c r="I16" s="31" t="s">
        <v>27</v>
      </c>
      <c r="J16" s="31" t="s">
        <v>27</v>
      </c>
      <c r="K16" s="31" t="s">
        <v>27</v>
      </c>
      <c r="L16" s="38"/>
      <c r="M16" s="38"/>
      <c r="N16" s="38"/>
      <c r="O16" s="38"/>
      <c r="P16" s="33"/>
      <c r="Q16" s="34">
        <f t="shared" si="0"/>
        <v>0</v>
      </c>
      <c r="R16" s="35" t="str">
        <f t="shared" si="3"/>
        <v>F</v>
      </c>
      <c r="S16" s="36" t="str">
        <f t="shared" si="1"/>
        <v>Kém</v>
      </c>
      <c r="T16" s="37" t="str">
        <f t="shared" si="4"/>
        <v/>
      </c>
      <c r="U16" s="93"/>
      <c r="V16" s="91" t="str">
        <f t="shared" si="2"/>
        <v>Học lại</v>
      </c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2"/>
    </row>
    <row r="17" spans="2:38" ht="18.75" customHeight="1">
      <c r="B17" s="26">
        <v>7</v>
      </c>
      <c r="C17" s="27" t="s">
        <v>3780</v>
      </c>
      <c r="D17" s="28" t="s">
        <v>507</v>
      </c>
      <c r="E17" s="29" t="s">
        <v>397</v>
      </c>
      <c r="F17" s="30" t="s">
        <v>2600</v>
      </c>
      <c r="G17" s="27" t="s">
        <v>3772</v>
      </c>
      <c r="H17" s="31" t="s">
        <v>27</v>
      </c>
      <c r="I17" s="31" t="s">
        <v>27</v>
      </c>
      <c r="J17" s="31" t="s">
        <v>27</v>
      </c>
      <c r="K17" s="31" t="s">
        <v>27</v>
      </c>
      <c r="L17" s="38"/>
      <c r="M17" s="38"/>
      <c r="N17" s="38"/>
      <c r="O17" s="38"/>
      <c r="P17" s="33"/>
      <c r="Q17" s="34">
        <f t="shared" si="0"/>
        <v>0</v>
      </c>
      <c r="R17" s="35" t="str">
        <f t="shared" si="3"/>
        <v>F</v>
      </c>
      <c r="S17" s="36" t="str">
        <f t="shared" si="1"/>
        <v>Kém</v>
      </c>
      <c r="T17" s="37" t="str">
        <f t="shared" si="4"/>
        <v/>
      </c>
      <c r="U17" s="93"/>
      <c r="V17" s="91" t="str">
        <f t="shared" si="2"/>
        <v>Học lại</v>
      </c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2"/>
    </row>
    <row r="18" spans="2:38" ht="18.75" customHeight="1">
      <c r="B18" s="26">
        <v>8</v>
      </c>
      <c r="C18" s="27" t="s">
        <v>3781</v>
      </c>
      <c r="D18" s="28" t="s">
        <v>728</v>
      </c>
      <c r="E18" s="29" t="s">
        <v>123</v>
      </c>
      <c r="F18" s="30" t="s">
        <v>2603</v>
      </c>
      <c r="G18" s="27" t="s">
        <v>3772</v>
      </c>
      <c r="H18" s="31" t="s">
        <v>27</v>
      </c>
      <c r="I18" s="31" t="s">
        <v>27</v>
      </c>
      <c r="J18" s="31" t="s">
        <v>27</v>
      </c>
      <c r="K18" s="31" t="s">
        <v>27</v>
      </c>
      <c r="L18" s="38"/>
      <c r="M18" s="38"/>
      <c r="N18" s="38"/>
      <c r="O18" s="38"/>
      <c r="P18" s="33"/>
      <c r="Q18" s="34">
        <f t="shared" si="0"/>
        <v>0</v>
      </c>
      <c r="R18" s="35" t="str">
        <f t="shared" si="3"/>
        <v>F</v>
      </c>
      <c r="S18" s="36" t="str">
        <f t="shared" si="1"/>
        <v>Kém</v>
      </c>
      <c r="T18" s="37" t="str">
        <f t="shared" si="4"/>
        <v/>
      </c>
      <c r="U18" s="93"/>
      <c r="V18" s="91" t="str">
        <f t="shared" si="2"/>
        <v>Học lại</v>
      </c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2"/>
    </row>
    <row r="19" spans="2:38" ht="18.75" customHeight="1">
      <c r="B19" s="26">
        <v>9</v>
      </c>
      <c r="C19" s="27" t="s">
        <v>3782</v>
      </c>
      <c r="D19" s="28" t="s">
        <v>3783</v>
      </c>
      <c r="E19" s="29" t="s">
        <v>628</v>
      </c>
      <c r="F19" s="30" t="s">
        <v>473</v>
      </c>
      <c r="G19" s="27" t="s">
        <v>3772</v>
      </c>
      <c r="H19" s="31" t="s">
        <v>27</v>
      </c>
      <c r="I19" s="31" t="s">
        <v>27</v>
      </c>
      <c r="J19" s="31" t="s">
        <v>27</v>
      </c>
      <c r="K19" s="31" t="s">
        <v>27</v>
      </c>
      <c r="L19" s="38"/>
      <c r="M19" s="38"/>
      <c r="N19" s="38"/>
      <c r="O19" s="38"/>
      <c r="P19" s="33"/>
      <c r="Q19" s="34">
        <f t="shared" si="0"/>
        <v>0</v>
      </c>
      <c r="R19" s="35" t="str">
        <f t="shared" si="3"/>
        <v>F</v>
      </c>
      <c r="S19" s="36" t="str">
        <f t="shared" si="1"/>
        <v>Kém</v>
      </c>
      <c r="T19" s="37" t="str">
        <f t="shared" si="4"/>
        <v/>
      </c>
      <c r="U19" s="93"/>
      <c r="V19" s="91" t="str">
        <f t="shared" si="2"/>
        <v>Học lại</v>
      </c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2"/>
    </row>
    <row r="20" spans="2:38" ht="18.75" customHeight="1">
      <c r="B20" s="26">
        <v>10</v>
      </c>
      <c r="C20" s="27" t="s">
        <v>3784</v>
      </c>
      <c r="D20" s="28" t="s">
        <v>127</v>
      </c>
      <c r="E20" s="29" t="s">
        <v>628</v>
      </c>
      <c r="F20" s="30" t="s">
        <v>458</v>
      </c>
      <c r="G20" s="27" t="s">
        <v>3772</v>
      </c>
      <c r="H20" s="31" t="s">
        <v>27</v>
      </c>
      <c r="I20" s="31" t="s">
        <v>27</v>
      </c>
      <c r="J20" s="31" t="s">
        <v>27</v>
      </c>
      <c r="K20" s="31" t="s">
        <v>27</v>
      </c>
      <c r="L20" s="38"/>
      <c r="M20" s="38"/>
      <c r="N20" s="38"/>
      <c r="O20" s="38"/>
      <c r="P20" s="33"/>
      <c r="Q20" s="34">
        <f t="shared" si="0"/>
        <v>0</v>
      </c>
      <c r="R20" s="35" t="str">
        <f t="shared" si="3"/>
        <v>F</v>
      </c>
      <c r="S20" s="36" t="str">
        <f t="shared" si="1"/>
        <v>Kém</v>
      </c>
      <c r="T20" s="37" t="str">
        <f t="shared" si="4"/>
        <v/>
      </c>
      <c r="U20" s="93"/>
      <c r="V20" s="91" t="str">
        <f t="shared" si="2"/>
        <v>Học lại</v>
      </c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2"/>
    </row>
    <row r="21" spans="2:38" ht="18.75" customHeight="1">
      <c r="B21" s="26">
        <v>11</v>
      </c>
      <c r="C21" s="27" t="s">
        <v>3785</v>
      </c>
      <c r="D21" s="28" t="s">
        <v>3786</v>
      </c>
      <c r="E21" s="29" t="s">
        <v>1916</v>
      </c>
      <c r="F21" s="30" t="s">
        <v>240</v>
      </c>
      <c r="G21" s="27" t="s">
        <v>3772</v>
      </c>
      <c r="H21" s="31" t="s">
        <v>27</v>
      </c>
      <c r="I21" s="31" t="s">
        <v>27</v>
      </c>
      <c r="J21" s="31" t="s">
        <v>27</v>
      </c>
      <c r="K21" s="31" t="s">
        <v>27</v>
      </c>
      <c r="L21" s="38"/>
      <c r="M21" s="38"/>
      <c r="N21" s="38"/>
      <c r="O21" s="38"/>
      <c r="P21" s="33"/>
      <c r="Q21" s="34">
        <f t="shared" si="0"/>
        <v>0</v>
      </c>
      <c r="R21" s="35" t="str">
        <f t="shared" si="3"/>
        <v>F</v>
      </c>
      <c r="S21" s="36" t="str">
        <f t="shared" si="1"/>
        <v>Kém</v>
      </c>
      <c r="T21" s="37" t="str">
        <f t="shared" si="4"/>
        <v/>
      </c>
      <c r="U21" s="93"/>
      <c r="V21" s="91" t="str">
        <f t="shared" si="2"/>
        <v>Học lại</v>
      </c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2"/>
    </row>
    <row r="22" spans="2:38" ht="18.75" customHeight="1">
      <c r="B22" s="26">
        <v>12</v>
      </c>
      <c r="C22" s="27" t="s">
        <v>3787</v>
      </c>
      <c r="D22" s="28" t="s">
        <v>109</v>
      </c>
      <c r="E22" s="29" t="s">
        <v>2169</v>
      </c>
      <c r="F22" s="30" t="s">
        <v>930</v>
      </c>
      <c r="G22" s="27" t="s">
        <v>3772</v>
      </c>
      <c r="H22" s="31" t="s">
        <v>27</v>
      </c>
      <c r="I22" s="31" t="s">
        <v>27</v>
      </c>
      <c r="J22" s="31" t="s">
        <v>27</v>
      </c>
      <c r="K22" s="31" t="s">
        <v>27</v>
      </c>
      <c r="L22" s="38"/>
      <c r="M22" s="38"/>
      <c r="N22" s="38"/>
      <c r="O22" s="38"/>
      <c r="P22" s="33"/>
      <c r="Q22" s="34">
        <f t="shared" si="0"/>
        <v>0</v>
      </c>
      <c r="R22" s="35" t="str">
        <f t="shared" si="3"/>
        <v>F</v>
      </c>
      <c r="S22" s="36" t="str">
        <f t="shared" si="1"/>
        <v>Kém</v>
      </c>
      <c r="T22" s="37" t="str">
        <f t="shared" si="4"/>
        <v/>
      </c>
      <c r="U22" s="93"/>
      <c r="V22" s="91" t="str">
        <f t="shared" si="2"/>
        <v>Học lại</v>
      </c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2"/>
    </row>
    <row r="23" spans="2:38" ht="18.75" customHeight="1">
      <c r="B23" s="26">
        <v>13</v>
      </c>
      <c r="C23" s="27" t="s">
        <v>3788</v>
      </c>
      <c r="D23" s="28" t="s">
        <v>3789</v>
      </c>
      <c r="E23" s="29" t="s">
        <v>166</v>
      </c>
      <c r="F23" s="30" t="s">
        <v>757</v>
      </c>
      <c r="G23" s="27" t="s">
        <v>3772</v>
      </c>
      <c r="H23" s="31" t="s">
        <v>27</v>
      </c>
      <c r="I23" s="31" t="s">
        <v>27</v>
      </c>
      <c r="J23" s="31" t="s">
        <v>27</v>
      </c>
      <c r="K23" s="31" t="s">
        <v>27</v>
      </c>
      <c r="L23" s="38"/>
      <c r="M23" s="38"/>
      <c r="N23" s="38"/>
      <c r="O23" s="38"/>
      <c r="P23" s="33"/>
      <c r="Q23" s="34">
        <f t="shared" si="0"/>
        <v>0</v>
      </c>
      <c r="R23" s="35" t="str">
        <f t="shared" si="3"/>
        <v>F</v>
      </c>
      <c r="S23" s="36" t="str">
        <f t="shared" si="1"/>
        <v>Kém</v>
      </c>
      <c r="T23" s="37" t="str">
        <f t="shared" si="4"/>
        <v/>
      </c>
      <c r="U23" s="93"/>
      <c r="V23" s="91" t="str">
        <f t="shared" si="2"/>
        <v>Học lại</v>
      </c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2"/>
    </row>
    <row r="24" spans="2:38" ht="18.75" customHeight="1">
      <c r="B24" s="26">
        <v>14</v>
      </c>
      <c r="C24" s="27" t="s">
        <v>3790</v>
      </c>
      <c r="D24" s="28" t="s">
        <v>809</v>
      </c>
      <c r="E24" s="29" t="s">
        <v>173</v>
      </c>
      <c r="F24" s="30" t="s">
        <v>220</v>
      </c>
      <c r="G24" s="27" t="s">
        <v>3772</v>
      </c>
      <c r="H24" s="31" t="s">
        <v>27</v>
      </c>
      <c r="I24" s="31" t="s">
        <v>27</v>
      </c>
      <c r="J24" s="31" t="s">
        <v>27</v>
      </c>
      <c r="K24" s="31" t="s">
        <v>27</v>
      </c>
      <c r="L24" s="38"/>
      <c r="M24" s="38"/>
      <c r="N24" s="38"/>
      <c r="O24" s="38"/>
      <c r="P24" s="33"/>
      <c r="Q24" s="34">
        <f t="shared" si="0"/>
        <v>0</v>
      </c>
      <c r="R24" s="35" t="str">
        <f t="shared" si="3"/>
        <v>F</v>
      </c>
      <c r="S24" s="36" t="str">
        <f t="shared" si="1"/>
        <v>Kém</v>
      </c>
      <c r="T24" s="37" t="str">
        <f t="shared" si="4"/>
        <v/>
      </c>
      <c r="U24" s="93"/>
      <c r="V24" s="91" t="str">
        <f t="shared" si="2"/>
        <v>Học lại</v>
      </c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2"/>
    </row>
    <row r="25" spans="2:38" ht="18.75" customHeight="1">
      <c r="B25" s="26">
        <v>15</v>
      </c>
      <c r="C25" s="27" t="s">
        <v>3791</v>
      </c>
      <c r="D25" s="28" t="s">
        <v>229</v>
      </c>
      <c r="E25" s="29" t="s">
        <v>173</v>
      </c>
      <c r="F25" s="30" t="s">
        <v>1025</v>
      </c>
      <c r="G25" s="27" t="s">
        <v>3772</v>
      </c>
      <c r="H25" s="31" t="s">
        <v>27</v>
      </c>
      <c r="I25" s="31" t="s">
        <v>27</v>
      </c>
      <c r="J25" s="31" t="s">
        <v>27</v>
      </c>
      <c r="K25" s="31" t="s">
        <v>27</v>
      </c>
      <c r="L25" s="38"/>
      <c r="M25" s="38"/>
      <c r="N25" s="38"/>
      <c r="O25" s="38"/>
      <c r="P25" s="33"/>
      <c r="Q25" s="34">
        <f t="shared" si="0"/>
        <v>0</v>
      </c>
      <c r="R25" s="35" t="str">
        <f t="shared" si="3"/>
        <v>F</v>
      </c>
      <c r="S25" s="36" t="str">
        <f t="shared" si="1"/>
        <v>Kém</v>
      </c>
      <c r="T25" s="37" t="str">
        <f t="shared" si="4"/>
        <v/>
      </c>
      <c r="U25" s="93"/>
      <c r="V25" s="91" t="str">
        <f t="shared" si="2"/>
        <v>Học lại</v>
      </c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2"/>
    </row>
    <row r="26" spans="2:38" ht="18.75" customHeight="1">
      <c r="B26" s="26">
        <v>16</v>
      </c>
      <c r="C26" s="27" t="s">
        <v>3792</v>
      </c>
      <c r="D26" s="28" t="s">
        <v>3793</v>
      </c>
      <c r="E26" s="29" t="s">
        <v>432</v>
      </c>
      <c r="F26" s="30" t="s">
        <v>2437</v>
      </c>
      <c r="G26" s="27" t="s">
        <v>3772</v>
      </c>
      <c r="H26" s="31" t="s">
        <v>27</v>
      </c>
      <c r="I26" s="31" t="s">
        <v>27</v>
      </c>
      <c r="J26" s="31" t="s">
        <v>27</v>
      </c>
      <c r="K26" s="31" t="s">
        <v>27</v>
      </c>
      <c r="L26" s="38"/>
      <c r="M26" s="38"/>
      <c r="N26" s="38"/>
      <c r="O26" s="38"/>
      <c r="P26" s="33"/>
      <c r="Q26" s="34">
        <f t="shared" si="0"/>
        <v>0</v>
      </c>
      <c r="R26" s="35" t="str">
        <f t="shared" si="3"/>
        <v>F</v>
      </c>
      <c r="S26" s="36" t="str">
        <f t="shared" si="1"/>
        <v>Kém</v>
      </c>
      <c r="T26" s="37" t="str">
        <f t="shared" si="4"/>
        <v/>
      </c>
      <c r="U26" s="93"/>
      <c r="V26" s="91" t="str">
        <f t="shared" si="2"/>
        <v>Học lại</v>
      </c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2"/>
    </row>
    <row r="27" spans="2:38" ht="18.75" customHeight="1">
      <c r="B27" s="26">
        <v>17</v>
      </c>
      <c r="C27" s="27" t="s">
        <v>3794</v>
      </c>
      <c r="D27" s="28" t="s">
        <v>109</v>
      </c>
      <c r="E27" s="29" t="s">
        <v>181</v>
      </c>
      <c r="F27" s="30" t="s">
        <v>964</v>
      </c>
      <c r="G27" s="27" t="s">
        <v>3772</v>
      </c>
      <c r="H27" s="31" t="s">
        <v>27</v>
      </c>
      <c r="I27" s="31" t="s">
        <v>27</v>
      </c>
      <c r="J27" s="31" t="s">
        <v>27</v>
      </c>
      <c r="K27" s="31" t="s">
        <v>27</v>
      </c>
      <c r="L27" s="38"/>
      <c r="M27" s="38"/>
      <c r="N27" s="38"/>
      <c r="O27" s="38"/>
      <c r="P27" s="33"/>
      <c r="Q27" s="34">
        <f t="shared" si="0"/>
        <v>0</v>
      </c>
      <c r="R27" s="35" t="str">
        <f t="shared" si="3"/>
        <v>F</v>
      </c>
      <c r="S27" s="36" t="str">
        <f t="shared" si="1"/>
        <v>Kém</v>
      </c>
      <c r="T27" s="37" t="str">
        <f t="shared" si="4"/>
        <v/>
      </c>
      <c r="U27" s="93"/>
      <c r="V27" s="91" t="str">
        <f t="shared" si="2"/>
        <v>Học lại</v>
      </c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2"/>
    </row>
    <row r="28" spans="2:38" ht="18.75" customHeight="1">
      <c r="B28" s="26">
        <v>18</v>
      </c>
      <c r="C28" s="27" t="s">
        <v>3795</v>
      </c>
      <c r="D28" s="28" t="s">
        <v>3796</v>
      </c>
      <c r="E28" s="29" t="s">
        <v>454</v>
      </c>
      <c r="F28" s="30" t="s">
        <v>470</v>
      </c>
      <c r="G28" s="27" t="s">
        <v>3772</v>
      </c>
      <c r="H28" s="31" t="s">
        <v>27</v>
      </c>
      <c r="I28" s="31" t="s">
        <v>27</v>
      </c>
      <c r="J28" s="31" t="s">
        <v>27</v>
      </c>
      <c r="K28" s="31" t="s">
        <v>27</v>
      </c>
      <c r="L28" s="38"/>
      <c r="M28" s="38"/>
      <c r="N28" s="38"/>
      <c r="O28" s="38"/>
      <c r="P28" s="33"/>
      <c r="Q28" s="34">
        <f t="shared" si="0"/>
        <v>0</v>
      </c>
      <c r="R28" s="35" t="str">
        <f t="shared" si="3"/>
        <v>F</v>
      </c>
      <c r="S28" s="36" t="str">
        <f t="shared" si="1"/>
        <v>Kém</v>
      </c>
      <c r="T28" s="37" t="str">
        <f t="shared" si="4"/>
        <v/>
      </c>
      <c r="U28" s="93"/>
      <c r="V28" s="91" t="str">
        <f t="shared" si="2"/>
        <v>Học lại</v>
      </c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2"/>
    </row>
    <row r="29" spans="2:38" ht="18.75" customHeight="1">
      <c r="B29" s="26">
        <v>19</v>
      </c>
      <c r="C29" s="27" t="s">
        <v>3797</v>
      </c>
      <c r="D29" s="28" t="s">
        <v>457</v>
      </c>
      <c r="E29" s="29" t="s">
        <v>203</v>
      </c>
      <c r="F29" s="30" t="s">
        <v>1762</v>
      </c>
      <c r="G29" s="27" t="s">
        <v>3772</v>
      </c>
      <c r="H29" s="31" t="s">
        <v>27</v>
      </c>
      <c r="I29" s="31" t="s">
        <v>27</v>
      </c>
      <c r="J29" s="31" t="s">
        <v>27</v>
      </c>
      <c r="K29" s="31" t="s">
        <v>27</v>
      </c>
      <c r="L29" s="38"/>
      <c r="M29" s="38"/>
      <c r="N29" s="38"/>
      <c r="O29" s="38"/>
      <c r="P29" s="33"/>
      <c r="Q29" s="34">
        <f t="shared" si="0"/>
        <v>0</v>
      </c>
      <c r="R29" s="35" t="str">
        <f t="shared" si="3"/>
        <v>F</v>
      </c>
      <c r="S29" s="36" t="str">
        <f t="shared" si="1"/>
        <v>Kém</v>
      </c>
      <c r="T29" s="37" t="str">
        <f t="shared" si="4"/>
        <v/>
      </c>
      <c r="U29" s="93"/>
      <c r="V29" s="91" t="str">
        <f t="shared" si="2"/>
        <v>Học lại</v>
      </c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2"/>
    </row>
    <row r="30" spans="2:38" ht="18.75" customHeight="1">
      <c r="B30" s="26">
        <v>20</v>
      </c>
      <c r="C30" s="27" t="s">
        <v>3798</v>
      </c>
      <c r="D30" s="28" t="s">
        <v>3799</v>
      </c>
      <c r="E30" s="29" t="s">
        <v>213</v>
      </c>
      <c r="F30" s="30" t="s">
        <v>1454</v>
      </c>
      <c r="G30" s="27" t="s">
        <v>3772</v>
      </c>
      <c r="H30" s="31" t="s">
        <v>27</v>
      </c>
      <c r="I30" s="31" t="s">
        <v>27</v>
      </c>
      <c r="J30" s="31" t="s">
        <v>27</v>
      </c>
      <c r="K30" s="31" t="s">
        <v>27</v>
      </c>
      <c r="L30" s="38"/>
      <c r="M30" s="38"/>
      <c r="N30" s="38"/>
      <c r="O30" s="38"/>
      <c r="P30" s="33"/>
      <c r="Q30" s="34">
        <f t="shared" si="0"/>
        <v>0</v>
      </c>
      <c r="R30" s="35" t="str">
        <f t="shared" si="3"/>
        <v>F</v>
      </c>
      <c r="S30" s="36" t="str">
        <f t="shared" si="1"/>
        <v>Kém</v>
      </c>
      <c r="T30" s="37" t="str">
        <f t="shared" si="4"/>
        <v/>
      </c>
      <c r="U30" s="93"/>
      <c r="V30" s="91" t="str">
        <f t="shared" si="2"/>
        <v>Học lại</v>
      </c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2"/>
    </row>
    <row r="31" spans="2:38" ht="18.75" customHeight="1">
      <c r="B31" s="26">
        <v>21</v>
      </c>
      <c r="C31" s="27" t="s">
        <v>3800</v>
      </c>
      <c r="D31" s="28" t="s">
        <v>1577</v>
      </c>
      <c r="E31" s="29" t="s">
        <v>481</v>
      </c>
      <c r="F31" s="30" t="s">
        <v>1084</v>
      </c>
      <c r="G31" s="27" t="s">
        <v>3772</v>
      </c>
      <c r="H31" s="31" t="s">
        <v>27</v>
      </c>
      <c r="I31" s="31" t="s">
        <v>27</v>
      </c>
      <c r="J31" s="31" t="s">
        <v>27</v>
      </c>
      <c r="K31" s="31" t="s">
        <v>27</v>
      </c>
      <c r="L31" s="38"/>
      <c r="M31" s="38"/>
      <c r="N31" s="38"/>
      <c r="O31" s="38"/>
      <c r="P31" s="33"/>
      <c r="Q31" s="34">
        <f t="shared" si="0"/>
        <v>0</v>
      </c>
      <c r="R31" s="35" t="str">
        <f t="shared" si="3"/>
        <v>F</v>
      </c>
      <c r="S31" s="36" t="str">
        <f t="shared" si="1"/>
        <v>Kém</v>
      </c>
      <c r="T31" s="37" t="str">
        <f t="shared" si="4"/>
        <v/>
      </c>
      <c r="U31" s="93"/>
      <c r="V31" s="91" t="str">
        <f t="shared" si="2"/>
        <v>Học lại</v>
      </c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2"/>
    </row>
    <row r="32" spans="2:38" ht="18.75" customHeight="1">
      <c r="B32" s="26">
        <v>22</v>
      </c>
      <c r="C32" s="27" t="s">
        <v>3801</v>
      </c>
      <c r="D32" s="28" t="s">
        <v>130</v>
      </c>
      <c r="E32" s="29" t="s">
        <v>714</v>
      </c>
      <c r="F32" s="30" t="s">
        <v>1100</v>
      </c>
      <c r="G32" s="27" t="s">
        <v>3772</v>
      </c>
      <c r="H32" s="31" t="s">
        <v>27</v>
      </c>
      <c r="I32" s="31" t="s">
        <v>27</v>
      </c>
      <c r="J32" s="31" t="s">
        <v>27</v>
      </c>
      <c r="K32" s="31" t="s">
        <v>27</v>
      </c>
      <c r="L32" s="38"/>
      <c r="M32" s="38"/>
      <c r="N32" s="38"/>
      <c r="O32" s="38"/>
      <c r="P32" s="33"/>
      <c r="Q32" s="34">
        <f t="shared" si="0"/>
        <v>0</v>
      </c>
      <c r="R32" s="35" t="str">
        <f t="shared" si="3"/>
        <v>F</v>
      </c>
      <c r="S32" s="36" t="str">
        <f t="shared" si="1"/>
        <v>Kém</v>
      </c>
      <c r="T32" s="37" t="str">
        <f t="shared" si="4"/>
        <v/>
      </c>
      <c r="U32" s="93"/>
      <c r="V32" s="91" t="str">
        <f t="shared" si="2"/>
        <v>Học lại</v>
      </c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2"/>
    </row>
    <row r="33" spans="2:38" ht="18.75" customHeight="1">
      <c r="B33" s="26">
        <v>23</v>
      </c>
      <c r="C33" s="27" t="s">
        <v>3802</v>
      </c>
      <c r="D33" s="28" t="s">
        <v>3803</v>
      </c>
      <c r="E33" s="29" t="s">
        <v>3726</v>
      </c>
      <c r="F33" s="30" t="s">
        <v>697</v>
      </c>
      <c r="G33" s="27" t="s">
        <v>3772</v>
      </c>
      <c r="H33" s="31" t="s">
        <v>27</v>
      </c>
      <c r="I33" s="31" t="s">
        <v>27</v>
      </c>
      <c r="J33" s="31" t="s">
        <v>27</v>
      </c>
      <c r="K33" s="31" t="s">
        <v>27</v>
      </c>
      <c r="L33" s="38"/>
      <c r="M33" s="38"/>
      <c r="N33" s="38"/>
      <c r="O33" s="38"/>
      <c r="P33" s="33"/>
      <c r="Q33" s="34">
        <f t="shared" si="0"/>
        <v>0</v>
      </c>
      <c r="R33" s="35" t="str">
        <f t="shared" si="3"/>
        <v>F</v>
      </c>
      <c r="S33" s="36" t="str">
        <f t="shared" si="1"/>
        <v>Kém</v>
      </c>
      <c r="T33" s="37" t="str">
        <f t="shared" si="4"/>
        <v/>
      </c>
      <c r="U33" s="93"/>
      <c r="V33" s="91" t="str">
        <f t="shared" si="2"/>
        <v>Học lại</v>
      </c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2"/>
    </row>
    <row r="34" spans="2:38" ht="18.75" customHeight="1">
      <c r="B34" s="26">
        <v>24</v>
      </c>
      <c r="C34" s="27" t="s">
        <v>3804</v>
      </c>
      <c r="D34" s="28" t="s">
        <v>447</v>
      </c>
      <c r="E34" s="29" t="s">
        <v>524</v>
      </c>
      <c r="F34" s="30" t="s">
        <v>893</v>
      </c>
      <c r="G34" s="27" t="s">
        <v>3772</v>
      </c>
      <c r="H34" s="31" t="s">
        <v>27</v>
      </c>
      <c r="I34" s="31" t="s">
        <v>27</v>
      </c>
      <c r="J34" s="31" t="s">
        <v>27</v>
      </c>
      <c r="K34" s="31" t="s">
        <v>27</v>
      </c>
      <c r="L34" s="38"/>
      <c r="M34" s="38"/>
      <c r="N34" s="38"/>
      <c r="O34" s="38"/>
      <c r="P34" s="33"/>
      <c r="Q34" s="34">
        <f t="shared" si="0"/>
        <v>0</v>
      </c>
      <c r="R34" s="35" t="str">
        <f t="shared" si="3"/>
        <v>F</v>
      </c>
      <c r="S34" s="36" t="str">
        <f t="shared" si="1"/>
        <v>Kém</v>
      </c>
      <c r="T34" s="37" t="str">
        <f t="shared" si="4"/>
        <v/>
      </c>
      <c r="U34" s="93"/>
      <c r="V34" s="91" t="str">
        <f t="shared" si="2"/>
        <v>Học lại</v>
      </c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2"/>
    </row>
    <row r="35" spans="2:38" ht="18.75" customHeight="1">
      <c r="B35" s="26">
        <v>25</v>
      </c>
      <c r="C35" s="27" t="s">
        <v>3805</v>
      </c>
      <c r="D35" s="28" t="s">
        <v>2498</v>
      </c>
      <c r="E35" s="29" t="s">
        <v>255</v>
      </c>
      <c r="F35" s="30" t="s">
        <v>879</v>
      </c>
      <c r="G35" s="27" t="s">
        <v>3772</v>
      </c>
      <c r="H35" s="31" t="s">
        <v>27</v>
      </c>
      <c r="I35" s="31" t="s">
        <v>27</v>
      </c>
      <c r="J35" s="31" t="s">
        <v>27</v>
      </c>
      <c r="K35" s="31" t="s">
        <v>27</v>
      </c>
      <c r="L35" s="38"/>
      <c r="M35" s="38"/>
      <c r="N35" s="38"/>
      <c r="O35" s="38"/>
      <c r="P35" s="33"/>
      <c r="Q35" s="34">
        <f t="shared" si="0"/>
        <v>0</v>
      </c>
      <c r="R35" s="35" t="str">
        <f t="shared" si="3"/>
        <v>F</v>
      </c>
      <c r="S35" s="36" t="str">
        <f t="shared" si="1"/>
        <v>Kém</v>
      </c>
      <c r="T35" s="37" t="str">
        <f t="shared" si="4"/>
        <v/>
      </c>
      <c r="U35" s="93"/>
      <c r="V35" s="91" t="str">
        <f t="shared" si="2"/>
        <v>Học lại</v>
      </c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2"/>
    </row>
    <row r="36" spans="2:38" ht="18.75" customHeight="1">
      <c r="B36" s="26">
        <v>26</v>
      </c>
      <c r="C36" s="27" t="s">
        <v>3806</v>
      </c>
      <c r="D36" s="28" t="s">
        <v>2131</v>
      </c>
      <c r="E36" s="29" t="s">
        <v>531</v>
      </c>
      <c r="F36" s="30" t="s">
        <v>532</v>
      </c>
      <c r="G36" s="27" t="s">
        <v>3772</v>
      </c>
      <c r="H36" s="31" t="s">
        <v>27</v>
      </c>
      <c r="I36" s="31" t="s">
        <v>27</v>
      </c>
      <c r="J36" s="31" t="s">
        <v>27</v>
      </c>
      <c r="K36" s="31" t="s">
        <v>27</v>
      </c>
      <c r="L36" s="38"/>
      <c r="M36" s="38"/>
      <c r="N36" s="38"/>
      <c r="O36" s="38"/>
      <c r="P36" s="33"/>
      <c r="Q36" s="34">
        <f t="shared" si="0"/>
        <v>0</v>
      </c>
      <c r="R36" s="35" t="str">
        <f t="shared" si="3"/>
        <v>F</v>
      </c>
      <c r="S36" s="36" t="str">
        <f t="shared" si="1"/>
        <v>Kém</v>
      </c>
      <c r="T36" s="37" t="str">
        <f t="shared" si="4"/>
        <v/>
      </c>
      <c r="U36" s="93"/>
      <c r="V36" s="91" t="str">
        <f t="shared" si="2"/>
        <v>Học lại</v>
      </c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2"/>
    </row>
    <row r="37" spans="2:38" ht="18.75" customHeight="1">
      <c r="B37" s="26">
        <v>27</v>
      </c>
      <c r="C37" s="27" t="s">
        <v>3807</v>
      </c>
      <c r="D37" s="28" t="s">
        <v>3808</v>
      </c>
      <c r="E37" s="29" t="s">
        <v>262</v>
      </c>
      <c r="F37" s="30" t="s">
        <v>969</v>
      </c>
      <c r="G37" s="27" t="s">
        <v>3772</v>
      </c>
      <c r="H37" s="31" t="s">
        <v>27</v>
      </c>
      <c r="I37" s="31" t="s">
        <v>27</v>
      </c>
      <c r="J37" s="31" t="s">
        <v>27</v>
      </c>
      <c r="K37" s="31" t="s">
        <v>27</v>
      </c>
      <c r="L37" s="38"/>
      <c r="M37" s="38"/>
      <c r="N37" s="38"/>
      <c r="O37" s="38"/>
      <c r="P37" s="33"/>
      <c r="Q37" s="34">
        <f t="shared" si="0"/>
        <v>0</v>
      </c>
      <c r="R37" s="35" t="str">
        <f t="shared" si="3"/>
        <v>F</v>
      </c>
      <c r="S37" s="36" t="str">
        <f t="shared" si="1"/>
        <v>Kém</v>
      </c>
      <c r="T37" s="37" t="str">
        <f t="shared" si="4"/>
        <v/>
      </c>
      <c r="U37" s="93"/>
      <c r="V37" s="91" t="str">
        <f t="shared" si="2"/>
        <v>Học lại</v>
      </c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2"/>
    </row>
    <row r="38" spans="2:38" ht="18.75" customHeight="1">
      <c r="B38" s="26">
        <v>28</v>
      </c>
      <c r="C38" s="27" t="s">
        <v>3809</v>
      </c>
      <c r="D38" s="28" t="s">
        <v>3810</v>
      </c>
      <c r="E38" s="29" t="s">
        <v>270</v>
      </c>
      <c r="F38" s="30" t="s">
        <v>1646</v>
      </c>
      <c r="G38" s="27" t="s">
        <v>3772</v>
      </c>
      <c r="H38" s="31" t="s">
        <v>27</v>
      </c>
      <c r="I38" s="31" t="s">
        <v>27</v>
      </c>
      <c r="J38" s="31" t="s">
        <v>27</v>
      </c>
      <c r="K38" s="31" t="s">
        <v>27</v>
      </c>
      <c r="L38" s="38"/>
      <c r="M38" s="38"/>
      <c r="N38" s="38"/>
      <c r="O38" s="38"/>
      <c r="P38" s="33"/>
      <c r="Q38" s="34">
        <f t="shared" si="0"/>
        <v>0</v>
      </c>
      <c r="R38" s="35" t="str">
        <f t="shared" si="3"/>
        <v>F</v>
      </c>
      <c r="S38" s="36" t="str">
        <f t="shared" si="1"/>
        <v>Kém</v>
      </c>
      <c r="T38" s="37" t="str">
        <f t="shared" si="4"/>
        <v/>
      </c>
      <c r="U38" s="93"/>
      <c r="V38" s="91" t="str">
        <f t="shared" si="2"/>
        <v>Học lại</v>
      </c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2"/>
    </row>
    <row r="39" spans="2:38" ht="18.75" customHeight="1">
      <c r="B39" s="26">
        <v>29</v>
      </c>
      <c r="C39" s="27" t="s">
        <v>3811</v>
      </c>
      <c r="D39" s="28" t="s">
        <v>3812</v>
      </c>
      <c r="E39" s="29" t="s">
        <v>3813</v>
      </c>
      <c r="F39" s="30" t="s">
        <v>353</v>
      </c>
      <c r="G39" s="27" t="s">
        <v>3772</v>
      </c>
      <c r="H39" s="31" t="s">
        <v>27</v>
      </c>
      <c r="I39" s="31" t="s">
        <v>27</v>
      </c>
      <c r="J39" s="31" t="s">
        <v>27</v>
      </c>
      <c r="K39" s="31" t="s">
        <v>27</v>
      </c>
      <c r="L39" s="38"/>
      <c r="M39" s="38"/>
      <c r="N39" s="38"/>
      <c r="O39" s="38"/>
      <c r="P39" s="33"/>
      <c r="Q39" s="34">
        <f t="shared" si="0"/>
        <v>0</v>
      </c>
      <c r="R39" s="35" t="str">
        <f t="shared" si="3"/>
        <v>F</v>
      </c>
      <c r="S39" s="36" t="str">
        <f t="shared" si="1"/>
        <v>Kém</v>
      </c>
      <c r="T39" s="37" t="str">
        <f t="shared" si="4"/>
        <v/>
      </c>
      <c r="U39" s="93"/>
      <c r="V39" s="91" t="str">
        <f t="shared" si="2"/>
        <v>Học lại</v>
      </c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2"/>
    </row>
    <row r="40" spans="2:38" ht="18.75" customHeight="1">
      <c r="B40" s="26">
        <v>30</v>
      </c>
      <c r="C40" s="27" t="s">
        <v>3814</v>
      </c>
      <c r="D40" s="28" t="s">
        <v>3815</v>
      </c>
      <c r="E40" s="29" t="s">
        <v>284</v>
      </c>
      <c r="F40" s="30" t="s">
        <v>367</v>
      </c>
      <c r="G40" s="27" t="s">
        <v>3772</v>
      </c>
      <c r="H40" s="31" t="s">
        <v>27</v>
      </c>
      <c r="I40" s="31" t="s">
        <v>27</v>
      </c>
      <c r="J40" s="31" t="s">
        <v>27</v>
      </c>
      <c r="K40" s="31" t="s">
        <v>27</v>
      </c>
      <c r="L40" s="38"/>
      <c r="M40" s="38"/>
      <c r="N40" s="38"/>
      <c r="O40" s="38"/>
      <c r="P40" s="33"/>
      <c r="Q40" s="34">
        <f t="shared" si="0"/>
        <v>0</v>
      </c>
      <c r="R40" s="35" t="str">
        <f t="shared" si="3"/>
        <v>F</v>
      </c>
      <c r="S40" s="36" t="str">
        <f t="shared" si="1"/>
        <v>Kém</v>
      </c>
      <c r="T40" s="37" t="str">
        <f t="shared" si="4"/>
        <v/>
      </c>
      <c r="U40" s="93"/>
      <c r="V40" s="91" t="str">
        <f t="shared" si="2"/>
        <v>Học lại</v>
      </c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2"/>
    </row>
    <row r="41" spans="2:38" ht="18.75" customHeight="1">
      <c r="B41" s="26">
        <v>31</v>
      </c>
      <c r="C41" s="27" t="s">
        <v>3816</v>
      </c>
      <c r="D41" s="28" t="s">
        <v>3817</v>
      </c>
      <c r="E41" s="29" t="s">
        <v>284</v>
      </c>
      <c r="F41" s="30" t="s">
        <v>1036</v>
      </c>
      <c r="G41" s="27" t="s">
        <v>3772</v>
      </c>
      <c r="H41" s="31" t="s">
        <v>27</v>
      </c>
      <c r="I41" s="31" t="s">
        <v>27</v>
      </c>
      <c r="J41" s="31" t="s">
        <v>27</v>
      </c>
      <c r="K41" s="31" t="s">
        <v>27</v>
      </c>
      <c r="L41" s="38"/>
      <c r="M41" s="38"/>
      <c r="N41" s="38"/>
      <c r="O41" s="38"/>
      <c r="P41" s="33"/>
      <c r="Q41" s="34">
        <f t="shared" si="0"/>
        <v>0</v>
      </c>
      <c r="R41" s="35" t="str">
        <f t="shared" si="3"/>
        <v>F</v>
      </c>
      <c r="S41" s="36" t="str">
        <f t="shared" si="1"/>
        <v>Kém</v>
      </c>
      <c r="T41" s="37" t="str">
        <f t="shared" si="4"/>
        <v/>
      </c>
      <c r="U41" s="93"/>
      <c r="V41" s="91" t="str">
        <f t="shared" si="2"/>
        <v>Học lại</v>
      </c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2"/>
    </row>
    <row r="42" spans="2:38" ht="18.75" customHeight="1">
      <c r="B42" s="26">
        <v>32</v>
      </c>
      <c r="C42" s="27" t="s">
        <v>3818</v>
      </c>
      <c r="D42" s="28" t="s">
        <v>3819</v>
      </c>
      <c r="E42" s="29" t="s">
        <v>762</v>
      </c>
      <c r="F42" s="30" t="s">
        <v>178</v>
      </c>
      <c r="G42" s="27" t="s">
        <v>3772</v>
      </c>
      <c r="H42" s="31" t="s">
        <v>27</v>
      </c>
      <c r="I42" s="31" t="s">
        <v>27</v>
      </c>
      <c r="J42" s="31" t="s">
        <v>27</v>
      </c>
      <c r="K42" s="31" t="s">
        <v>27</v>
      </c>
      <c r="L42" s="38"/>
      <c r="M42" s="38"/>
      <c r="N42" s="38"/>
      <c r="O42" s="38"/>
      <c r="P42" s="33"/>
      <c r="Q42" s="34">
        <f t="shared" si="0"/>
        <v>0</v>
      </c>
      <c r="R42" s="35" t="str">
        <f t="shared" si="3"/>
        <v>F</v>
      </c>
      <c r="S42" s="36" t="str">
        <f t="shared" si="1"/>
        <v>Kém</v>
      </c>
      <c r="T42" s="37" t="str">
        <f t="shared" si="4"/>
        <v/>
      </c>
      <c r="U42" s="93"/>
      <c r="V42" s="91" t="str">
        <f t="shared" si="2"/>
        <v>Học lại</v>
      </c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2"/>
    </row>
    <row r="43" spans="2:38" ht="18.75" customHeight="1">
      <c r="B43" s="26">
        <v>33</v>
      </c>
      <c r="C43" s="27" t="s">
        <v>3820</v>
      </c>
      <c r="D43" s="28" t="s">
        <v>900</v>
      </c>
      <c r="E43" s="29" t="s">
        <v>331</v>
      </c>
      <c r="F43" s="30" t="s">
        <v>2059</v>
      </c>
      <c r="G43" s="27" t="s">
        <v>3772</v>
      </c>
      <c r="H43" s="31" t="s">
        <v>27</v>
      </c>
      <c r="I43" s="31" t="s">
        <v>27</v>
      </c>
      <c r="J43" s="31" t="s">
        <v>27</v>
      </c>
      <c r="K43" s="31" t="s">
        <v>27</v>
      </c>
      <c r="L43" s="38"/>
      <c r="M43" s="38"/>
      <c r="N43" s="38"/>
      <c r="O43" s="38"/>
      <c r="P43" s="33"/>
      <c r="Q43" s="34">
        <f t="shared" si="0"/>
        <v>0</v>
      </c>
      <c r="R43" s="35" t="str">
        <f t="shared" si="3"/>
        <v>F</v>
      </c>
      <c r="S43" s="36" t="str">
        <f t="shared" si="1"/>
        <v>Kém</v>
      </c>
      <c r="T43" s="37" t="str">
        <f t="shared" si="4"/>
        <v/>
      </c>
      <c r="U43" s="93"/>
      <c r="V43" s="91" t="str">
        <f t="shared" si="2"/>
        <v>Học lại</v>
      </c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2"/>
    </row>
    <row r="44" spans="2:38" ht="18.75" customHeight="1">
      <c r="B44" s="26">
        <v>34</v>
      </c>
      <c r="C44" s="27" t="s">
        <v>3821</v>
      </c>
      <c r="D44" s="28" t="s">
        <v>549</v>
      </c>
      <c r="E44" s="29" t="s">
        <v>331</v>
      </c>
      <c r="F44" s="30" t="s">
        <v>244</v>
      </c>
      <c r="G44" s="27" t="s">
        <v>3772</v>
      </c>
      <c r="H44" s="31" t="s">
        <v>27</v>
      </c>
      <c r="I44" s="31" t="s">
        <v>27</v>
      </c>
      <c r="J44" s="31" t="s">
        <v>27</v>
      </c>
      <c r="K44" s="31" t="s">
        <v>27</v>
      </c>
      <c r="L44" s="38"/>
      <c r="M44" s="38"/>
      <c r="N44" s="38"/>
      <c r="O44" s="38"/>
      <c r="P44" s="33"/>
      <c r="Q44" s="34">
        <f t="shared" si="0"/>
        <v>0</v>
      </c>
      <c r="R44" s="35" t="str">
        <f t="shared" si="3"/>
        <v>F</v>
      </c>
      <c r="S44" s="36" t="str">
        <f t="shared" si="1"/>
        <v>Kém</v>
      </c>
      <c r="T44" s="37" t="str">
        <f t="shared" si="4"/>
        <v/>
      </c>
      <c r="U44" s="93"/>
      <c r="V44" s="91" t="str">
        <f t="shared" si="2"/>
        <v>Học lại</v>
      </c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2"/>
    </row>
    <row r="45" spans="2:38" ht="18.75" customHeight="1">
      <c r="B45" s="26">
        <v>35</v>
      </c>
      <c r="C45" s="27" t="s">
        <v>3822</v>
      </c>
      <c r="D45" s="28" t="s">
        <v>160</v>
      </c>
      <c r="E45" s="29" t="s">
        <v>953</v>
      </c>
      <c r="F45" s="30" t="s">
        <v>116</v>
      </c>
      <c r="G45" s="27" t="s">
        <v>3772</v>
      </c>
      <c r="H45" s="31" t="s">
        <v>27</v>
      </c>
      <c r="I45" s="31" t="s">
        <v>27</v>
      </c>
      <c r="J45" s="31" t="s">
        <v>27</v>
      </c>
      <c r="K45" s="31" t="s">
        <v>27</v>
      </c>
      <c r="L45" s="38"/>
      <c r="M45" s="38"/>
      <c r="N45" s="38"/>
      <c r="O45" s="38"/>
      <c r="P45" s="33"/>
      <c r="Q45" s="34">
        <f t="shared" si="0"/>
        <v>0</v>
      </c>
      <c r="R45" s="35" t="str">
        <f t="shared" si="3"/>
        <v>F</v>
      </c>
      <c r="S45" s="36" t="str">
        <f t="shared" si="1"/>
        <v>Kém</v>
      </c>
      <c r="T45" s="37" t="str">
        <f t="shared" si="4"/>
        <v/>
      </c>
      <c r="U45" s="93"/>
      <c r="V45" s="91" t="str">
        <f t="shared" si="2"/>
        <v>Học lại</v>
      </c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2"/>
    </row>
    <row r="46" spans="2:38" ht="18.75" customHeight="1">
      <c r="B46" s="26">
        <v>36</v>
      </c>
      <c r="C46" s="27"/>
      <c r="D46" s="28"/>
      <c r="E46" s="29"/>
      <c r="F46" s="30"/>
      <c r="G46" s="27"/>
      <c r="H46" s="31" t="s">
        <v>27</v>
      </c>
      <c r="I46" s="31" t="s">
        <v>27</v>
      </c>
      <c r="J46" s="31" t="s">
        <v>27</v>
      </c>
      <c r="K46" s="31" t="s">
        <v>27</v>
      </c>
      <c r="L46" s="38"/>
      <c r="M46" s="38"/>
      <c r="N46" s="38"/>
      <c r="O46" s="38"/>
      <c r="P46" s="33"/>
      <c r="Q46" s="34">
        <f t="shared" si="0"/>
        <v>0</v>
      </c>
      <c r="R46" s="35" t="str">
        <f t="shared" si="3"/>
        <v>F</v>
      </c>
      <c r="S46" s="36" t="str">
        <f t="shared" si="1"/>
        <v>Kém</v>
      </c>
      <c r="T46" s="37" t="str">
        <f t="shared" si="4"/>
        <v/>
      </c>
      <c r="U46" s="93"/>
      <c r="V46" s="91" t="str">
        <f t="shared" si="2"/>
        <v>Thi lại</v>
      </c>
      <c r="W46" s="74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2"/>
    </row>
    <row r="47" spans="2:38" ht="18.75" customHeight="1">
      <c r="B47" s="26">
        <v>37</v>
      </c>
      <c r="C47" s="27"/>
      <c r="D47" s="28"/>
      <c r="E47" s="29"/>
      <c r="F47" s="30"/>
      <c r="G47" s="27"/>
      <c r="H47" s="31" t="s">
        <v>27</v>
      </c>
      <c r="I47" s="31" t="s">
        <v>27</v>
      </c>
      <c r="J47" s="31" t="s">
        <v>27</v>
      </c>
      <c r="K47" s="31" t="s">
        <v>27</v>
      </c>
      <c r="L47" s="38"/>
      <c r="M47" s="38"/>
      <c r="N47" s="38"/>
      <c r="O47" s="38"/>
      <c r="P47" s="33"/>
      <c r="Q47" s="34">
        <f t="shared" si="0"/>
        <v>0</v>
      </c>
      <c r="R47" s="35" t="str">
        <f t="shared" si="3"/>
        <v>F</v>
      </c>
      <c r="S47" s="36" t="str">
        <f t="shared" si="1"/>
        <v>Kém</v>
      </c>
      <c r="T47" s="37" t="str">
        <f t="shared" si="4"/>
        <v/>
      </c>
      <c r="U47" s="93"/>
      <c r="V47" s="91" t="str">
        <f t="shared" si="2"/>
        <v>Thi lại</v>
      </c>
      <c r="W47" s="74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2"/>
    </row>
    <row r="48" spans="2:38" ht="18.75" customHeight="1">
      <c r="B48" s="26">
        <v>38</v>
      </c>
      <c r="C48" s="27"/>
      <c r="D48" s="28"/>
      <c r="E48" s="29"/>
      <c r="F48" s="30"/>
      <c r="G48" s="27"/>
      <c r="H48" s="31" t="s">
        <v>27</v>
      </c>
      <c r="I48" s="31" t="s">
        <v>27</v>
      </c>
      <c r="J48" s="31" t="s">
        <v>27</v>
      </c>
      <c r="K48" s="31" t="s">
        <v>27</v>
      </c>
      <c r="L48" s="38"/>
      <c r="M48" s="38"/>
      <c r="N48" s="38"/>
      <c r="O48" s="38"/>
      <c r="P48" s="33"/>
      <c r="Q48" s="34">
        <f t="shared" si="0"/>
        <v>0</v>
      </c>
      <c r="R48" s="35" t="str">
        <f t="shared" si="3"/>
        <v>F</v>
      </c>
      <c r="S48" s="36" t="str">
        <f t="shared" si="1"/>
        <v>Kém</v>
      </c>
      <c r="T48" s="37" t="str">
        <f t="shared" si="4"/>
        <v/>
      </c>
      <c r="U48" s="93"/>
      <c r="V48" s="91" t="str">
        <f t="shared" si="2"/>
        <v>Thi lại</v>
      </c>
      <c r="W48" s="74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2"/>
    </row>
    <row r="49" spans="2:38" ht="18.75" customHeight="1">
      <c r="B49" s="26">
        <v>39</v>
      </c>
      <c r="C49" s="27"/>
      <c r="D49" s="28"/>
      <c r="E49" s="29"/>
      <c r="F49" s="30"/>
      <c r="G49" s="27"/>
      <c r="H49" s="31" t="s">
        <v>27</v>
      </c>
      <c r="I49" s="31" t="s">
        <v>27</v>
      </c>
      <c r="J49" s="31" t="s">
        <v>27</v>
      </c>
      <c r="K49" s="31" t="s">
        <v>27</v>
      </c>
      <c r="L49" s="38"/>
      <c r="M49" s="38"/>
      <c r="N49" s="38"/>
      <c r="O49" s="38"/>
      <c r="P49" s="33"/>
      <c r="Q49" s="34">
        <f t="shared" si="0"/>
        <v>0</v>
      </c>
      <c r="R49" s="35" t="str">
        <f t="shared" si="3"/>
        <v>F</v>
      </c>
      <c r="S49" s="36" t="str">
        <f t="shared" si="1"/>
        <v>Kém</v>
      </c>
      <c r="T49" s="37" t="str">
        <f t="shared" si="4"/>
        <v/>
      </c>
      <c r="U49" s="93"/>
      <c r="V49" s="91" t="str">
        <f t="shared" si="2"/>
        <v>Thi lại</v>
      </c>
      <c r="W49" s="74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2"/>
    </row>
    <row r="50" spans="2:38" ht="18.75" customHeight="1">
      <c r="B50" s="26">
        <v>40</v>
      </c>
      <c r="C50" s="27"/>
      <c r="D50" s="28"/>
      <c r="E50" s="29"/>
      <c r="F50" s="30"/>
      <c r="G50" s="27"/>
      <c r="H50" s="31" t="s">
        <v>27</v>
      </c>
      <c r="I50" s="31" t="s">
        <v>27</v>
      </c>
      <c r="J50" s="31" t="s">
        <v>27</v>
      </c>
      <c r="K50" s="31" t="s">
        <v>27</v>
      </c>
      <c r="L50" s="38"/>
      <c r="M50" s="38"/>
      <c r="N50" s="38"/>
      <c r="O50" s="38"/>
      <c r="P50" s="33"/>
      <c r="Q50" s="34">
        <f t="shared" si="0"/>
        <v>0</v>
      </c>
      <c r="R50" s="35" t="str">
        <f t="shared" si="3"/>
        <v>F</v>
      </c>
      <c r="S50" s="36" t="str">
        <f t="shared" si="1"/>
        <v>Kém</v>
      </c>
      <c r="T50" s="37" t="str">
        <f t="shared" si="4"/>
        <v/>
      </c>
      <c r="U50" s="93"/>
      <c r="V50" s="91" t="str">
        <f t="shared" si="2"/>
        <v>Thi lại</v>
      </c>
      <c r="W50" s="74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2"/>
    </row>
    <row r="51" spans="2:38" ht="18.75" customHeight="1">
      <c r="B51" s="26">
        <v>41</v>
      </c>
      <c r="C51" s="27"/>
      <c r="D51" s="28"/>
      <c r="E51" s="29"/>
      <c r="F51" s="30"/>
      <c r="G51" s="27"/>
      <c r="H51" s="31" t="s">
        <v>27</v>
      </c>
      <c r="I51" s="31" t="s">
        <v>27</v>
      </c>
      <c r="J51" s="31" t="s">
        <v>27</v>
      </c>
      <c r="K51" s="31" t="s">
        <v>27</v>
      </c>
      <c r="L51" s="38"/>
      <c r="M51" s="38"/>
      <c r="N51" s="38"/>
      <c r="O51" s="38"/>
      <c r="P51" s="33"/>
      <c r="Q51" s="34">
        <f t="shared" si="0"/>
        <v>0</v>
      </c>
      <c r="R51" s="35" t="str">
        <f t="shared" si="3"/>
        <v>F</v>
      </c>
      <c r="S51" s="36" t="str">
        <f t="shared" si="1"/>
        <v>Kém</v>
      </c>
      <c r="T51" s="37" t="str">
        <f t="shared" si="4"/>
        <v/>
      </c>
      <c r="U51" s="93"/>
      <c r="V51" s="91" t="str">
        <f t="shared" si="2"/>
        <v>Thi lại</v>
      </c>
      <c r="W51" s="74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2"/>
    </row>
    <row r="52" spans="2:38" ht="18.75" customHeight="1">
      <c r="B52" s="26">
        <v>42</v>
      </c>
      <c r="C52" s="27"/>
      <c r="D52" s="28"/>
      <c r="E52" s="29"/>
      <c r="F52" s="30"/>
      <c r="G52" s="27"/>
      <c r="H52" s="31" t="s">
        <v>27</v>
      </c>
      <c r="I52" s="31" t="s">
        <v>27</v>
      </c>
      <c r="J52" s="31" t="s">
        <v>27</v>
      </c>
      <c r="K52" s="31" t="s">
        <v>27</v>
      </c>
      <c r="L52" s="38"/>
      <c r="M52" s="38"/>
      <c r="N52" s="38"/>
      <c r="O52" s="38"/>
      <c r="P52" s="33"/>
      <c r="Q52" s="34">
        <f t="shared" si="0"/>
        <v>0</v>
      </c>
      <c r="R52" s="35" t="str">
        <f t="shared" si="3"/>
        <v>F</v>
      </c>
      <c r="S52" s="36" t="str">
        <f t="shared" si="1"/>
        <v>Kém</v>
      </c>
      <c r="T52" s="37" t="str">
        <f t="shared" si="4"/>
        <v/>
      </c>
      <c r="U52" s="93"/>
      <c r="V52" s="91" t="str">
        <f t="shared" si="2"/>
        <v>Thi lại</v>
      </c>
      <c r="W52" s="74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2"/>
    </row>
    <row r="53" spans="2:38" ht="18.75" customHeight="1">
      <c r="B53" s="26">
        <v>43</v>
      </c>
      <c r="C53" s="27"/>
      <c r="D53" s="28"/>
      <c r="E53" s="29"/>
      <c r="F53" s="30"/>
      <c r="G53" s="27"/>
      <c r="H53" s="31" t="s">
        <v>27</v>
      </c>
      <c r="I53" s="31" t="s">
        <v>27</v>
      </c>
      <c r="J53" s="31" t="s">
        <v>27</v>
      </c>
      <c r="K53" s="31" t="s">
        <v>27</v>
      </c>
      <c r="L53" s="38"/>
      <c r="M53" s="38"/>
      <c r="N53" s="38"/>
      <c r="O53" s="38"/>
      <c r="P53" s="33"/>
      <c r="Q53" s="34">
        <f t="shared" si="0"/>
        <v>0</v>
      </c>
      <c r="R53" s="35" t="str">
        <f t="shared" si="3"/>
        <v>F</v>
      </c>
      <c r="S53" s="36" t="str">
        <f t="shared" si="1"/>
        <v>Kém</v>
      </c>
      <c r="T53" s="37" t="str">
        <f t="shared" si="4"/>
        <v/>
      </c>
      <c r="U53" s="93"/>
      <c r="V53" s="91" t="str">
        <f t="shared" si="2"/>
        <v>Thi lại</v>
      </c>
      <c r="W53" s="74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2"/>
    </row>
    <row r="54" spans="2:38" ht="18.75" customHeight="1">
      <c r="B54" s="26">
        <v>44</v>
      </c>
      <c r="C54" s="27"/>
      <c r="D54" s="28"/>
      <c r="E54" s="29"/>
      <c r="F54" s="30"/>
      <c r="G54" s="27"/>
      <c r="H54" s="31" t="s">
        <v>27</v>
      </c>
      <c r="I54" s="31" t="s">
        <v>27</v>
      </c>
      <c r="J54" s="31" t="s">
        <v>27</v>
      </c>
      <c r="K54" s="31" t="s">
        <v>27</v>
      </c>
      <c r="L54" s="38"/>
      <c r="M54" s="38"/>
      <c r="N54" s="38"/>
      <c r="O54" s="38"/>
      <c r="P54" s="33"/>
      <c r="Q54" s="34">
        <f t="shared" si="0"/>
        <v>0</v>
      </c>
      <c r="R54" s="35" t="str">
        <f t="shared" si="3"/>
        <v>F</v>
      </c>
      <c r="S54" s="36" t="str">
        <f t="shared" si="1"/>
        <v>Kém</v>
      </c>
      <c r="T54" s="37" t="str">
        <f t="shared" si="4"/>
        <v/>
      </c>
      <c r="U54" s="93"/>
      <c r="V54" s="91" t="str">
        <f t="shared" si="2"/>
        <v>Thi lại</v>
      </c>
      <c r="W54" s="74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2"/>
    </row>
    <row r="55" spans="2:38" ht="18.75" customHeight="1">
      <c r="B55" s="26">
        <v>45</v>
      </c>
      <c r="C55" s="27"/>
      <c r="D55" s="28"/>
      <c r="E55" s="29"/>
      <c r="F55" s="30"/>
      <c r="G55" s="27"/>
      <c r="H55" s="31" t="s">
        <v>27</v>
      </c>
      <c r="I55" s="31" t="s">
        <v>27</v>
      </c>
      <c r="J55" s="31" t="s">
        <v>27</v>
      </c>
      <c r="K55" s="31" t="s">
        <v>27</v>
      </c>
      <c r="L55" s="38"/>
      <c r="M55" s="38"/>
      <c r="N55" s="38"/>
      <c r="O55" s="38"/>
      <c r="P55" s="33"/>
      <c r="Q55" s="34">
        <f t="shared" si="0"/>
        <v>0</v>
      </c>
      <c r="R55" s="35" t="str">
        <f t="shared" si="3"/>
        <v>F</v>
      </c>
      <c r="S55" s="36" t="str">
        <f t="shared" si="1"/>
        <v>Kém</v>
      </c>
      <c r="T55" s="37" t="str">
        <f t="shared" si="4"/>
        <v/>
      </c>
      <c r="U55" s="93"/>
      <c r="V55" s="91" t="str">
        <f t="shared" si="2"/>
        <v>Thi lại</v>
      </c>
      <c r="W55" s="74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2"/>
    </row>
    <row r="56" spans="2:38" ht="18.75" customHeight="1">
      <c r="B56" s="26">
        <v>46</v>
      </c>
      <c r="C56" s="27"/>
      <c r="D56" s="28"/>
      <c r="E56" s="29"/>
      <c r="F56" s="30"/>
      <c r="G56" s="27"/>
      <c r="H56" s="31" t="s">
        <v>27</v>
      </c>
      <c r="I56" s="31" t="s">
        <v>27</v>
      </c>
      <c r="J56" s="31" t="s">
        <v>27</v>
      </c>
      <c r="K56" s="31" t="s">
        <v>27</v>
      </c>
      <c r="L56" s="38"/>
      <c r="M56" s="38"/>
      <c r="N56" s="38"/>
      <c r="O56" s="38"/>
      <c r="P56" s="33"/>
      <c r="Q56" s="34">
        <f t="shared" si="0"/>
        <v>0</v>
      </c>
      <c r="R56" s="35" t="str">
        <f t="shared" si="3"/>
        <v>F</v>
      </c>
      <c r="S56" s="36" t="str">
        <f t="shared" si="1"/>
        <v>Kém</v>
      </c>
      <c r="T56" s="37" t="str">
        <f t="shared" si="4"/>
        <v/>
      </c>
      <c r="U56" s="93"/>
      <c r="V56" s="91" t="str">
        <f t="shared" si="2"/>
        <v>Thi lại</v>
      </c>
      <c r="W56" s="74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2"/>
    </row>
    <row r="57" spans="2:38" ht="18.75" customHeight="1">
      <c r="B57" s="26">
        <v>47</v>
      </c>
      <c r="C57" s="27"/>
      <c r="D57" s="28"/>
      <c r="E57" s="29"/>
      <c r="F57" s="30"/>
      <c r="G57" s="27"/>
      <c r="H57" s="31" t="s">
        <v>27</v>
      </c>
      <c r="I57" s="31" t="s">
        <v>27</v>
      </c>
      <c r="J57" s="31" t="s">
        <v>27</v>
      </c>
      <c r="K57" s="31" t="s">
        <v>27</v>
      </c>
      <c r="L57" s="38"/>
      <c r="M57" s="38"/>
      <c r="N57" s="38"/>
      <c r="O57" s="38"/>
      <c r="P57" s="33"/>
      <c r="Q57" s="34">
        <f t="shared" si="0"/>
        <v>0</v>
      </c>
      <c r="R57" s="35" t="str">
        <f t="shared" si="3"/>
        <v>F</v>
      </c>
      <c r="S57" s="36" t="str">
        <f t="shared" si="1"/>
        <v>Kém</v>
      </c>
      <c r="T57" s="37" t="str">
        <f t="shared" si="4"/>
        <v/>
      </c>
      <c r="U57" s="93"/>
      <c r="V57" s="91" t="str">
        <f t="shared" si="2"/>
        <v>Thi lại</v>
      </c>
      <c r="W57" s="74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2"/>
    </row>
    <row r="58" spans="2:38" ht="18.75" customHeight="1">
      <c r="B58" s="26">
        <v>48</v>
      </c>
      <c r="C58" s="27"/>
      <c r="D58" s="28"/>
      <c r="E58" s="29"/>
      <c r="F58" s="30"/>
      <c r="G58" s="27"/>
      <c r="H58" s="31" t="s">
        <v>27</v>
      </c>
      <c r="I58" s="31" t="s">
        <v>27</v>
      </c>
      <c r="J58" s="31" t="s">
        <v>27</v>
      </c>
      <c r="K58" s="31" t="s">
        <v>27</v>
      </c>
      <c r="L58" s="38"/>
      <c r="M58" s="38"/>
      <c r="N58" s="38"/>
      <c r="O58" s="38"/>
      <c r="P58" s="33"/>
      <c r="Q58" s="34">
        <f t="shared" si="0"/>
        <v>0</v>
      </c>
      <c r="R58" s="35" t="str">
        <f t="shared" si="3"/>
        <v>F</v>
      </c>
      <c r="S58" s="36" t="str">
        <f t="shared" si="1"/>
        <v>Kém</v>
      </c>
      <c r="T58" s="37" t="str">
        <f t="shared" si="4"/>
        <v/>
      </c>
      <c r="U58" s="93"/>
      <c r="V58" s="91" t="str">
        <f t="shared" si="2"/>
        <v>Thi lại</v>
      </c>
      <c r="W58" s="74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2"/>
    </row>
    <row r="59" spans="2:38" ht="18.75" customHeight="1">
      <c r="B59" s="26">
        <v>49</v>
      </c>
      <c r="C59" s="27"/>
      <c r="D59" s="28"/>
      <c r="E59" s="29"/>
      <c r="F59" s="30"/>
      <c r="G59" s="27"/>
      <c r="H59" s="31" t="s">
        <v>27</v>
      </c>
      <c r="I59" s="31" t="s">
        <v>27</v>
      </c>
      <c r="J59" s="31" t="s">
        <v>27</v>
      </c>
      <c r="K59" s="31" t="s">
        <v>27</v>
      </c>
      <c r="L59" s="38"/>
      <c r="M59" s="38"/>
      <c r="N59" s="38"/>
      <c r="O59" s="38"/>
      <c r="P59" s="33"/>
      <c r="Q59" s="34">
        <f t="shared" si="0"/>
        <v>0</v>
      </c>
      <c r="R59" s="35" t="str">
        <f t="shared" si="3"/>
        <v>F</v>
      </c>
      <c r="S59" s="36" t="str">
        <f t="shared" si="1"/>
        <v>Kém</v>
      </c>
      <c r="T59" s="37" t="str">
        <f t="shared" si="4"/>
        <v/>
      </c>
      <c r="U59" s="93"/>
      <c r="V59" s="91" t="str">
        <f t="shared" si="2"/>
        <v>Thi lại</v>
      </c>
      <c r="W59" s="74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2"/>
    </row>
    <row r="60" spans="2:38" ht="18.75" customHeight="1">
      <c r="B60" s="26">
        <v>50</v>
      </c>
      <c r="C60" s="27"/>
      <c r="D60" s="28"/>
      <c r="E60" s="29"/>
      <c r="F60" s="30"/>
      <c r="G60" s="27"/>
      <c r="H60" s="31" t="s">
        <v>27</v>
      </c>
      <c r="I60" s="31" t="s">
        <v>27</v>
      </c>
      <c r="J60" s="31" t="s">
        <v>27</v>
      </c>
      <c r="K60" s="31" t="s">
        <v>27</v>
      </c>
      <c r="L60" s="38"/>
      <c r="M60" s="38"/>
      <c r="N60" s="38"/>
      <c r="O60" s="38"/>
      <c r="P60" s="33"/>
      <c r="Q60" s="34">
        <f t="shared" si="0"/>
        <v>0</v>
      </c>
      <c r="R60" s="35" t="str">
        <f t="shared" si="3"/>
        <v>F</v>
      </c>
      <c r="S60" s="36" t="str">
        <f t="shared" si="1"/>
        <v>Kém</v>
      </c>
      <c r="T60" s="37" t="str">
        <f t="shared" si="4"/>
        <v/>
      </c>
      <c r="U60" s="93"/>
      <c r="V60" s="91" t="str">
        <f t="shared" si="2"/>
        <v>Thi lại</v>
      </c>
      <c r="W60" s="74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2"/>
    </row>
    <row r="61" spans="2:38" ht="18.75" customHeight="1">
      <c r="B61" s="26">
        <v>51</v>
      </c>
      <c r="C61" s="27"/>
      <c r="D61" s="28"/>
      <c r="E61" s="29"/>
      <c r="F61" s="30"/>
      <c r="G61" s="27"/>
      <c r="H61" s="31" t="s">
        <v>27</v>
      </c>
      <c r="I61" s="31" t="s">
        <v>27</v>
      </c>
      <c r="J61" s="31" t="s">
        <v>27</v>
      </c>
      <c r="K61" s="31" t="s">
        <v>27</v>
      </c>
      <c r="L61" s="38"/>
      <c r="M61" s="38"/>
      <c r="N61" s="38"/>
      <c r="O61" s="38"/>
      <c r="P61" s="33"/>
      <c r="Q61" s="34">
        <f t="shared" si="0"/>
        <v>0</v>
      </c>
      <c r="R61" s="35" t="str">
        <f t="shared" si="3"/>
        <v>F</v>
      </c>
      <c r="S61" s="36" t="str">
        <f t="shared" si="1"/>
        <v>Kém</v>
      </c>
      <c r="T61" s="37" t="str">
        <f t="shared" si="4"/>
        <v/>
      </c>
      <c r="U61" s="93"/>
      <c r="V61" s="91" t="str">
        <f t="shared" si="2"/>
        <v>Thi lại</v>
      </c>
      <c r="W61" s="74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2"/>
    </row>
    <row r="62" spans="2:38" ht="18.75" customHeight="1">
      <c r="B62" s="26">
        <v>52</v>
      </c>
      <c r="C62" s="27"/>
      <c r="D62" s="28"/>
      <c r="E62" s="29"/>
      <c r="F62" s="30"/>
      <c r="G62" s="27"/>
      <c r="H62" s="31" t="s">
        <v>27</v>
      </c>
      <c r="I62" s="31" t="s">
        <v>27</v>
      </c>
      <c r="J62" s="31" t="s">
        <v>27</v>
      </c>
      <c r="K62" s="31" t="s">
        <v>27</v>
      </c>
      <c r="L62" s="38"/>
      <c r="M62" s="38"/>
      <c r="N62" s="38"/>
      <c r="O62" s="38"/>
      <c r="P62" s="33"/>
      <c r="Q62" s="34">
        <f t="shared" si="0"/>
        <v>0</v>
      </c>
      <c r="R62" s="35" t="str">
        <f t="shared" si="3"/>
        <v>F</v>
      </c>
      <c r="S62" s="36" t="str">
        <f t="shared" si="1"/>
        <v>Kém</v>
      </c>
      <c r="T62" s="37" t="str">
        <f t="shared" si="4"/>
        <v/>
      </c>
      <c r="U62" s="93"/>
      <c r="V62" s="91" t="str">
        <f t="shared" si="2"/>
        <v>Thi lại</v>
      </c>
      <c r="W62" s="74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2"/>
    </row>
    <row r="63" spans="2:38" ht="18.75" customHeight="1">
      <c r="B63" s="26">
        <v>53</v>
      </c>
      <c r="C63" s="27"/>
      <c r="D63" s="28"/>
      <c r="E63" s="29"/>
      <c r="F63" s="30"/>
      <c r="G63" s="27"/>
      <c r="H63" s="31" t="s">
        <v>27</v>
      </c>
      <c r="I63" s="31" t="s">
        <v>27</v>
      </c>
      <c r="J63" s="31" t="s">
        <v>27</v>
      </c>
      <c r="K63" s="31" t="s">
        <v>27</v>
      </c>
      <c r="L63" s="38"/>
      <c r="M63" s="38"/>
      <c r="N63" s="38"/>
      <c r="O63" s="38"/>
      <c r="P63" s="33"/>
      <c r="Q63" s="34">
        <f t="shared" si="0"/>
        <v>0</v>
      </c>
      <c r="R63" s="35" t="str">
        <f t="shared" si="3"/>
        <v>F</v>
      </c>
      <c r="S63" s="36" t="str">
        <f t="shared" si="1"/>
        <v>Kém</v>
      </c>
      <c r="T63" s="37" t="str">
        <f t="shared" si="4"/>
        <v/>
      </c>
      <c r="U63" s="93"/>
      <c r="V63" s="91" t="str">
        <f t="shared" si="2"/>
        <v>Thi lại</v>
      </c>
      <c r="W63" s="74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2"/>
    </row>
    <row r="64" spans="2:38" ht="18.75" customHeight="1">
      <c r="B64" s="26">
        <v>54</v>
      </c>
      <c r="C64" s="27"/>
      <c r="D64" s="28"/>
      <c r="E64" s="29"/>
      <c r="F64" s="30"/>
      <c r="G64" s="27"/>
      <c r="H64" s="31" t="s">
        <v>27</v>
      </c>
      <c r="I64" s="31" t="s">
        <v>27</v>
      </c>
      <c r="J64" s="31" t="s">
        <v>27</v>
      </c>
      <c r="K64" s="31" t="s">
        <v>27</v>
      </c>
      <c r="L64" s="38"/>
      <c r="M64" s="38"/>
      <c r="N64" s="38"/>
      <c r="O64" s="38"/>
      <c r="P64" s="33"/>
      <c r="Q64" s="34">
        <f t="shared" si="0"/>
        <v>0</v>
      </c>
      <c r="R64" s="35" t="str">
        <f t="shared" si="3"/>
        <v>F</v>
      </c>
      <c r="S64" s="36" t="str">
        <f t="shared" si="1"/>
        <v>Kém</v>
      </c>
      <c r="T64" s="37" t="str">
        <f t="shared" si="4"/>
        <v/>
      </c>
      <c r="U64" s="93"/>
      <c r="V64" s="91" t="str">
        <f t="shared" si="2"/>
        <v>Thi lại</v>
      </c>
      <c r="W64" s="74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2"/>
    </row>
    <row r="65" spans="2:38" ht="18.75" customHeight="1">
      <c r="B65" s="26">
        <v>55</v>
      </c>
      <c r="C65" s="27"/>
      <c r="D65" s="28"/>
      <c r="E65" s="29"/>
      <c r="F65" s="30"/>
      <c r="G65" s="27"/>
      <c r="H65" s="31" t="s">
        <v>27</v>
      </c>
      <c r="I65" s="31" t="s">
        <v>27</v>
      </c>
      <c r="J65" s="31" t="s">
        <v>27</v>
      </c>
      <c r="K65" s="31" t="s">
        <v>27</v>
      </c>
      <c r="L65" s="38"/>
      <c r="M65" s="38"/>
      <c r="N65" s="38"/>
      <c r="O65" s="38"/>
      <c r="P65" s="33"/>
      <c r="Q65" s="34">
        <f t="shared" si="0"/>
        <v>0</v>
      </c>
      <c r="R65" s="35" t="str">
        <f t="shared" si="3"/>
        <v>F</v>
      </c>
      <c r="S65" s="36" t="str">
        <f t="shared" si="1"/>
        <v>Kém</v>
      </c>
      <c r="T65" s="37" t="str">
        <f t="shared" si="4"/>
        <v/>
      </c>
      <c r="U65" s="93"/>
      <c r="V65" s="91" t="str">
        <f t="shared" si="2"/>
        <v>Thi lại</v>
      </c>
      <c r="W65" s="74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2"/>
    </row>
    <row r="66" spans="2:38" ht="18.75" customHeight="1">
      <c r="B66" s="26">
        <v>56</v>
      </c>
      <c r="C66" s="27"/>
      <c r="D66" s="28"/>
      <c r="E66" s="29"/>
      <c r="F66" s="30"/>
      <c r="G66" s="27"/>
      <c r="H66" s="31" t="s">
        <v>27</v>
      </c>
      <c r="I66" s="31" t="s">
        <v>27</v>
      </c>
      <c r="J66" s="31" t="s">
        <v>27</v>
      </c>
      <c r="K66" s="31" t="s">
        <v>27</v>
      </c>
      <c r="L66" s="38"/>
      <c r="M66" s="38"/>
      <c r="N66" s="38"/>
      <c r="O66" s="38"/>
      <c r="P66" s="33"/>
      <c r="Q66" s="34">
        <f t="shared" si="0"/>
        <v>0</v>
      </c>
      <c r="R66" s="35" t="str">
        <f t="shared" si="3"/>
        <v>F</v>
      </c>
      <c r="S66" s="36" t="str">
        <f t="shared" si="1"/>
        <v>Kém</v>
      </c>
      <c r="T66" s="37" t="str">
        <f t="shared" si="4"/>
        <v/>
      </c>
      <c r="U66" s="93"/>
      <c r="V66" s="91" t="str">
        <f t="shared" si="2"/>
        <v>Thi lại</v>
      </c>
      <c r="W66" s="74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2"/>
    </row>
    <row r="67" spans="2:38" ht="18.75" customHeight="1">
      <c r="B67" s="26">
        <v>57</v>
      </c>
      <c r="C67" s="27"/>
      <c r="D67" s="28"/>
      <c r="E67" s="29"/>
      <c r="F67" s="30"/>
      <c r="G67" s="27"/>
      <c r="H67" s="31" t="s">
        <v>27</v>
      </c>
      <c r="I67" s="31" t="s">
        <v>27</v>
      </c>
      <c r="J67" s="31" t="s">
        <v>27</v>
      </c>
      <c r="K67" s="31" t="s">
        <v>27</v>
      </c>
      <c r="L67" s="38"/>
      <c r="M67" s="38"/>
      <c r="N67" s="38"/>
      <c r="O67" s="38"/>
      <c r="P67" s="33"/>
      <c r="Q67" s="34">
        <f t="shared" si="0"/>
        <v>0</v>
      </c>
      <c r="R67" s="35" t="str">
        <f t="shared" si="3"/>
        <v>F</v>
      </c>
      <c r="S67" s="36" t="str">
        <f t="shared" si="1"/>
        <v>Kém</v>
      </c>
      <c r="T67" s="37" t="str">
        <f t="shared" si="4"/>
        <v/>
      </c>
      <c r="U67" s="93"/>
      <c r="V67" s="91" t="str">
        <f t="shared" si="2"/>
        <v>Thi lại</v>
      </c>
      <c r="W67" s="74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2"/>
    </row>
    <row r="68" spans="2:38" ht="18.75" customHeight="1">
      <c r="B68" s="26">
        <v>58</v>
      </c>
      <c r="C68" s="27"/>
      <c r="D68" s="28"/>
      <c r="E68" s="29"/>
      <c r="F68" s="30"/>
      <c r="G68" s="27"/>
      <c r="H68" s="31" t="s">
        <v>27</v>
      </c>
      <c r="I68" s="31" t="s">
        <v>27</v>
      </c>
      <c r="J68" s="31" t="s">
        <v>27</v>
      </c>
      <c r="K68" s="31" t="s">
        <v>27</v>
      </c>
      <c r="L68" s="38"/>
      <c r="M68" s="38"/>
      <c r="N68" s="38"/>
      <c r="O68" s="38"/>
      <c r="P68" s="33"/>
      <c r="Q68" s="34">
        <f t="shared" si="0"/>
        <v>0</v>
      </c>
      <c r="R68" s="35" t="str">
        <f t="shared" si="3"/>
        <v>F</v>
      </c>
      <c r="S68" s="36" t="str">
        <f t="shared" si="1"/>
        <v>Kém</v>
      </c>
      <c r="T68" s="37" t="str">
        <f t="shared" si="4"/>
        <v/>
      </c>
      <c r="U68" s="93"/>
      <c r="V68" s="91" t="str">
        <f t="shared" si="2"/>
        <v>Thi lại</v>
      </c>
      <c r="W68" s="74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2"/>
    </row>
    <row r="69" spans="2:38" ht="18.75" customHeight="1">
      <c r="B69" s="26">
        <v>59</v>
      </c>
      <c r="C69" s="27"/>
      <c r="D69" s="28"/>
      <c r="E69" s="29"/>
      <c r="F69" s="30"/>
      <c r="G69" s="27"/>
      <c r="H69" s="31" t="s">
        <v>27</v>
      </c>
      <c r="I69" s="31" t="s">
        <v>27</v>
      </c>
      <c r="J69" s="31" t="s">
        <v>27</v>
      </c>
      <c r="K69" s="31" t="s">
        <v>27</v>
      </c>
      <c r="L69" s="38"/>
      <c r="M69" s="38"/>
      <c r="N69" s="38"/>
      <c r="O69" s="38"/>
      <c r="P69" s="33"/>
      <c r="Q69" s="34">
        <f t="shared" si="0"/>
        <v>0</v>
      </c>
      <c r="R69" s="35" t="str">
        <f t="shared" si="3"/>
        <v>F</v>
      </c>
      <c r="S69" s="36" t="str">
        <f t="shared" si="1"/>
        <v>Kém</v>
      </c>
      <c r="T69" s="37" t="str">
        <f t="shared" si="4"/>
        <v/>
      </c>
      <c r="U69" s="93"/>
      <c r="V69" s="91" t="str">
        <f t="shared" si="2"/>
        <v>Thi lại</v>
      </c>
      <c r="W69" s="74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2"/>
    </row>
    <row r="70" spans="2:38" ht="18.75" customHeight="1">
      <c r="B70" s="26">
        <v>60</v>
      </c>
      <c r="C70" s="27"/>
      <c r="D70" s="28"/>
      <c r="E70" s="29"/>
      <c r="F70" s="30"/>
      <c r="G70" s="27"/>
      <c r="H70" s="31" t="s">
        <v>27</v>
      </c>
      <c r="I70" s="31" t="s">
        <v>27</v>
      </c>
      <c r="J70" s="31" t="s">
        <v>27</v>
      </c>
      <c r="K70" s="31" t="s">
        <v>27</v>
      </c>
      <c r="L70" s="38"/>
      <c r="M70" s="38"/>
      <c r="N70" s="38"/>
      <c r="O70" s="38"/>
      <c r="P70" s="33"/>
      <c r="Q70" s="34">
        <f t="shared" si="0"/>
        <v>0</v>
      </c>
      <c r="R70" s="35" t="str">
        <f t="shared" si="3"/>
        <v>F</v>
      </c>
      <c r="S70" s="36" t="str">
        <f t="shared" si="1"/>
        <v>Kém</v>
      </c>
      <c r="T70" s="37" t="str">
        <f t="shared" si="4"/>
        <v/>
      </c>
      <c r="U70" s="93"/>
      <c r="V70" s="91" t="str">
        <f t="shared" si="2"/>
        <v>Thi lại</v>
      </c>
      <c r="W70" s="74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2"/>
    </row>
    <row r="71" spans="2:38" ht="18.75" customHeight="1">
      <c r="B71" s="26">
        <v>61</v>
      </c>
      <c r="C71" s="27"/>
      <c r="D71" s="28"/>
      <c r="E71" s="29"/>
      <c r="F71" s="30"/>
      <c r="G71" s="27"/>
      <c r="H71" s="31" t="s">
        <v>27</v>
      </c>
      <c r="I71" s="31" t="s">
        <v>27</v>
      </c>
      <c r="J71" s="31" t="s">
        <v>27</v>
      </c>
      <c r="K71" s="31" t="s">
        <v>27</v>
      </c>
      <c r="L71" s="38"/>
      <c r="M71" s="38"/>
      <c r="N71" s="38"/>
      <c r="O71" s="38"/>
      <c r="P71" s="33"/>
      <c r="Q71" s="34">
        <f t="shared" si="0"/>
        <v>0</v>
      </c>
      <c r="R71" s="35" t="str">
        <f t="shared" si="3"/>
        <v>F</v>
      </c>
      <c r="S71" s="36" t="str">
        <f t="shared" si="1"/>
        <v>Kém</v>
      </c>
      <c r="T71" s="37" t="str">
        <f t="shared" si="4"/>
        <v/>
      </c>
      <c r="U71" s="93"/>
      <c r="V71" s="91" t="str">
        <f t="shared" si="2"/>
        <v>Thi lại</v>
      </c>
      <c r="W71" s="74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2"/>
    </row>
    <row r="72" spans="2:38" ht="18.75" customHeight="1">
      <c r="B72" s="26">
        <v>62</v>
      </c>
      <c r="C72" s="27"/>
      <c r="D72" s="28"/>
      <c r="E72" s="29"/>
      <c r="F72" s="30"/>
      <c r="G72" s="27"/>
      <c r="H72" s="31" t="s">
        <v>27</v>
      </c>
      <c r="I72" s="31" t="s">
        <v>27</v>
      </c>
      <c r="J72" s="31" t="s">
        <v>27</v>
      </c>
      <c r="K72" s="31" t="s">
        <v>27</v>
      </c>
      <c r="L72" s="38"/>
      <c r="M72" s="38"/>
      <c r="N72" s="38"/>
      <c r="O72" s="38"/>
      <c r="P72" s="33"/>
      <c r="Q72" s="34">
        <f t="shared" si="0"/>
        <v>0</v>
      </c>
      <c r="R72" s="35" t="str">
        <f t="shared" si="3"/>
        <v>F</v>
      </c>
      <c r="S72" s="36" t="str">
        <f t="shared" si="1"/>
        <v>Kém</v>
      </c>
      <c r="T72" s="37" t="str">
        <f t="shared" si="4"/>
        <v/>
      </c>
      <c r="U72" s="93"/>
      <c r="V72" s="91" t="str">
        <f t="shared" si="2"/>
        <v>Thi lại</v>
      </c>
      <c r="W72" s="74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2"/>
    </row>
    <row r="73" spans="2:38" ht="18.75" customHeight="1">
      <c r="B73" s="26">
        <v>63</v>
      </c>
      <c r="C73" s="27"/>
      <c r="D73" s="28"/>
      <c r="E73" s="29"/>
      <c r="F73" s="30"/>
      <c r="G73" s="27"/>
      <c r="H73" s="31" t="s">
        <v>27</v>
      </c>
      <c r="I73" s="31" t="s">
        <v>27</v>
      </c>
      <c r="J73" s="31" t="s">
        <v>27</v>
      </c>
      <c r="K73" s="31" t="s">
        <v>27</v>
      </c>
      <c r="L73" s="38"/>
      <c r="M73" s="38"/>
      <c r="N73" s="38"/>
      <c r="O73" s="38"/>
      <c r="P73" s="33"/>
      <c r="Q73" s="34">
        <f t="shared" si="0"/>
        <v>0</v>
      </c>
      <c r="R73" s="35" t="str">
        <f t="shared" si="3"/>
        <v>F</v>
      </c>
      <c r="S73" s="36" t="str">
        <f t="shared" si="1"/>
        <v>Kém</v>
      </c>
      <c r="T73" s="37" t="str">
        <f t="shared" si="4"/>
        <v/>
      </c>
      <c r="U73" s="93"/>
      <c r="V73" s="91" t="str">
        <f t="shared" si="2"/>
        <v>Thi lại</v>
      </c>
      <c r="W73" s="74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2"/>
    </row>
    <row r="74" spans="2:38" ht="18.75" customHeight="1">
      <c r="B74" s="26">
        <v>64</v>
      </c>
      <c r="C74" s="27"/>
      <c r="D74" s="28"/>
      <c r="E74" s="29"/>
      <c r="F74" s="30"/>
      <c r="G74" s="27"/>
      <c r="H74" s="31" t="s">
        <v>27</v>
      </c>
      <c r="I74" s="31" t="s">
        <v>27</v>
      </c>
      <c r="J74" s="31" t="s">
        <v>27</v>
      </c>
      <c r="K74" s="31" t="s">
        <v>27</v>
      </c>
      <c r="L74" s="38"/>
      <c r="M74" s="38"/>
      <c r="N74" s="38"/>
      <c r="O74" s="38"/>
      <c r="P74" s="33"/>
      <c r="Q74" s="34">
        <f t="shared" si="0"/>
        <v>0</v>
      </c>
      <c r="R74" s="35" t="str">
        <f t="shared" si="3"/>
        <v>F</v>
      </c>
      <c r="S74" s="36" t="str">
        <f t="shared" si="1"/>
        <v>Kém</v>
      </c>
      <c r="T74" s="37" t="str">
        <f t="shared" si="4"/>
        <v/>
      </c>
      <c r="U74" s="93"/>
      <c r="V74" s="91" t="str">
        <f t="shared" si="2"/>
        <v>Thi lại</v>
      </c>
      <c r="W74" s="74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2"/>
    </row>
    <row r="75" spans="2:38" ht="18.75" customHeight="1">
      <c r="B75" s="26">
        <v>65</v>
      </c>
      <c r="C75" s="27"/>
      <c r="D75" s="28"/>
      <c r="E75" s="29"/>
      <c r="F75" s="30"/>
      <c r="G75" s="27"/>
      <c r="H75" s="31" t="s">
        <v>27</v>
      </c>
      <c r="I75" s="31" t="s">
        <v>27</v>
      </c>
      <c r="J75" s="31" t="s">
        <v>27</v>
      </c>
      <c r="K75" s="31" t="s">
        <v>27</v>
      </c>
      <c r="L75" s="38"/>
      <c r="M75" s="38"/>
      <c r="N75" s="38"/>
      <c r="O75" s="38"/>
      <c r="P75" s="33"/>
      <c r="Q75" s="34">
        <f t="shared" ref="Q75:Q100" si="5">ROUND(SUMPRODUCT(H75:P75,$H$10:$P$10)/100,1)</f>
        <v>0</v>
      </c>
      <c r="R75" s="35" t="str">
        <f t="shared" si="3"/>
        <v>F</v>
      </c>
      <c r="S75" s="36" t="str">
        <f t="shared" si="1"/>
        <v>Kém</v>
      </c>
      <c r="T75" s="37" t="str">
        <f t="shared" si="4"/>
        <v/>
      </c>
      <c r="U75" s="93"/>
      <c r="V75" s="91" t="str">
        <f t="shared" ref="V75:V100" si="6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Thi lại</v>
      </c>
      <c r="W75" s="74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2"/>
    </row>
    <row r="76" spans="2:38" ht="18.75" customHeight="1">
      <c r="B76" s="26">
        <v>66</v>
      </c>
      <c r="C76" s="27"/>
      <c r="D76" s="28"/>
      <c r="E76" s="29"/>
      <c r="F76" s="30"/>
      <c r="G76" s="27"/>
      <c r="H76" s="31" t="s">
        <v>27</v>
      </c>
      <c r="I76" s="31" t="s">
        <v>27</v>
      </c>
      <c r="J76" s="31" t="s">
        <v>27</v>
      </c>
      <c r="K76" s="31" t="s">
        <v>27</v>
      </c>
      <c r="L76" s="38"/>
      <c r="M76" s="38"/>
      <c r="N76" s="38"/>
      <c r="O76" s="38"/>
      <c r="P76" s="33"/>
      <c r="Q76" s="34">
        <f t="shared" si="5"/>
        <v>0</v>
      </c>
      <c r="R76" s="35" t="str">
        <f t="shared" si="3"/>
        <v>F</v>
      </c>
      <c r="S76" s="36" t="str">
        <f t="shared" si="1"/>
        <v>Kém</v>
      </c>
      <c r="T76" s="37" t="str">
        <f t="shared" si="4"/>
        <v/>
      </c>
      <c r="U76" s="93"/>
      <c r="V76" s="91" t="str">
        <f t="shared" si="6"/>
        <v>Thi lại</v>
      </c>
      <c r="W76" s="74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2"/>
    </row>
    <row r="77" spans="2:38" ht="18.75" customHeight="1">
      <c r="B77" s="26">
        <v>67</v>
      </c>
      <c r="C77" s="27"/>
      <c r="D77" s="28"/>
      <c r="E77" s="29"/>
      <c r="F77" s="30"/>
      <c r="G77" s="27"/>
      <c r="H77" s="31" t="s">
        <v>27</v>
      </c>
      <c r="I77" s="31" t="s">
        <v>27</v>
      </c>
      <c r="J77" s="31" t="s">
        <v>27</v>
      </c>
      <c r="K77" s="31" t="s">
        <v>27</v>
      </c>
      <c r="L77" s="38"/>
      <c r="M77" s="38"/>
      <c r="N77" s="38"/>
      <c r="O77" s="38"/>
      <c r="P77" s="33"/>
      <c r="Q77" s="34">
        <f t="shared" si="5"/>
        <v>0</v>
      </c>
      <c r="R77" s="35" t="str">
        <f t="shared" si="3"/>
        <v>F</v>
      </c>
      <c r="S77" s="36" t="str">
        <f t="shared" si="1"/>
        <v>Kém</v>
      </c>
      <c r="T77" s="37" t="str">
        <f t="shared" si="4"/>
        <v/>
      </c>
      <c r="U77" s="93"/>
      <c r="V77" s="91" t="str">
        <f t="shared" si="6"/>
        <v>Thi lại</v>
      </c>
      <c r="W77" s="74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2"/>
    </row>
    <row r="78" spans="2:38" ht="18.75" customHeight="1">
      <c r="B78" s="26">
        <v>68</v>
      </c>
      <c r="C78" s="27"/>
      <c r="D78" s="28"/>
      <c r="E78" s="29"/>
      <c r="F78" s="30"/>
      <c r="G78" s="27"/>
      <c r="H78" s="31" t="s">
        <v>27</v>
      </c>
      <c r="I78" s="31" t="s">
        <v>27</v>
      </c>
      <c r="J78" s="31" t="s">
        <v>27</v>
      </c>
      <c r="K78" s="31" t="s">
        <v>27</v>
      </c>
      <c r="L78" s="38"/>
      <c r="M78" s="38"/>
      <c r="N78" s="38"/>
      <c r="O78" s="38"/>
      <c r="P78" s="33"/>
      <c r="Q78" s="34">
        <f t="shared" si="5"/>
        <v>0</v>
      </c>
      <c r="R78" s="35" t="str">
        <f t="shared" si="3"/>
        <v>F</v>
      </c>
      <c r="S78" s="36" t="str">
        <f t="shared" si="1"/>
        <v>Kém</v>
      </c>
      <c r="T78" s="37" t="str">
        <f t="shared" si="4"/>
        <v/>
      </c>
      <c r="U78" s="93"/>
      <c r="V78" s="91" t="str">
        <f t="shared" si="6"/>
        <v>Thi lại</v>
      </c>
      <c r="W78" s="74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2"/>
    </row>
    <row r="79" spans="2:38" ht="18.75" customHeight="1">
      <c r="B79" s="26">
        <v>69</v>
      </c>
      <c r="C79" s="27"/>
      <c r="D79" s="28"/>
      <c r="E79" s="29"/>
      <c r="F79" s="30"/>
      <c r="G79" s="27"/>
      <c r="H79" s="31" t="s">
        <v>27</v>
      </c>
      <c r="I79" s="31" t="s">
        <v>27</v>
      </c>
      <c r="J79" s="31" t="s">
        <v>27</v>
      </c>
      <c r="K79" s="31" t="s">
        <v>27</v>
      </c>
      <c r="L79" s="38"/>
      <c r="M79" s="38"/>
      <c r="N79" s="38"/>
      <c r="O79" s="38"/>
      <c r="P79" s="33"/>
      <c r="Q79" s="34">
        <f t="shared" si="5"/>
        <v>0</v>
      </c>
      <c r="R79" s="35" t="str">
        <f t="shared" si="3"/>
        <v>F</v>
      </c>
      <c r="S79" s="36" t="str">
        <f t="shared" si="1"/>
        <v>Kém</v>
      </c>
      <c r="T79" s="37" t="str">
        <f t="shared" si="4"/>
        <v/>
      </c>
      <c r="U79" s="93"/>
      <c r="V79" s="91" t="str">
        <f t="shared" si="6"/>
        <v>Thi lại</v>
      </c>
      <c r="W79" s="74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2"/>
    </row>
    <row r="80" spans="2:38" ht="18.75" customHeight="1">
      <c r="B80" s="26">
        <v>70</v>
      </c>
      <c r="C80" s="27"/>
      <c r="D80" s="28"/>
      <c r="E80" s="29"/>
      <c r="F80" s="30"/>
      <c r="G80" s="27"/>
      <c r="H80" s="31" t="s">
        <v>27</v>
      </c>
      <c r="I80" s="31" t="s">
        <v>27</v>
      </c>
      <c r="J80" s="31" t="s">
        <v>27</v>
      </c>
      <c r="K80" s="31" t="s">
        <v>27</v>
      </c>
      <c r="L80" s="38"/>
      <c r="M80" s="38"/>
      <c r="N80" s="38"/>
      <c r="O80" s="38"/>
      <c r="P80" s="33"/>
      <c r="Q80" s="34">
        <f t="shared" si="5"/>
        <v>0</v>
      </c>
      <c r="R80" s="35" t="str">
        <f t="shared" si="3"/>
        <v>F</v>
      </c>
      <c r="S80" s="36" t="str">
        <f t="shared" si="1"/>
        <v>Kém</v>
      </c>
      <c r="T80" s="37" t="str">
        <f t="shared" si="4"/>
        <v/>
      </c>
      <c r="U80" s="93"/>
      <c r="V80" s="91" t="str">
        <f t="shared" si="6"/>
        <v>Thi lại</v>
      </c>
      <c r="W80" s="74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2"/>
    </row>
    <row r="81" spans="2:38" ht="18.75" customHeight="1">
      <c r="B81" s="26">
        <v>71</v>
      </c>
      <c r="C81" s="27"/>
      <c r="D81" s="28"/>
      <c r="E81" s="29"/>
      <c r="F81" s="30"/>
      <c r="G81" s="27"/>
      <c r="H81" s="31" t="s">
        <v>27</v>
      </c>
      <c r="I81" s="31" t="s">
        <v>27</v>
      </c>
      <c r="J81" s="31" t="s">
        <v>27</v>
      </c>
      <c r="K81" s="31" t="s">
        <v>27</v>
      </c>
      <c r="L81" s="38"/>
      <c r="M81" s="38"/>
      <c r="N81" s="38"/>
      <c r="O81" s="38"/>
      <c r="P81" s="33"/>
      <c r="Q81" s="34">
        <f t="shared" si="5"/>
        <v>0</v>
      </c>
      <c r="R81" s="35" t="str">
        <f t="shared" si="3"/>
        <v>F</v>
      </c>
      <c r="S81" s="36" t="str">
        <f t="shared" si="1"/>
        <v>Kém</v>
      </c>
      <c r="T81" s="37" t="str">
        <f t="shared" si="4"/>
        <v/>
      </c>
      <c r="U81" s="93"/>
      <c r="V81" s="91" t="str">
        <f t="shared" si="6"/>
        <v>Thi lại</v>
      </c>
      <c r="W81" s="74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2"/>
    </row>
    <row r="82" spans="2:38" ht="18.75" customHeight="1">
      <c r="B82" s="26">
        <v>72</v>
      </c>
      <c r="C82" s="27"/>
      <c r="D82" s="28"/>
      <c r="E82" s="29"/>
      <c r="F82" s="30"/>
      <c r="G82" s="27"/>
      <c r="H82" s="31" t="s">
        <v>27</v>
      </c>
      <c r="I82" s="31" t="s">
        <v>27</v>
      </c>
      <c r="J82" s="31" t="s">
        <v>27</v>
      </c>
      <c r="K82" s="31" t="s">
        <v>27</v>
      </c>
      <c r="L82" s="38"/>
      <c r="M82" s="38"/>
      <c r="N82" s="38"/>
      <c r="O82" s="38"/>
      <c r="P82" s="33"/>
      <c r="Q82" s="34">
        <f t="shared" si="5"/>
        <v>0</v>
      </c>
      <c r="R82" s="35" t="str">
        <f t="shared" si="3"/>
        <v>F</v>
      </c>
      <c r="S82" s="36" t="str">
        <f t="shared" si="1"/>
        <v>Kém</v>
      </c>
      <c r="T82" s="37" t="str">
        <f t="shared" si="4"/>
        <v/>
      </c>
      <c r="U82" s="93"/>
      <c r="V82" s="91" t="str">
        <f t="shared" si="6"/>
        <v>Thi lại</v>
      </c>
      <c r="W82" s="74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2"/>
    </row>
    <row r="83" spans="2:38" ht="18.75" customHeight="1">
      <c r="B83" s="26">
        <v>73</v>
      </c>
      <c r="C83" s="27"/>
      <c r="D83" s="28"/>
      <c r="E83" s="29"/>
      <c r="F83" s="30"/>
      <c r="G83" s="27"/>
      <c r="H83" s="31" t="s">
        <v>27</v>
      </c>
      <c r="I83" s="31" t="s">
        <v>27</v>
      </c>
      <c r="J83" s="31" t="s">
        <v>27</v>
      </c>
      <c r="K83" s="31" t="s">
        <v>27</v>
      </c>
      <c r="L83" s="38"/>
      <c r="M83" s="38"/>
      <c r="N83" s="38"/>
      <c r="O83" s="38"/>
      <c r="P83" s="33"/>
      <c r="Q83" s="34">
        <f t="shared" si="5"/>
        <v>0</v>
      </c>
      <c r="R83" s="35" t="str">
        <f t="shared" si="3"/>
        <v>F</v>
      </c>
      <c r="S83" s="36" t="str">
        <f t="shared" si="1"/>
        <v>Kém</v>
      </c>
      <c r="T83" s="37" t="str">
        <f t="shared" si="4"/>
        <v/>
      </c>
      <c r="U83" s="93"/>
      <c r="V83" s="91" t="str">
        <f t="shared" si="6"/>
        <v>Thi lại</v>
      </c>
      <c r="W83" s="74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2"/>
    </row>
    <row r="84" spans="2:38" ht="18.75" customHeight="1">
      <c r="B84" s="26">
        <v>74</v>
      </c>
      <c r="C84" s="27"/>
      <c r="D84" s="28"/>
      <c r="E84" s="29"/>
      <c r="F84" s="30"/>
      <c r="G84" s="27"/>
      <c r="H84" s="31" t="s">
        <v>27</v>
      </c>
      <c r="I84" s="31" t="s">
        <v>27</v>
      </c>
      <c r="J84" s="31" t="s">
        <v>27</v>
      </c>
      <c r="K84" s="31" t="s">
        <v>27</v>
      </c>
      <c r="L84" s="38"/>
      <c r="M84" s="38"/>
      <c r="N84" s="38"/>
      <c r="O84" s="38"/>
      <c r="P84" s="33"/>
      <c r="Q84" s="34">
        <f t="shared" si="5"/>
        <v>0</v>
      </c>
      <c r="R84" s="35" t="str">
        <f t="shared" si="3"/>
        <v>F</v>
      </c>
      <c r="S84" s="36" t="str">
        <f t="shared" si="1"/>
        <v>Kém</v>
      </c>
      <c r="T84" s="37" t="str">
        <f t="shared" si="4"/>
        <v/>
      </c>
      <c r="U84" s="93"/>
      <c r="V84" s="91" t="str">
        <f t="shared" si="6"/>
        <v>Thi lại</v>
      </c>
      <c r="W84" s="74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2"/>
    </row>
    <row r="85" spans="2:38" ht="18.75" customHeight="1">
      <c r="B85" s="26">
        <v>75</v>
      </c>
      <c r="C85" s="27"/>
      <c r="D85" s="28"/>
      <c r="E85" s="29"/>
      <c r="F85" s="30"/>
      <c r="G85" s="27"/>
      <c r="H85" s="31" t="s">
        <v>27</v>
      </c>
      <c r="I85" s="31" t="s">
        <v>27</v>
      </c>
      <c r="J85" s="31" t="s">
        <v>27</v>
      </c>
      <c r="K85" s="31" t="s">
        <v>27</v>
      </c>
      <c r="L85" s="38"/>
      <c r="M85" s="38"/>
      <c r="N85" s="38"/>
      <c r="O85" s="38"/>
      <c r="P85" s="33"/>
      <c r="Q85" s="34">
        <f t="shared" si="5"/>
        <v>0</v>
      </c>
      <c r="R85" s="35" t="str">
        <f t="shared" si="3"/>
        <v>F</v>
      </c>
      <c r="S85" s="36" t="str">
        <f t="shared" si="1"/>
        <v>Kém</v>
      </c>
      <c r="T85" s="37" t="str">
        <f t="shared" si="4"/>
        <v/>
      </c>
      <c r="U85" s="93"/>
      <c r="V85" s="91" t="str">
        <f t="shared" si="6"/>
        <v>Thi lại</v>
      </c>
      <c r="W85" s="74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2"/>
    </row>
    <row r="86" spans="2:38" ht="18.75" customHeight="1">
      <c r="B86" s="26">
        <v>76</v>
      </c>
      <c r="C86" s="27"/>
      <c r="D86" s="28"/>
      <c r="E86" s="29"/>
      <c r="F86" s="30"/>
      <c r="G86" s="27"/>
      <c r="H86" s="31" t="s">
        <v>27</v>
      </c>
      <c r="I86" s="31" t="s">
        <v>27</v>
      </c>
      <c r="J86" s="31" t="s">
        <v>27</v>
      </c>
      <c r="K86" s="31" t="s">
        <v>27</v>
      </c>
      <c r="L86" s="38"/>
      <c r="M86" s="38"/>
      <c r="N86" s="38"/>
      <c r="O86" s="38"/>
      <c r="P86" s="33"/>
      <c r="Q86" s="34">
        <f t="shared" si="5"/>
        <v>0</v>
      </c>
      <c r="R86" s="35" t="str">
        <f t="shared" si="3"/>
        <v>F</v>
      </c>
      <c r="S86" s="36" t="str">
        <f t="shared" si="1"/>
        <v>Kém</v>
      </c>
      <c r="T86" s="37" t="str">
        <f t="shared" si="4"/>
        <v/>
      </c>
      <c r="U86" s="93"/>
      <c r="V86" s="91" t="str">
        <f t="shared" si="6"/>
        <v>Thi lại</v>
      </c>
      <c r="W86" s="74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2"/>
    </row>
    <row r="87" spans="2:38" ht="18.75" customHeight="1">
      <c r="B87" s="26">
        <v>77</v>
      </c>
      <c r="C87" s="27"/>
      <c r="D87" s="28"/>
      <c r="E87" s="29"/>
      <c r="F87" s="30"/>
      <c r="G87" s="27"/>
      <c r="H87" s="31" t="s">
        <v>27</v>
      </c>
      <c r="I87" s="31" t="s">
        <v>27</v>
      </c>
      <c r="J87" s="31" t="s">
        <v>27</v>
      </c>
      <c r="K87" s="31" t="s">
        <v>27</v>
      </c>
      <c r="L87" s="38"/>
      <c r="M87" s="38"/>
      <c r="N87" s="38"/>
      <c r="O87" s="38"/>
      <c r="P87" s="33"/>
      <c r="Q87" s="34">
        <f t="shared" si="5"/>
        <v>0</v>
      </c>
      <c r="R87" s="35" t="str">
        <f t="shared" si="3"/>
        <v>F</v>
      </c>
      <c r="S87" s="36" t="str">
        <f t="shared" si="1"/>
        <v>Kém</v>
      </c>
      <c r="T87" s="37" t="str">
        <f t="shared" si="4"/>
        <v/>
      </c>
      <c r="U87" s="93"/>
      <c r="V87" s="91" t="str">
        <f t="shared" si="6"/>
        <v>Thi lại</v>
      </c>
      <c r="W87" s="74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2"/>
    </row>
    <row r="88" spans="2:38" ht="18.75" customHeight="1">
      <c r="B88" s="26">
        <v>78</v>
      </c>
      <c r="C88" s="27"/>
      <c r="D88" s="28"/>
      <c r="E88" s="29"/>
      <c r="F88" s="30"/>
      <c r="G88" s="27"/>
      <c r="H88" s="31" t="s">
        <v>27</v>
      </c>
      <c r="I88" s="31" t="s">
        <v>27</v>
      </c>
      <c r="J88" s="31" t="s">
        <v>27</v>
      </c>
      <c r="K88" s="31" t="s">
        <v>27</v>
      </c>
      <c r="L88" s="38"/>
      <c r="M88" s="38"/>
      <c r="N88" s="38"/>
      <c r="O88" s="38"/>
      <c r="P88" s="33"/>
      <c r="Q88" s="34">
        <f t="shared" si="5"/>
        <v>0</v>
      </c>
      <c r="R88" s="35" t="str">
        <f t="shared" si="3"/>
        <v>F</v>
      </c>
      <c r="S88" s="36" t="str">
        <f t="shared" si="1"/>
        <v>Kém</v>
      </c>
      <c r="T88" s="37" t="str">
        <f t="shared" si="4"/>
        <v/>
      </c>
      <c r="U88" s="93"/>
      <c r="V88" s="91" t="str">
        <f t="shared" si="6"/>
        <v>Thi lại</v>
      </c>
      <c r="W88" s="74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2"/>
    </row>
    <row r="89" spans="2:38" ht="18.75" customHeight="1">
      <c r="B89" s="26">
        <v>79</v>
      </c>
      <c r="C89" s="27"/>
      <c r="D89" s="28"/>
      <c r="E89" s="29"/>
      <c r="F89" s="30"/>
      <c r="G89" s="27"/>
      <c r="H89" s="31" t="s">
        <v>27</v>
      </c>
      <c r="I89" s="31" t="s">
        <v>27</v>
      </c>
      <c r="J89" s="31" t="s">
        <v>27</v>
      </c>
      <c r="K89" s="31" t="s">
        <v>27</v>
      </c>
      <c r="L89" s="38"/>
      <c r="M89" s="38"/>
      <c r="N89" s="38"/>
      <c r="O89" s="38"/>
      <c r="P89" s="33"/>
      <c r="Q89" s="34">
        <f t="shared" si="5"/>
        <v>0</v>
      </c>
      <c r="R89" s="35" t="str">
        <f t="shared" si="3"/>
        <v>F</v>
      </c>
      <c r="S89" s="36" t="str">
        <f t="shared" si="1"/>
        <v>Kém</v>
      </c>
      <c r="T89" s="37" t="str">
        <f t="shared" si="4"/>
        <v/>
      </c>
      <c r="U89" s="93"/>
      <c r="V89" s="91" t="str">
        <f t="shared" si="6"/>
        <v>Thi lại</v>
      </c>
      <c r="W89" s="74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2"/>
    </row>
    <row r="90" spans="2:38" ht="18.75" customHeight="1">
      <c r="B90" s="26">
        <v>80</v>
      </c>
      <c r="C90" s="27"/>
      <c r="D90" s="28"/>
      <c r="E90" s="29"/>
      <c r="F90" s="30"/>
      <c r="G90" s="27"/>
      <c r="H90" s="31" t="s">
        <v>27</v>
      </c>
      <c r="I90" s="31" t="s">
        <v>27</v>
      </c>
      <c r="J90" s="31" t="s">
        <v>27</v>
      </c>
      <c r="K90" s="31" t="s">
        <v>27</v>
      </c>
      <c r="L90" s="38"/>
      <c r="M90" s="38"/>
      <c r="N90" s="38"/>
      <c r="O90" s="38"/>
      <c r="P90" s="33"/>
      <c r="Q90" s="34">
        <f t="shared" si="5"/>
        <v>0</v>
      </c>
      <c r="R90" s="35" t="str">
        <f t="shared" si="3"/>
        <v>F</v>
      </c>
      <c r="S90" s="36" t="str">
        <f t="shared" si="1"/>
        <v>Kém</v>
      </c>
      <c r="T90" s="37" t="str">
        <f t="shared" si="4"/>
        <v/>
      </c>
      <c r="U90" s="93"/>
      <c r="V90" s="91" t="str">
        <f t="shared" si="6"/>
        <v>Thi lại</v>
      </c>
      <c r="W90" s="74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2"/>
    </row>
    <row r="91" spans="2:38" ht="18.75" customHeight="1">
      <c r="B91" s="26">
        <v>81</v>
      </c>
      <c r="C91" s="27"/>
      <c r="D91" s="28"/>
      <c r="E91" s="29"/>
      <c r="F91" s="30"/>
      <c r="G91" s="27"/>
      <c r="H91" s="31" t="s">
        <v>27</v>
      </c>
      <c r="I91" s="31" t="s">
        <v>27</v>
      </c>
      <c r="J91" s="31" t="s">
        <v>27</v>
      </c>
      <c r="K91" s="31" t="s">
        <v>27</v>
      </c>
      <c r="L91" s="38"/>
      <c r="M91" s="38"/>
      <c r="N91" s="38"/>
      <c r="O91" s="38"/>
      <c r="P91" s="33"/>
      <c r="Q91" s="34">
        <f t="shared" si="5"/>
        <v>0</v>
      </c>
      <c r="R91" s="35" t="str">
        <f t="shared" si="3"/>
        <v>F</v>
      </c>
      <c r="S91" s="36" t="str">
        <f t="shared" si="1"/>
        <v>Kém</v>
      </c>
      <c r="T91" s="37" t="str">
        <f t="shared" si="4"/>
        <v/>
      </c>
      <c r="U91" s="93"/>
      <c r="V91" s="91" t="str">
        <f t="shared" si="6"/>
        <v>Thi lại</v>
      </c>
      <c r="W91" s="74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2"/>
    </row>
    <row r="92" spans="2:38" ht="18.75" customHeight="1">
      <c r="B92" s="26">
        <v>82</v>
      </c>
      <c r="C92" s="27"/>
      <c r="D92" s="28"/>
      <c r="E92" s="29"/>
      <c r="F92" s="30"/>
      <c r="G92" s="27"/>
      <c r="H92" s="31" t="s">
        <v>27</v>
      </c>
      <c r="I92" s="31" t="s">
        <v>27</v>
      </c>
      <c r="J92" s="31" t="s">
        <v>27</v>
      </c>
      <c r="K92" s="31" t="s">
        <v>27</v>
      </c>
      <c r="L92" s="38"/>
      <c r="M92" s="38"/>
      <c r="N92" s="38"/>
      <c r="O92" s="38"/>
      <c r="P92" s="33"/>
      <c r="Q92" s="34">
        <f t="shared" si="5"/>
        <v>0</v>
      </c>
      <c r="R92" s="35" t="str">
        <f t="shared" si="3"/>
        <v>F</v>
      </c>
      <c r="S92" s="36" t="str">
        <f t="shared" si="1"/>
        <v>Kém</v>
      </c>
      <c r="T92" s="37" t="str">
        <f t="shared" si="4"/>
        <v/>
      </c>
      <c r="U92" s="93"/>
      <c r="V92" s="91" t="str">
        <f t="shared" si="6"/>
        <v>Thi lại</v>
      </c>
      <c r="W92" s="74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2"/>
    </row>
    <row r="93" spans="2:38" ht="18.75" customHeight="1">
      <c r="B93" s="26">
        <v>83</v>
      </c>
      <c r="C93" s="27"/>
      <c r="D93" s="28"/>
      <c r="E93" s="29"/>
      <c r="F93" s="30"/>
      <c r="G93" s="27"/>
      <c r="H93" s="31" t="s">
        <v>27</v>
      </c>
      <c r="I93" s="31" t="s">
        <v>27</v>
      </c>
      <c r="J93" s="31" t="s">
        <v>27</v>
      </c>
      <c r="K93" s="31" t="s">
        <v>27</v>
      </c>
      <c r="L93" s="38"/>
      <c r="M93" s="38"/>
      <c r="N93" s="38"/>
      <c r="O93" s="38"/>
      <c r="P93" s="33"/>
      <c r="Q93" s="34">
        <f t="shared" si="5"/>
        <v>0</v>
      </c>
      <c r="R93" s="35" t="str">
        <f t="shared" si="3"/>
        <v>F</v>
      </c>
      <c r="S93" s="36" t="str">
        <f t="shared" si="1"/>
        <v>Kém</v>
      </c>
      <c r="T93" s="37" t="str">
        <f t="shared" si="4"/>
        <v/>
      </c>
      <c r="U93" s="93"/>
      <c r="V93" s="91" t="str">
        <f t="shared" si="6"/>
        <v>Thi lại</v>
      </c>
      <c r="W93" s="74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2"/>
    </row>
    <row r="94" spans="2:38" ht="18.75" customHeight="1">
      <c r="B94" s="26">
        <v>84</v>
      </c>
      <c r="C94" s="27"/>
      <c r="D94" s="28"/>
      <c r="E94" s="29"/>
      <c r="F94" s="30"/>
      <c r="G94" s="27"/>
      <c r="H94" s="31" t="s">
        <v>27</v>
      </c>
      <c r="I94" s="31" t="s">
        <v>27</v>
      </c>
      <c r="J94" s="31" t="s">
        <v>27</v>
      </c>
      <c r="K94" s="31" t="s">
        <v>27</v>
      </c>
      <c r="L94" s="38"/>
      <c r="M94" s="38"/>
      <c r="N94" s="38"/>
      <c r="O94" s="38"/>
      <c r="P94" s="33"/>
      <c r="Q94" s="34">
        <f t="shared" si="5"/>
        <v>0</v>
      </c>
      <c r="R94" s="35" t="str">
        <f t="shared" si="3"/>
        <v>F</v>
      </c>
      <c r="S94" s="36" t="str">
        <f t="shared" si="1"/>
        <v>Kém</v>
      </c>
      <c r="T94" s="37" t="str">
        <f t="shared" si="4"/>
        <v/>
      </c>
      <c r="U94" s="93"/>
      <c r="V94" s="91" t="str">
        <f t="shared" si="6"/>
        <v>Thi lại</v>
      </c>
      <c r="W94" s="74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2"/>
    </row>
    <row r="95" spans="2:38" ht="18.75" customHeight="1">
      <c r="B95" s="26">
        <v>85</v>
      </c>
      <c r="C95" s="27"/>
      <c r="D95" s="28"/>
      <c r="E95" s="29"/>
      <c r="F95" s="30"/>
      <c r="G95" s="27"/>
      <c r="H95" s="31" t="s">
        <v>27</v>
      </c>
      <c r="I95" s="31" t="s">
        <v>27</v>
      </c>
      <c r="J95" s="31" t="s">
        <v>27</v>
      </c>
      <c r="K95" s="31" t="s">
        <v>27</v>
      </c>
      <c r="L95" s="38"/>
      <c r="M95" s="38"/>
      <c r="N95" s="38"/>
      <c r="O95" s="38"/>
      <c r="P95" s="33"/>
      <c r="Q95" s="34">
        <f t="shared" si="5"/>
        <v>0</v>
      </c>
      <c r="R95" s="35" t="str">
        <f t="shared" si="3"/>
        <v>F</v>
      </c>
      <c r="S95" s="36" t="str">
        <f t="shared" si="1"/>
        <v>Kém</v>
      </c>
      <c r="T95" s="37" t="str">
        <f t="shared" si="4"/>
        <v/>
      </c>
      <c r="U95" s="93"/>
      <c r="V95" s="91" t="str">
        <f t="shared" si="6"/>
        <v>Thi lại</v>
      </c>
      <c r="W95" s="74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2"/>
    </row>
    <row r="96" spans="2:38" ht="18.75" customHeight="1">
      <c r="B96" s="26">
        <v>86</v>
      </c>
      <c r="C96" s="27"/>
      <c r="D96" s="28"/>
      <c r="E96" s="29"/>
      <c r="F96" s="30"/>
      <c r="G96" s="27"/>
      <c r="H96" s="31" t="s">
        <v>27</v>
      </c>
      <c r="I96" s="31" t="s">
        <v>27</v>
      </c>
      <c r="J96" s="31" t="s">
        <v>27</v>
      </c>
      <c r="K96" s="31" t="s">
        <v>27</v>
      </c>
      <c r="L96" s="38"/>
      <c r="M96" s="38"/>
      <c r="N96" s="38"/>
      <c r="O96" s="38"/>
      <c r="P96" s="33"/>
      <c r="Q96" s="34">
        <f t="shared" si="5"/>
        <v>0</v>
      </c>
      <c r="R96" s="35" t="str">
        <f t="shared" si="3"/>
        <v>F</v>
      </c>
      <c r="S96" s="36" t="str">
        <f t="shared" si="1"/>
        <v>Kém</v>
      </c>
      <c r="T96" s="37" t="str">
        <f t="shared" si="4"/>
        <v/>
      </c>
      <c r="U96" s="93"/>
      <c r="V96" s="91" t="str">
        <f t="shared" si="6"/>
        <v>Thi lại</v>
      </c>
      <c r="W96" s="74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2"/>
    </row>
    <row r="97" spans="1:38" ht="18.75" customHeight="1">
      <c r="B97" s="26">
        <v>87</v>
      </c>
      <c r="C97" s="27"/>
      <c r="D97" s="28"/>
      <c r="E97" s="29"/>
      <c r="F97" s="30"/>
      <c r="G97" s="27"/>
      <c r="H97" s="31" t="s">
        <v>27</v>
      </c>
      <c r="I97" s="31" t="s">
        <v>27</v>
      </c>
      <c r="J97" s="31" t="s">
        <v>27</v>
      </c>
      <c r="K97" s="31" t="s">
        <v>27</v>
      </c>
      <c r="L97" s="38"/>
      <c r="M97" s="38"/>
      <c r="N97" s="38"/>
      <c r="O97" s="38"/>
      <c r="P97" s="33"/>
      <c r="Q97" s="34">
        <f t="shared" si="5"/>
        <v>0</v>
      </c>
      <c r="R97" s="35" t="str">
        <f t="shared" si="3"/>
        <v>F</v>
      </c>
      <c r="S97" s="36" t="str">
        <f t="shared" si="1"/>
        <v>Kém</v>
      </c>
      <c r="T97" s="37" t="str">
        <f t="shared" si="4"/>
        <v/>
      </c>
      <c r="U97" s="93"/>
      <c r="V97" s="91" t="str">
        <f t="shared" si="6"/>
        <v>Thi lại</v>
      </c>
      <c r="W97" s="74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2"/>
    </row>
    <row r="98" spans="1:38" ht="18.75" customHeight="1">
      <c r="B98" s="26">
        <v>88</v>
      </c>
      <c r="C98" s="27"/>
      <c r="D98" s="28"/>
      <c r="E98" s="29"/>
      <c r="F98" s="30"/>
      <c r="G98" s="27"/>
      <c r="H98" s="31" t="s">
        <v>27</v>
      </c>
      <c r="I98" s="31" t="s">
        <v>27</v>
      </c>
      <c r="J98" s="31" t="s">
        <v>27</v>
      </c>
      <c r="K98" s="31" t="s">
        <v>27</v>
      </c>
      <c r="L98" s="38"/>
      <c r="M98" s="38"/>
      <c r="N98" s="38"/>
      <c r="O98" s="38"/>
      <c r="P98" s="33"/>
      <c r="Q98" s="34">
        <f t="shared" si="5"/>
        <v>0</v>
      </c>
      <c r="R98" s="35" t="str">
        <f t="shared" si="3"/>
        <v>F</v>
      </c>
      <c r="S98" s="36" t="str">
        <f t="shared" si="1"/>
        <v>Kém</v>
      </c>
      <c r="T98" s="37" t="str">
        <f t="shared" si="4"/>
        <v/>
      </c>
      <c r="U98" s="93"/>
      <c r="V98" s="91" t="str">
        <f t="shared" si="6"/>
        <v>Thi lại</v>
      </c>
      <c r="W98" s="74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2"/>
    </row>
    <row r="99" spans="1:38" ht="18.75" customHeight="1">
      <c r="B99" s="26">
        <v>89</v>
      </c>
      <c r="C99" s="27"/>
      <c r="D99" s="28"/>
      <c r="E99" s="29"/>
      <c r="F99" s="30"/>
      <c r="G99" s="27"/>
      <c r="H99" s="31" t="s">
        <v>27</v>
      </c>
      <c r="I99" s="31" t="s">
        <v>27</v>
      </c>
      <c r="J99" s="31" t="s">
        <v>27</v>
      </c>
      <c r="K99" s="31" t="s">
        <v>27</v>
      </c>
      <c r="L99" s="38"/>
      <c r="M99" s="38"/>
      <c r="N99" s="38"/>
      <c r="O99" s="38"/>
      <c r="P99" s="33"/>
      <c r="Q99" s="34">
        <f t="shared" si="5"/>
        <v>0</v>
      </c>
      <c r="R99" s="35" t="str">
        <f t="shared" si="3"/>
        <v>F</v>
      </c>
      <c r="S99" s="36" t="str">
        <f t="shared" si="1"/>
        <v>Kém</v>
      </c>
      <c r="T99" s="37" t="str">
        <f t="shared" si="4"/>
        <v/>
      </c>
      <c r="U99" s="93"/>
      <c r="V99" s="91" t="str">
        <f t="shared" si="6"/>
        <v>Thi lại</v>
      </c>
      <c r="W99" s="74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2"/>
    </row>
    <row r="100" spans="1:38" ht="18.75" customHeight="1">
      <c r="B100" s="26">
        <v>90</v>
      </c>
      <c r="C100" s="27"/>
      <c r="D100" s="28"/>
      <c r="E100" s="29"/>
      <c r="F100" s="30"/>
      <c r="G100" s="27"/>
      <c r="H100" s="31" t="s">
        <v>27</v>
      </c>
      <c r="I100" s="31" t="s">
        <v>27</v>
      </c>
      <c r="J100" s="31" t="s">
        <v>27</v>
      </c>
      <c r="K100" s="31" t="s">
        <v>27</v>
      </c>
      <c r="L100" s="38"/>
      <c r="M100" s="38"/>
      <c r="N100" s="38"/>
      <c r="O100" s="38"/>
      <c r="P100" s="33"/>
      <c r="Q100" s="34">
        <f t="shared" si="5"/>
        <v>0</v>
      </c>
      <c r="R100" s="35" t="str">
        <f t="shared" si="3"/>
        <v>F</v>
      </c>
      <c r="S100" s="36" t="str">
        <f t="shared" si="1"/>
        <v>Kém</v>
      </c>
      <c r="T100" s="37" t="str">
        <f t="shared" si="4"/>
        <v/>
      </c>
      <c r="U100" s="94"/>
      <c r="V100" s="91" t="str">
        <f t="shared" si="6"/>
        <v>Thi lại</v>
      </c>
      <c r="W100" s="74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2"/>
    </row>
    <row r="101" spans="1:38" ht="7.5" customHeight="1">
      <c r="A101" s="2"/>
      <c r="B101" s="39"/>
      <c r="C101" s="40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>
      <c r="A102" s="2"/>
      <c r="B102" s="128" t="s">
        <v>28</v>
      </c>
      <c r="C102" s="128"/>
      <c r="D102" s="40"/>
      <c r="E102" s="41"/>
      <c r="F102" s="41"/>
      <c r="G102" s="41"/>
      <c r="H102" s="42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3"/>
    </row>
    <row r="103" spans="1:38" ht="16.5" hidden="1" customHeight="1">
      <c r="A103" s="2"/>
      <c r="B103" s="45" t="s">
        <v>29</v>
      </c>
      <c r="C103" s="45"/>
      <c r="D103" s="46">
        <f>+$Y$9</f>
        <v>90</v>
      </c>
      <c r="E103" s="47" t="s">
        <v>30</v>
      </c>
      <c r="F103" s="47"/>
      <c r="G103" s="104" t="s">
        <v>31</v>
      </c>
      <c r="H103" s="104"/>
      <c r="I103" s="104"/>
      <c r="J103" s="104"/>
      <c r="K103" s="104"/>
      <c r="L103" s="104"/>
      <c r="M103" s="104"/>
      <c r="N103" s="104"/>
      <c r="O103" s="104"/>
      <c r="P103" s="48">
        <f>$Y$9 -COUNTIF($T$10:$T$290,"Vắng") -COUNTIF($T$10:$T$290,"Vắng có phép") - COUNTIF($T$10:$T$290,"Đình chỉ thi") - COUNTIF($T$10:$T$290,"Không đủ ĐKDT")</f>
        <v>90</v>
      </c>
      <c r="Q103" s="48"/>
      <c r="R103" s="49"/>
      <c r="S103" s="50"/>
      <c r="T103" s="50" t="s">
        <v>30</v>
      </c>
      <c r="U103" s="3"/>
    </row>
    <row r="104" spans="1:38" ht="16.5" hidden="1" customHeight="1">
      <c r="A104" s="2"/>
      <c r="B104" s="45" t="s">
        <v>32</v>
      </c>
      <c r="C104" s="45"/>
      <c r="D104" s="46">
        <f>+$AJ$9</f>
        <v>0</v>
      </c>
      <c r="E104" s="47" t="s">
        <v>30</v>
      </c>
      <c r="F104" s="47"/>
      <c r="G104" s="104" t="s">
        <v>33</v>
      </c>
      <c r="H104" s="104"/>
      <c r="I104" s="104"/>
      <c r="J104" s="104"/>
      <c r="K104" s="104"/>
      <c r="L104" s="104"/>
      <c r="M104" s="104"/>
      <c r="N104" s="104"/>
      <c r="O104" s="104"/>
      <c r="P104" s="51">
        <f>COUNTIF($T$10:$T$166,"Vắng")</f>
        <v>0</v>
      </c>
      <c r="Q104" s="51"/>
      <c r="R104" s="52"/>
      <c r="S104" s="50"/>
      <c r="T104" s="50" t="s">
        <v>30</v>
      </c>
      <c r="U104" s="3"/>
    </row>
    <row r="105" spans="1:38" ht="16.5" hidden="1" customHeight="1">
      <c r="A105" s="2"/>
      <c r="B105" s="45" t="s">
        <v>55</v>
      </c>
      <c r="C105" s="45"/>
      <c r="D105" s="85">
        <f>COUNTIF(V11:V100,"Học lại")</f>
        <v>35</v>
      </c>
      <c r="E105" s="47" t="s">
        <v>30</v>
      </c>
      <c r="F105" s="47"/>
      <c r="G105" s="104" t="s">
        <v>56</v>
      </c>
      <c r="H105" s="104"/>
      <c r="I105" s="104"/>
      <c r="J105" s="104"/>
      <c r="K105" s="104"/>
      <c r="L105" s="104"/>
      <c r="M105" s="104"/>
      <c r="N105" s="104"/>
      <c r="O105" s="104"/>
      <c r="P105" s="48">
        <f>COUNTIF($T$10:$T$166,"Vắng có phép")</f>
        <v>0</v>
      </c>
      <c r="Q105" s="48"/>
      <c r="R105" s="49"/>
      <c r="S105" s="50"/>
      <c r="T105" s="50" t="s">
        <v>30</v>
      </c>
      <c r="U105" s="3"/>
    </row>
    <row r="106" spans="1:38" ht="3" hidden="1" customHeight="1">
      <c r="A106" s="2"/>
      <c r="B106" s="39"/>
      <c r="C106" s="40"/>
      <c r="D106" s="40"/>
      <c r="E106" s="41"/>
      <c r="F106" s="41"/>
      <c r="G106" s="41"/>
      <c r="H106" s="42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3"/>
    </row>
    <row r="107" spans="1:38" hidden="1">
      <c r="B107" s="86" t="s">
        <v>34</v>
      </c>
      <c r="C107" s="86"/>
      <c r="D107" s="87">
        <f>COUNTIF(V11:V100,"Thi lại")</f>
        <v>55</v>
      </c>
      <c r="E107" s="88" t="s">
        <v>30</v>
      </c>
      <c r="F107" s="3"/>
      <c r="G107" s="3"/>
      <c r="H107" s="3"/>
      <c r="I107" s="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3"/>
    </row>
    <row r="108" spans="1:38" hidden="1">
      <c r="B108" s="86"/>
      <c r="C108" s="86"/>
      <c r="D108" s="87"/>
      <c r="E108" s="88"/>
      <c r="F108" s="3"/>
      <c r="G108" s="3"/>
      <c r="H108" s="3"/>
      <c r="I108" s="3"/>
      <c r="J108" s="103" t="s">
        <v>58</v>
      </c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3"/>
    </row>
    <row r="109" spans="1:38" hidden="1">
      <c r="A109" s="53"/>
      <c r="B109" s="124" t="s">
        <v>35</v>
      </c>
      <c r="C109" s="124"/>
      <c r="D109" s="124"/>
      <c r="E109" s="124"/>
      <c r="F109" s="124"/>
      <c r="G109" s="124"/>
      <c r="H109" s="124"/>
      <c r="I109" s="54"/>
      <c r="J109" s="125" t="s">
        <v>36</v>
      </c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3"/>
    </row>
    <row r="110" spans="1:38" ht="4.5" hidden="1" customHeight="1">
      <c r="A110" s="2"/>
      <c r="B110" s="39"/>
      <c r="C110" s="55"/>
      <c r="D110" s="55"/>
      <c r="E110" s="56"/>
      <c r="F110" s="56"/>
      <c r="G110" s="56"/>
      <c r="H110" s="57"/>
      <c r="I110" s="58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38" s="2" customFormat="1" hidden="1">
      <c r="B111" s="124" t="s">
        <v>37</v>
      </c>
      <c r="C111" s="124"/>
      <c r="D111" s="126" t="s">
        <v>38</v>
      </c>
      <c r="E111" s="126"/>
      <c r="F111" s="126"/>
      <c r="G111" s="126"/>
      <c r="H111" s="126"/>
      <c r="I111" s="58"/>
      <c r="J111" s="58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3"/>
      <c r="V111" s="62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62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62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</row>
    <row r="114" spans="1:38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62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</row>
    <row r="115" spans="1:38" s="2" customFormat="1" ht="9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62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</row>
    <row r="116" spans="1:38" s="2" customFormat="1" ht="3.75" hidden="1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62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</row>
    <row r="117" spans="1:38" s="2" customFormat="1" ht="18" hidden="1" customHeight="1">
      <c r="A117" s="1"/>
      <c r="B117" s="130" t="s">
        <v>39</v>
      </c>
      <c r="C117" s="130"/>
      <c r="D117" s="130" t="s">
        <v>59</v>
      </c>
      <c r="E117" s="130"/>
      <c r="F117" s="130"/>
      <c r="G117" s="130"/>
      <c r="H117" s="130"/>
      <c r="I117" s="130"/>
      <c r="J117" s="130" t="s">
        <v>40</v>
      </c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3"/>
      <c r="V117" s="62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</row>
    <row r="118" spans="1:38" s="2" customFormat="1" ht="4.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62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</row>
    <row r="119" spans="1:38" s="2" customFormat="1" ht="36.75" hidden="1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62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</row>
    <row r="120" spans="1:38" ht="38.25" customHeight="1">
      <c r="B120" s="129" t="s">
        <v>53</v>
      </c>
      <c r="C120" s="124"/>
      <c r="D120" s="124"/>
      <c r="E120" s="124"/>
      <c r="F120" s="124"/>
      <c r="G120" s="124"/>
      <c r="H120" s="129" t="s">
        <v>54</v>
      </c>
      <c r="I120" s="129"/>
      <c r="J120" s="129"/>
      <c r="K120" s="129"/>
      <c r="L120" s="129"/>
      <c r="M120" s="129"/>
      <c r="N120" s="131" t="s">
        <v>61</v>
      </c>
      <c r="O120" s="131"/>
      <c r="P120" s="131"/>
      <c r="Q120" s="131"/>
      <c r="R120" s="131"/>
      <c r="S120" s="131"/>
      <c r="T120" s="131"/>
      <c r="U120" s="131"/>
    </row>
    <row r="121" spans="1:38">
      <c r="B121" s="39"/>
      <c r="C121" s="55"/>
      <c r="D121" s="55"/>
      <c r="E121" s="56"/>
      <c r="F121" s="56"/>
      <c r="G121" s="56"/>
      <c r="H121" s="57"/>
      <c r="I121" s="58"/>
      <c r="J121" s="58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38">
      <c r="B122" s="124" t="s">
        <v>37</v>
      </c>
      <c r="C122" s="124"/>
      <c r="D122" s="126" t="s">
        <v>38</v>
      </c>
      <c r="E122" s="126"/>
      <c r="F122" s="126"/>
      <c r="G122" s="126"/>
      <c r="H122" s="126"/>
      <c r="I122" s="58"/>
      <c r="J122" s="58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1:38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8" spans="1:38"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 t="s">
        <v>62</v>
      </c>
      <c r="O128" s="97"/>
      <c r="P128" s="97"/>
      <c r="Q128" s="97"/>
      <c r="R128" s="97"/>
      <c r="S128" s="97"/>
      <c r="T128" s="97"/>
      <c r="U128" s="97"/>
    </row>
  </sheetData>
  <sheetProtection formatCells="0" formatColumns="0" formatRows="0" insertColumns="0" insertRows="0" insertHyperlinks="0" deleteColumns="0" deleteRows="0" sort="0" autoFilter="0" pivotTables="0"/>
  <autoFilter ref="A9:AL100">
    <filterColumn colId="3" showButton="0"/>
  </autoFilter>
  <mergeCells count="61">
    <mergeCell ref="B122:C122"/>
    <mergeCell ref="D122:H122"/>
    <mergeCell ref="B128:D128"/>
    <mergeCell ref="E128:G128"/>
    <mergeCell ref="H128:M128"/>
    <mergeCell ref="N128:U128"/>
    <mergeCell ref="B117:C117"/>
    <mergeCell ref="D117:I117"/>
    <mergeCell ref="J117:T117"/>
    <mergeCell ref="B120:G120"/>
    <mergeCell ref="H120:M120"/>
    <mergeCell ref="N120:U120"/>
    <mergeCell ref="G105:O105"/>
    <mergeCell ref="J107:T107"/>
    <mergeCell ref="J108:T108"/>
    <mergeCell ref="B109:H109"/>
    <mergeCell ref="J109:T109"/>
    <mergeCell ref="B111:C111"/>
    <mergeCell ref="D111:H111"/>
    <mergeCell ref="T8:T10"/>
    <mergeCell ref="U8:U10"/>
    <mergeCell ref="B10:G10"/>
    <mergeCell ref="B102:C102"/>
    <mergeCell ref="G103:O103"/>
    <mergeCell ref="G104:O104"/>
    <mergeCell ref="M8:N8"/>
    <mergeCell ref="O8:O9"/>
    <mergeCell ref="P8:P9"/>
    <mergeCell ref="Q8:Q10"/>
    <mergeCell ref="R8:R9"/>
    <mergeCell ref="S8:S9"/>
    <mergeCell ref="G8:G9"/>
    <mergeCell ref="H8:H9"/>
    <mergeCell ref="I8:I9"/>
    <mergeCell ref="J8:J9"/>
    <mergeCell ref="K8:K9"/>
    <mergeCell ref="L8:L9"/>
    <mergeCell ref="Z5:AC7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</mergeCells>
  <conditionalFormatting sqref="H11:P100">
    <cfRule type="cellIs" dxfId="1" priority="2" operator="greaterThan">
      <formula>10</formula>
    </cfRule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105 V11:W100 W5:AK9 X3:AK4 AL3:AL9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27</vt:i4>
      </vt:variant>
    </vt:vector>
  </HeadingPairs>
  <TitlesOfParts>
    <vt:vector size="54" baseType="lpstr">
      <vt:lpstr>Nhom(1)</vt:lpstr>
      <vt:lpstr>Nhom(2)</vt:lpstr>
      <vt:lpstr>Nhom(3)</vt:lpstr>
      <vt:lpstr>Nhom(4)</vt:lpstr>
      <vt:lpstr>Nhom(5)</vt:lpstr>
      <vt:lpstr>Nhom(6)</vt:lpstr>
      <vt:lpstr>Nhom(7)</vt:lpstr>
      <vt:lpstr>Nhom(8)</vt:lpstr>
      <vt:lpstr>Nhom(9)</vt:lpstr>
      <vt:lpstr>Nhom(10)</vt:lpstr>
      <vt:lpstr>Nhom(11)</vt:lpstr>
      <vt:lpstr>Nhom(12)</vt:lpstr>
      <vt:lpstr>Nhom(13)</vt:lpstr>
      <vt:lpstr>Nhom(14)</vt:lpstr>
      <vt:lpstr>Nhom(15)</vt:lpstr>
      <vt:lpstr>Nhom(16)</vt:lpstr>
      <vt:lpstr>Nhom(17)</vt:lpstr>
      <vt:lpstr>Nhom(18)</vt:lpstr>
      <vt:lpstr>Nhom(19)</vt:lpstr>
      <vt:lpstr>Nhom(20)</vt:lpstr>
      <vt:lpstr>Nhom(21)</vt:lpstr>
      <vt:lpstr>Nhom(22)</vt:lpstr>
      <vt:lpstr>Nhom(23)</vt:lpstr>
      <vt:lpstr>Nhom(24)</vt:lpstr>
      <vt:lpstr>Nhom(25)</vt:lpstr>
      <vt:lpstr>Nhom(26)</vt:lpstr>
      <vt:lpstr>Nhom(27)</vt:lpstr>
      <vt:lpstr>'Nhom(1)'!Print_Titles</vt:lpstr>
      <vt:lpstr>'Nhom(10)'!Print_Titles</vt:lpstr>
      <vt:lpstr>'Nhom(11)'!Print_Titles</vt:lpstr>
      <vt:lpstr>'Nhom(12)'!Print_Titles</vt:lpstr>
      <vt:lpstr>'Nhom(13)'!Print_Titles</vt:lpstr>
      <vt:lpstr>'Nhom(14)'!Print_Titles</vt:lpstr>
      <vt:lpstr>'Nhom(15)'!Print_Titles</vt:lpstr>
      <vt:lpstr>'Nhom(16)'!Print_Titles</vt:lpstr>
      <vt:lpstr>'Nhom(17)'!Print_Titles</vt:lpstr>
      <vt:lpstr>'Nhom(18)'!Print_Titles</vt:lpstr>
      <vt:lpstr>'Nhom(19)'!Print_Titles</vt:lpstr>
      <vt:lpstr>'Nhom(2)'!Print_Titles</vt:lpstr>
      <vt:lpstr>'Nhom(20)'!Print_Titles</vt:lpstr>
      <vt:lpstr>'Nhom(21)'!Print_Titles</vt:lpstr>
      <vt:lpstr>'Nhom(22)'!Print_Titles</vt:lpstr>
      <vt:lpstr>'Nhom(23)'!Print_Titles</vt:lpstr>
      <vt:lpstr>'Nhom(24)'!Print_Titles</vt:lpstr>
      <vt:lpstr>'Nhom(25)'!Print_Titles</vt:lpstr>
      <vt:lpstr>'Nhom(26)'!Print_Titles</vt:lpstr>
      <vt:lpstr>'Nhom(27)'!Print_Titles</vt:lpstr>
      <vt:lpstr>'Nhom(3)'!Print_Titles</vt:lpstr>
      <vt:lpstr>'Nhom(4)'!Print_Titles</vt:lpstr>
      <vt:lpstr>'Nhom(5)'!Print_Titles</vt:lpstr>
      <vt:lpstr>'Nhom(6)'!Print_Titles</vt:lpstr>
      <vt:lpstr>'Nhom(7)'!Print_Titles</vt:lpstr>
      <vt:lpstr>'Nhom(8)'!Print_Titles</vt:lpstr>
      <vt:lpstr>'Nhom(9)'!Print_Titles</vt:lpstr>
    </vt:vector>
  </TitlesOfParts>
  <Company>Micrsoft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Nguyen Canh Chau</cp:lastModifiedBy>
  <cp:lastPrinted>2017-02-22T08:17:57Z</cp:lastPrinted>
  <dcterms:created xsi:type="dcterms:W3CDTF">2015-04-17T02:48:53Z</dcterms:created>
  <dcterms:modified xsi:type="dcterms:W3CDTF">2017-05-18T04:36:53Z</dcterms:modified>
</cp:coreProperties>
</file>